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D:\New folder\งาน\โครงการปรับปรุงงาบ 2568\การจัดซื้อตามโครงการซ่อม Control Valves (2568)\ราคากลาง\"/>
    </mc:Choice>
  </mc:AlternateContent>
  <xr:revisionPtr revIDLastSave="0" documentId="13_ncr:1_{160DCAB1-5B28-40DB-8F27-5EB436B312B8}" xr6:coauthVersionLast="36" xr6:coauthVersionMax="36" xr10:uidLastSave="{00000000-0000-0000-0000-000000000000}"/>
  <bookViews>
    <workbookView xWindow="0" yWindow="0" windowWidth="8170" windowHeight="6790" tabRatio="883" activeTab="4" xr2:uid="{00000000-000D-0000-FFFF-FFFF00000000}"/>
  </bookViews>
  <sheets>
    <sheet name="factor F" sheetId="51" r:id="rId1"/>
    <sheet name="ปร.6" sheetId="7" r:id="rId2"/>
    <sheet name="ปร.5 " sheetId="40" r:id="rId3"/>
    <sheet name="ปร.5 พิเศษ" sheetId="59" state="hidden" r:id="rId4"/>
    <sheet name="ปร.4 " sheetId="49" r:id="rId5"/>
    <sheet name="ปร.4 ค่าใช้จ่ายพิเศษ" sheetId="37" r:id="rId6"/>
    <sheet name="back up sanitary" sheetId="2" state="hidden" r:id="rId7"/>
    <sheet name="Sheet1" sheetId="1" state="hidden" r:id="rId8"/>
    <sheet name="Sheet3" sheetId="3" state="hidden" r:id="rId9"/>
  </sheets>
  <externalReferences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</externalReferences>
  <definedNames>
    <definedName name="\0">#REF!</definedName>
    <definedName name="\10">#N/A</definedName>
    <definedName name="\a">#REF!</definedName>
    <definedName name="\AA">#N/A</definedName>
    <definedName name="\b">#N/A</definedName>
    <definedName name="\c">#N/A</definedName>
    <definedName name="\d">#N/A</definedName>
    <definedName name="\e">#N/A</definedName>
    <definedName name="\f">#N/A</definedName>
    <definedName name="\g">#N/A</definedName>
    <definedName name="\h">#N/A</definedName>
    <definedName name="\k">#N/A</definedName>
    <definedName name="\m">#N/A</definedName>
    <definedName name="\n">#N/A</definedName>
    <definedName name="\o">#N/A</definedName>
    <definedName name="\p">#N/A</definedName>
    <definedName name="\q">#N/A</definedName>
    <definedName name="\x">#REF!</definedName>
    <definedName name="\z">#REF!</definedName>
    <definedName name="______________________________day1" localSheetId="5">#REF!</definedName>
    <definedName name="______________________________day1" localSheetId="2">#REF!</definedName>
    <definedName name="______________________________day1">#REF!</definedName>
    <definedName name="______________________________day10" localSheetId="5">#REF!</definedName>
    <definedName name="______________________________day10" localSheetId="2">#REF!</definedName>
    <definedName name="______________________________day10">#REF!</definedName>
    <definedName name="______________________________day11" localSheetId="5">#REF!</definedName>
    <definedName name="______________________________day11" localSheetId="2">#REF!</definedName>
    <definedName name="______________________________day11">#REF!</definedName>
    <definedName name="______________________________day12" localSheetId="5">#REF!</definedName>
    <definedName name="______________________________day12" localSheetId="2">#REF!</definedName>
    <definedName name="______________________________day12">#REF!</definedName>
    <definedName name="______________________________day13" localSheetId="5">#REF!</definedName>
    <definedName name="______________________________day13" localSheetId="2">#REF!</definedName>
    <definedName name="______________________________day13">#REF!</definedName>
    <definedName name="______________________________day19" localSheetId="5">#REF!</definedName>
    <definedName name="______________________________day19" localSheetId="2">#REF!</definedName>
    <definedName name="______________________________day19">#REF!</definedName>
    <definedName name="______________________________day2" localSheetId="5">#REF!</definedName>
    <definedName name="______________________________day2" localSheetId="2">#REF!</definedName>
    <definedName name="______________________________day2">#REF!</definedName>
    <definedName name="______________________________day3" localSheetId="5">#REF!</definedName>
    <definedName name="______________________________day3" localSheetId="2">#REF!</definedName>
    <definedName name="______________________________day3">#REF!</definedName>
    <definedName name="______________________________day4" localSheetId="5">#REF!</definedName>
    <definedName name="______________________________day4" localSheetId="2">#REF!</definedName>
    <definedName name="______________________________day4">#REF!</definedName>
    <definedName name="______________________________day5" localSheetId="5">#REF!</definedName>
    <definedName name="______________________________day5" localSheetId="2">#REF!</definedName>
    <definedName name="______________________________day5">#REF!</definedName>
    <definedName name="______________________________day6" localSheetId="5">#REF!</definedName>
    <definedName name="______________________________day6" localSheetId="2">#REF!</definedName>
    <definedName name="______________________________day6">#REF!</definedName>
    <definedName name="______________________________day7" localSheetId="5">#REF!</definedName>
    <definedName name="______________________________day7" localSheetId="2">#REF!</definedName>
    <definedName name="______________________________day7">#REF!</definedName>
    <definedName name="______________________________day8" localSheetId="5">#REF!</definedName>
    <definedName name="______________________________day8" localSheetId="2">#REF!</definedName>
    <definedName name="______________________________day8">#REF!</definedName>
    <definedName name="______________________________day9" localSheetId="5">#REF!</definedName>
    <definedName name="______________________________day9" localSheetId="2">#REF!</definedName>
    <definedName name="______________________________day9">#REF!</definedName>
    <definedName name="_____________________________day1" localSheetId="5">#REF!</definedName>
    <definedName name="_____________________________day1" localSheetId="2">#REF!</definedName>
    <definedName name="_____________________________day1">#REF!</definedName>
    <definedName name="_____________________________day10" localSheetId="5">#REF!</definedName>
    <definedName name="_____________________________day10" localSheetId="2">#REF!</definedName>
    <definedName name="_____________________________day10">#REF!</definedName>
    <definedName name="_____________________________day11" localSheetId="5">#REF!</definedName>
    <definedName name="_____________________________day11" localSheetId="2">#REF!</definedName>
    <definedName name="_____________________________day11">#REF!</definedName>
    <definedName name="_____________________________day12" localSheetId="5">#REF!</definedName>
    <definedName name="_____________________________day12" localSheetId="2">#REF!</definedName>
    <definedName name="_____________________________day12">#REF!</definedName>
    <definedName name="_____________________________day13" localSheetId="5">#REF!</definedName>
    <definedName name="_____________________________day13" localSheetId="2">#REF!</definedName>
    <definedName name="_____________________________day13">#REF!</definedName>
    <definedName name="_____________________________day19" localSheetId="5">#REF!</definedName>
    <definedName name="_____________________________day19" localSheetId="2">#REF!</definedName>
    <definedName name="_____________________________day19">#REF!</definedName>
    <definedName name="_____________________________day2" localSheetId="5">#REF!</definedName>
    <definedName name="_____________________________day2" localSheetId="2">#REF!</definedName>
    <definedName name="_____________________________day2">#REF!</definedName>
    <definedName name="_____________________________day3" localSheetId="5">#REF!</definedName>
    <definedName name="_____________________________day3" localSheetId="2">#REF!</definedName>
    <definedName name="_____________________________day3">#REF!</definedName>
    <definedName name="_____________________________day4" localSheetId="5">#REF!</definedName>
    <definedName name="_____________________________day4" localSheetId="2">#REF!</definedName>
    <definedName name="_____________________________day4">#REF!</definedName>
    <definedName name="_____________________________day5" localSheetId="5">#REF!</definedName>
    <definedName name="_____________________________day5" localSheetId="2">#REF!</definedName>
    <definedName name="_____________________________day5">#REF!</definedName>
    <definedName name="_____________________________day6" localSheetId="5">#REF!</definedName>
    <definedName name="_____________________________day6" localSheetId="2">#REF!</definedName>
    <definedName name="_____________________________day6">#REF!</definedName>
    <definedName name="_____________________________day7" localSheetId="5">#REF!</definedName>
    <definedName name="_____________________________day7" localSheetId="2">#REF!</definedName>
    <definedName name="_____________________________day7">#REF!</definedName>
    <definedName name="_____________________________day8" localSheetId="5">#REF!</definedName>
    <definedName name="_____________________________day8" localSheetId="2">#REF!</definedName>
    <definedName name="_____________________________day8">#REF!</definedName>
    <definedName name="_____________________________day9" localSheetId="5">#REF!</definedName>
    <definedName name="_____________________________day9" localSheetId="2">#REF!</definedName>
    <definedName name="_____________________________day9">#REF!</definedName>
    <definedName name="____________________________day1" localSheetId="5">#REF!</definedName>
    <definedName name="____________________________day1" localSheetId="2">#REF!</definedName>
    <definedName name="____________________________day1">#REF!</definedName>
    <definedName name="____________________________day10" localSheetId="5">#REF!</definedName>
    <definedName name="____________________________day10" localSheetId="2">#REF!</definedName>
    <definedName name="____________________________day10">#REF!</definedName>
    <definedName name="____________________________day11" localSheetId="5">#REF!</definedName>
    <definedName name="____________________________day11" localSheetId="2">#REF!</definedName>
    <definedName name="____________________________day11">#REF!</definedName>
    <definedName name="____________________________day12" localSheetId="5">#REF!</definedName>
    <definedName name="____________________________day12" localSheetId="2">#REF!</definedName>
    <definedName name="____________________________day12">#REF!</definedName>
    <definedName name="____________________________day13" localSheetId="5">#REF!</definedName>
    <definedName name="____________________________day13" localSheetId="2">#REF!</definedName>
    <definedName name="____________________________day13">#REF!</definedName>
    <definedName name="____________________________day19" localSheetId="5">#REF!</definedName>
    <definedName name="____________________________day19" localSheetId="2">#REF!</definedName>
    <definedName name="____________________________day19">#REF!</definedName>
    <definedName name="____________________________day2" localSheetId="5">#REF!</definedName>
    <definedName name="____________________________day2" localSheetId="2">#REF!</definedName>
    <definedName name="____________________________day2">#REF!</definedName>
    <definedName name="____________________________day3" localSheetId="5">#REF!</definedName>
    <definedName name="____________________________day3" localSheetId="2">#REF!</definedName>
    <definedName name="____________________________day3">#REF!</definedName>
    <definedName name="____________________________day4" localSheetId="5">#REF!</definedName>
    <definedName name="____________________________day4" localSheetId="2">#REF!</definedName>
    <definedName name="____________________________day4">#REF!</definedName>
    <definedName name="____________________________day5" localSheetId="5">#REF!</definedName>
    <definedName name="____________________________day5" localSheetId="2">#REF!</definedName>
    <definedName name="____________________________day5">#REF!</definedName>
    <definedName name="____________________________day6" localSheetId="5">#REF!</definedName>
    <definedName name="____________________________day6" localSheetId="2">#REF!</definedName>
    <definedName name="____________________________day6">#REF!</definedName>
    <definedName name="____________________________day7" localSheetId="5">#REF!</definedName>
    <definedName name="____________________________day7" localSheetId="2">#REF!</definedName>
    <definedName name="____________________________day7">#REF!</definedName>
    <definedName name="____________________________day8" localSheetId="5">#REF!</definedName>
    <definedName name="____________________________day8" localSheetId="2">#REF!</definedName>
    <definedName name="____________________________day8">#REF!</definedName>
    <definedName name="____________________________day9" localSheetId="5">#REF!</definedName>
    <definedName name="____________________________day9" localSheetId="2">#REF!</definedName>
    <definedName name="____________________________day9">#REF!</definedName>
    <definedName name="___________________________day1" localSheetId="5">#REF!</definedName>
    <definedName name="___________________________day1" localSheetId="2">#REF!</definedName>
    <definedName name="___________________________day1">#REF!</definedName>
    <definedName name="___________________________day10" localSheetId="5">#REF!</definedName>
    <definedName name="___________________________day10" localSheetId="2">#REF!</definedName>
    <definedName name="___________________________day10">#REF!</definedName>
    <definedName name="___________________________day11" localSheetId="5">#REF!</definedName>
    <definedName name="___________________________day11" localSheetId="2">#REF!</definedName>
    <definedName name="___________________________day11">#REF!</definedName>
    <definedName name="___________________________day12" localSheetId="5">#REF!</definedName>
    <definedName name="___________________________day12" localSheetId="2">#REF!</definedName>
    <definedName name="___________________________day12">#REF!</definedName>
    <definedName name="___________________________day13" localSheetId="5">#REF!</definedName>
    <definedName name="___________________________day13" localSheetId="2">#REF!</definedName>
    <definedName name="___________________________day13">#REF!</definedName>
    <definedName name="___________________________day19" localSheetId="5">#REF!</definedName>
    <definedName name="___________________________day19" localSheetId="2">#REF!</definedName>
    <definedName name="___________________________day19">#REF!</definedName>
    <definedName name="___________________________day2" localSheetId="5">#REF!</definedName>
    <definedName name="___________________________day2" localSheetId="2">#REF!</definedName>
    <definedName name="___________________________day2">#REF!</definedName>
    <definedName name="___________________________day3" localSheetId="5">#REF!</definedName>
    <definedName name="___________________________day3" localSheetId="2">#REF!</definedName>
    <definedName name="___________________________day3">#REF!</definedName>
    <definedName name="___________________________day4" localSheetId="5">#REF!</definedName>
    <definedName name="___________________________day4" localSheetId="2">#REF!</definedName>
    <definedName name="___________________________day4">#REF!</definedName>
    <definedName name="___________________________day5" localSheetId="5">#REF!</definedName>
    <definedName name="___________________________day5" localSheetId="2">#REF!</definedName>
    <definedName name="___________________________day5">#REF!</definedName>
    <definedName name="___________________________day6" localSheetId="5">#REF!</definedName>
    <definedName name="___________________________day6" localSheetId="2">#REF!</definedName>
    <definedName name="___________________________day6">#REF!</definedName>
    <definedName name="___________________________day7" localSheetId="5">#REF!</definedName>
    <definedName name="___________________________day7" localSheetId="2">#REF!</definedName>
    <definedName name="___________________________day7">#REF!</definedName>
    <definedName name="___________________________day8" localSheetId="5">#REF!</definedName>
    <definedName name="___________________________day8" localSheetId="2">#REF!</definedName>
    <definedName name="___________________________day8">#REF!</definedName>
    <definedName name="___________________________day9" localSheetId="5">#REF!</definedName>
    <definedName name="___________________________day9" localSheetId="2">#REF!</definedName>
    <definedName name="___________________________day9">#REF!</definedName>
    <definedName name="__________________________day1" localSheetId="5">#REF!</definedName>
    <definedName name="__________________________day1" localSheetId="2">#REF!</definedName>
    <definedName name="__________________________day1">#REF!</definedName>
    <definedName name="__________________________day10" localSheetId="5">#REF!</definedName>
    <definedName name="__________________________day10" localSheetId="2">#REF!</definedName>
    <definedName name="__________________________day10">#REF!</definedName>
    <definedName name="__________________________day11" localSheetId="5">#REF!</definedName>
    <definedName name="__________________________day11" localSheetId="2">#REF!</definedName>
    <definedName name="__________________________day11">#REF!</definedName>
    <definedName name="__________________________day12" localSheetId="5">#REF!</definedName>
    <definedName name="__________________________day12" localSheetId="2">#REF!</definedName>
    <definedName name="__________________________day12">#REF!</definedName>
    <definedName name="__________________________day13" localSheetId="5">#REF!</definedName>
    <definedName name="__________________________day13" localSheetId="2">#REF!</definedName>
    <definedName name="__________________________day13">#REF!</definedName>
    <definedName name="__________________________day19" localSheetId="5">#REF!</definedName>
    <definedName name="__________________________day19" localSheetId="2">#REF!</definedName>
    <definedName name="__________________________day19">#REF!</definedName>
    <definedName name="__________________________day2" localSheetId="5">#REF!</definedName>
    <definedName name="__________________________day2" localSheetId="2">#REF!</definedName>
    <definedName name="__________________________day2">#REF!</definedName>
    <definedName name="__________________________day3" localSheetId="5">#REF!</definedName>
    <definedName name="__________________________day3" localSheetId="2">#REF!</definedName>
    <definedName name="__________________________day3">#REF!</definedName>
    <definedName name="__________________________day4" localSheetId="5">#REF!</definedName>
    <definedName name="__________________________day4" localSheetId="2">#REF!</definedName>
    <definedName name="__________________________day4">#REF!</definedName>
    <definedName name="__________________________day5" localSheetId="5">#REF!</definedName>
    <definedName name="__________________________day5" localSheetId="2">#REF!</definedName>
    <definedName name="__________________________day5">#REF!</definedName>
    <definedName name="__________________________day6" localSheetId="5">#REF!</definedName>
    <definedName name="__________________________day6" localSheetId="2">#REF!</definedName>
    <definedName name="__________________________day6">#REF!</definedName>
    <definedName name="__________________________day7" localSheetId="5">#REF!</definedName>
    <definedName name="__________________________day7" localSheetId="2">#REF!</definedName>
    <definedName name="__________________________day7">#REF!</definedName>
    <definedName name="__________________________day8" localSheetId="5">#REF!</definedName>
    <definedName name="__________________________day8" localSheetId="2">#REF!</definedName>
    <definedName name="__________________________day8">#REF!</definedName>
    <definedName name="__________________________day9" localSheetId="5">#REF!</definedName>
    <definedName name="__________________________day9" localSheetId="2">#REF!</definedName>
    <definedName name="__________________________day9">#REF!</definedName>
    <definedName name="_________________________day1" localSheetId="5">#REF!</definedName>
    <definedName name="_________________________day1" localSheetId="2">#REF!</definedName>
    <definedName name="_________________________day1">#REF!</definedName>
    <definedName name="_________________________day10" localSheetId="5">#REF!</definedName>
    <definedName name="_________________________day10" localSheetId="2">#REF!</definedName>
    <definedName name="_________________________day10">#REF!</definedName>
    <definedName name="_________________________day11" localSheetId="5">#REF!</definedName>
    <definedName name="_________________________day11" localSheetId="2">#REF!</definedName>
    <definedName name="_________________________day11">#REF!</definedName>
    <definedName name="_________________________day12" localSheetId="5">#REF!</definedName>
    <definedName name="_________________________day12" localSheetId="2">#REF!</definedName>
    <definedName name="_________________________day12">#REF!</definedName>
    <definedName name="_________________________day13" localSheetId="5">#REF!</definedName>
    <definedName name="_________________________day13" localSheetId="2">#REF!</definedName>
    <definedName name="_________________________day13">#REF!</definedName>
    <definedName name="_________________________day19" localSheetId="5">#REF!</definedName>
    <definedName name="_________________________day19" localSheetId="2">#REF!</definedName>
    <definedName name="_________________________day19">#REF!</definedName>
    <definedName name="_________________________day2" localSheetId="5">#REF!</definedName>
    <definedName name="_________________________day2" localSheetId="2">#REF!</definedName>
    <definedName name="_________________________day2">#REF!</definedName>
    <definedName name="_________________________day3" localSheetId="5">#REF!</definedName>
    <definedName name="_________________________day3" localSheetId="2">#REF!</definedName>
    <definedName name="_________________________day3">#REF!</definedName>
    <definedName name="_________________________day4" localSheetId="5">#REF!</definedName>
    <definedName name="_________________________day4" localSheetId="2">#REF!</definedName>
    <definedName name="_________________________day4">#REF!</definedName>
    <definedName name="_________________________day5" localSheetId="5">#REF!</definedName>
    <definedName name="_________________________day5" localSheetId="2">#REF!</definedName>
    <definedName name="_________________________day5">#REF!</definedName>
    <definedName name="_________________________day6" localSheetId="5">#REF!</definedName>
    <definedName name="_________________________day6" localSheetId="2">#REF!</definedName>
    <definedName name="_________________________day6">#REF!</definedName>
    <definedName name="_________________________day7" localSheetId="5">#REF!</definedName>
    <definedName name="_________________________day7" localSheetId="2">#REF!</definedName>
    <definedName name="_________________________day7">#REF!</definedName>
    <definedName name="_________________________day8" localSheetId="5">#REF!</definedName>
    <definedName name="_________________________day8" localSheetId="2">#REF!</definedName>
    <definedName name="_________________________day8">#REF!</definedName>
    <definedName name="_________________________day9" localSheetId="5">#REF!</definedName>
    <definedName name="_________________________day9" localSheetId="2">#REF!</definedName>
    <definedName name="_________________________day9">#REF!</definedName>
    <definedName name="________________________day1" localSheetId="5">#REF!</definedName>
    <definedName name="________________________day1" localSheetId="2">#REF!</definedName>
    <definedName name="________________________day1">#REF!</definedName>
    <definedName name="________________________day10" localSheetId="5">#REF!</definedName>
    <definedName name="________________________day10" localSheetId="2">#REF!</definedName>
    <definedName name="________________________day10">#REF!</definedName>
    <definedName name="________________________day11" localSheetId="5">#REF!</definedName>
    <definedName name="________________________day11" localSheetId="2">#REF!</definedName>
    <definedName name="________________________day11">#REF!</definedName>
    <definedName name="________________________day12" localSheetId="5">#REF!</definedName>
    <definedName name="________________________day12" localSheetId="2">#REF!</definedName>
    <definedName name="________________________day12">#REF!</definedName>
    <definedName name="________________________day13" localSheetId="5">#REF!</definedName>
    <definedName name="________________________day13" localSheetId="2">#REF!</definedName>
    <definedName name="________________________day13">#REF!</definedName>
    <definedName name="________________________day19" localSheetId="5">#REF!</definedName>
    <definedName name="________________________day19" localSheetId="2">#REF!</definedName>
    <definedName name="________________________day19">#REF!</definedName>
    <definedName name="________________________day2" localSheetId="5">#REF!</definedName>
    <definedName name="________________________day2" localSheetId="2">#REF!</definedName>
    <definedName name="________________________day2">#REF!</definedName>
    <definedName name="________________________day3" localSheetId="5">#REF!</definedName>
    <definedName name="________________________day3" localSheetId="2">#REF!</definedName>
    <definedName name="________________________day3">#REF!</definedName>
    <definedName name="________________________day4" localSheetId="5">#REF!</definedName>
    <definedName name="________________________day4" localSheetId="2">#REF!</definedName>
    <definedName name="________________________day4">#REF!</definedName>
    <definedName name="________________________day5" localSheetId="5">#REF!</definedName>
    <definedName name="________________________day5" localSheetId="2">#REF!</definedName>
    <definedName name="________________________day5">#REF!</definedName>
    <definedName name="________________________day6" localSheetId="5">#REF!</definedName>
    <definedName name="________________________day6" localSheetId="2">#REF!</definedName>
    <definedName name="________________________day6">#REF!</definedName>
    <definedName name="________________________day7" localSheetId="5">#REF!</definedName>
    <definedName name="________________________day7" localSheetId="2">#REF!</definedName>
    <definedName name="________________________day7">#REF!</definedName>
    <definedName name="________________________day8" localSheetId="5">#REF!</definedName>
    <definedName name="________________________day8" localSheetId="2">#REF!</definedName>
    <definedName name="________________________day8">#REF!</definedName>
    <definedName name="________________________day9" localSheetId="5">#REF!</definedName>
    <definedName name="________________________day9" localSheetId="2">#REF!</definedName>
    <definedName name="________________________day9">#REF!</definedName>
    <definedName name="_______________________aa1">#REF!</definedName>
    <definedName name="_______________________d1">#REF!</definedName>
    <definedName name="_______________________day1" localSheetId="5">#REF!</definedName>
    <definedName name="_______________________day1" localSheetId="2">#REF!</definedName>
    <definedName name="_______________________day1">#REF!</definedName>
    <definedName name="_______________________day10" localSheetId="5">#REF!</definedName>
    <definedName name="_______________________day10" localSheetId="2">#REF!</definedName>
    <definedName name="_______________________day10">#REF!</definedName>
    <definedName name="_______________________day11" localSheetId="5">#REF!</definedName>
    <definedName name="_______________________day11" localSheetId="2">#REF!</definedName>
    <definedName name="_______________________day11">#REF!</definedName>
    <definedName name="_______________________day12" localSheetId="5">#REF!</definedName>
    <definedName name="_______________________day12" localSheetId="2">#REF!</definedName>
    <definedName name="_______________________day12">#REF!</definedName>
    <definedName name="_______________________day13" localSheetId="5">#REF!</definedName>
    <definedName name="_______________________day13" localSheetId="2">#REF!</definedName>
    <definedName name="_______________________day13">#REF!</definedName>
    <definedName name="_______________________day19" localSheetId="5">#REF!</definedName>
    <definedName name="_______________________day19" localSheetId="2">#REF!</definedName>
    <definedName name="_______________________day19">#REF!</definedName>
    <definedName name="_______________________day2" localSheetId="5">#REF!</definedName>
    <definedName name="_______________________day2" localSheetId="2">#REF!</definedName>
    <definedName name="_______________________day2">#REF!</definedName>
    <definedName name="_______________________day3" localSheetId="5">#REF!</definedName>
    <definedName name="_______________________day3" localSheetId="2">#REF!</definedName>
    <definedName name="_______________________day3">#REF!</definedName>
    <definedName name="_______________________day4" localSheetId="5">#REF!</definedName>
    <definedName name="_______________________day4" localSheetId="2">#REF!</definedName>
    <definedName name="_______________________day4">#REF!</definedName>
    <definedName name="_______________________day5" localSheetId="5">#REF!</definedName>
    <definedName name="_______________________day5" localSheetId="2">#REF!</definedName>
    <definedName name="_______________________day5">#REF!</definedName>
    <definedName name="_______________________day6" localSheetId="5">#REF!</definedName>
    <definedName name="_______________________day6" localSheetId="2">#REF!</definedName>
    <definedName name="_______________________day6">#REF!</definedName>
    <definedName name="_______________________day7" localSheetId="5">#REF!</definedName>
    <definedName name="_______________________day7" localSheetId="2">#REF!</definedName>
    <definedName name="_______________________day7">#REF!</definedName>
    <definedName name="_______________________day8" localSheetId="5">#REF!</definedName>
    <definedName name="_______________________day8" localSheetId="2">#REF!</definedName>
    <definedName name="_______________________day8">#REF!</definedName>
    <definedName name="_______________________day9" localSheetId="5">#REF!</definedName>
    <definedName name="_______________________day9" localSheetId="2">#REF!</definedName>
    <definedName name="_______________________day9">#REF!</definedName>
    <definedName name="_______________________ddd1">#REF!</definedName>
    <definedName name="_______________________f1">#REF!</definedName>
    <definedName name="_______________________f2">#REF!</definedName>
    <definedName name="_______________________oba1">#REF!</definedName>
    <definedName name="_______________________oba2">#REF!</definedName>
    <definedName name="_______________________we1">#REF!</definedName>
    <definedName name="_______________________we2">#REF!</definedName>
    <definedName name="______________________aa1">#REF!</definedName>
    <definedName name="______________________aaa1">#REF!</definedName>
    <definedName name="______________________d1">#REF!</definedName>
    <definedName name="______________________day1" localSheetId="5">#REF!</definedName>
    <definedName name="______________________day1" localSheetId="2">#REF!</definedName>
    <definedName name="______________________day1">#REF!</definedName>
    <definedName name="______________________day10" localSheetId="5">#REF!</definedName>
    <definedName name="______________________day10" localSheetId="2">#REF!</definedName>
    <definedName name="______________________day10">#REF!</definedName>
    <definedName name="______________________day11" localSheetId="5">#REF!</definedName>
    <definedName name="______________________day11" localSheetId="2">#REF!</definedName>
    <definedName name="______________________day11">#REF!</definedName>
    <definedName name="______________________day12" localSheetId="5">#REF!</definedName>
    <definedName name="______________________day12" localSheetId="2">#REF!</definedName>
    <definedName name="______________________day12">#REF!</definedName>
    <definedName name="______________________day13" localSheetId="5">#REF!</definedName>
    <definedName name="______________________day13" localSheetId="2">#REF!</definedName>
    <definedName name="______________________day13">#REF!</definedName>
    <definedName name="______________________day19" localSheetId="5">#REF!</definedName>
    <definedName name="______________________day19" localSheetId="2">#REF!</definedName>
    <definedName name="______________________day19">#REF!</definedName>
    <definedName name="______________________day2" localSheetId="5">#REF!</definedName>
    <definedName name="______________________day2" localSheetId="2">#REF!</definedName>
    <definedName name="______________________day2">#REF!</definedName>
    <definedName name="______________________day3" localSheetId="5">#REF!</definedName>
    <definedName name="______________________day3" localSheetId="2">#REF!</definedName>
    <definedName name="______________________day3">#REF!</definedName>
    <definedName name="______________________day4" localSheetId="5">#REF!</definedName>
    <definedName name="______________________day4" localSheetId="2">#REF!</definedName>
    <definedName name="______________________day4">#REF!</definedName>
    <definedName name="______________________day5" localSheetId="5">#REF!</definedName>
    <definedName name="______________________day5" localSheetId="2">#REF!</definedName>
    <definedName name="______________________day5">#REF!</definedName>
    <definedName name="______________________day6" localSheetId="5">#REF!</definedName>
    <definedName name="______________________day6" localSheetId="2">#REF!</definedName>
    <definedName name="______________________day6">#REF!</definedName>
    <definedName name="______________________day7" localSheetId="5">#REF!</definedName>
    <definedName name="______________________day7" localSheetId="2">#REF!</definedName>
    <definedName name="______________________day7">#REF!</definedName>
    <definedName name="______________________day8" localSheetId="5">#REF!</definedName>
    <definedName name="______________________day8" localSheetId="2">#REF!</definedName>
    <definedName name="______________________day8">#REF!</definedName>
    <definedName name="______________________day9" localSheetId="5">#REF!</definedName>
    <definedName name="______________________day9" localSheetId="2">#REF!</definedName>
    <definedName name="______________________day9">#REF!</definedName>
    <definedName name="______________________dd1">#REF!</definedName>
    <definedName name="______________________ddd1">#REF!</definedName>
    <definedName name="______________________f1">#REF!</definedName>
    <definedName name="______________________f2">#REF!</definedName>
    <definedName name="______________________ff1">#REF!</definedName>
    <definedName name="______________________oba1">#REF!</definedName>
    <definedName name="______________________oba2">#REF!</definedName>
    <definedName name="______________________we1">#REF!</definedName>
    <definedName name="______________________we2">#REF!</definedName>
    <definedName name="______________________wee1">#REF!</definedName>
    <definedName name="_____________________aa1">#REF!</definedName>
    <definedName name="_____________________d1">#REF!</definedName>
    <definedName name="_____________________day1" localSheetId="5">#REF!</definedName>
    <definedName name="_____________________day1" localSheetId="2">#REF!</definedName>
    <definedName name="_____________________day1">#REF!</definedName>
    <definedName name="_____________________day10" localSheetId="5">#REF!</definedName>
    <definedName name="_____________________day10" localSheetId="2">#REF!</definedName>
    <definedName name="_____________________day10">#REF!</definedName>
    <definedName name="_____________________day11" localSheetId="5">#REF!</definedName>
    <definedName name="_____________________day11" localSheetId="2">#REF!</definedName>
    <definedName name="_____________________day11">#REF!</definedName>
    <definedName name="_____________________day12" localSheetId="5">#REF!</definedName>
    <definedName name="_____________________day12" localSheetId="2">#REF!</definedName>
    <definedName name="_____________________day12">#REF!</definedName>
    <definedName name="_____________________day13" localSheetId="5">#REF!</definedName>
    <definedName name="_____________________day13" localSheetId="2">#REF!</definedName>
    <definedName name="_____________________day13">#REF!</definedName>
    <definedName name="_____________________day19" localSheetId="5">#REF!</definedName>
    <definedName name="_____________________day19" localSheetId="2">#REF!</definedName>
    <definedName name="_____________________day19">#REF!</definedName>
    <definedName name="_____________________day2" localSheetId="5">#REF!</definedName>
    <definedName name="_____________________day2" localSheetId="2">#REF!</definedName>
    <definedName name="_____________________day2">#REF!</definedName>
    <definedName name="_____________________day3" localSheetId="5">#REF!</definedName>
    <definedName name="_____________________day3" localSheetId="2">#REF!</definedName>
    <definedName name="_____________________day3">#REF!</definedName>
    <definedName name="_____________________day4" localSheetId="5">#REF!</definedName>
    <definedName name="_____________________day4" localSheetId="2">#REF!</definedName>
    <definedName name="_____________________day4">#REF!</definedName>
    <definedName name="_____________________day5" localSheetId="5">#REF!</definedName>
    <definedName name="_____________________day5" localSheetId="2">#REF!</definedName>
    <definedName name="_____________________day5">#REF!</definedName>
    <definedName name="_____________________day6" localSheetId="5">#REF!</definedName>
    <definedName name="_____________________day6" localSheetId="2">#REF!</definedName>
    <definedName name="_____________________day6">#REF!</definedName>
    <definedName name="_____________________day7" localSheetId="5">#REF!</definedName>
    <definedName name="_____________________day7" localSheetId="2">#REF!</definedName>
    <definedName name="_____________________day7">#REF!</definedName>
    <definedName name="_____________________day8" localSheetId="5">#REF!</definedName>
    <definedName name="_____________________day8" localSheetId="2">#REF!</definedName>
    <definedName name="_____________________day8">#REF!</definedName>
    <definedName name="_____________________day9" localSheetId="5">#REF!</definedName>
    <definedName name="_____________________day9" localSheetId="2">#REF!</definedName>
    <definedName name="_____________________day9">#REF!</definedName>
    <definedName name="_____________________ddd1">#REF!</definedName>
    <definedName name="_____________________f1">#REF!</definedName>
    <definedName name="_____________________f2">#REF!</definedName>
    <definedName name="_____________________oba1">#REF!</definedName>
    <definedName name="_____________________oba2">#REF!</definedName>
    <definedName name="_____________________we1">#REF!</definedName>
    <definedName name="_____________________we2">#REF!</definedName>
    <definedName name="____________________aa1">#REF!</definedName>
    <definedName name="____________________aa2">#REF!</definedName>
    <definedName name="____________________aaa1">#REF!</definedName>
    <definedName name="____________________d1">#REF!</definedName>
    <definedName name="____________________day1" localSheetId="5">#REF!</definedName>
    <definedName name="____________________day1" localSheetId="2">#REF!</definedName>
    <definedName name="____________________day1">#REF!</definedName>
    <definedName name="____________________day10" localSheetId="5">#REF!</definedName>
    <definedName name="____________________day10" localSheetId="2">#REF!</definedName>
    <definedName name="____________________day10">#REF!</definedName>
    <definedName name="____________________day11" localSheetId="5">#REF!</definedName>
    <definedName name="____________________day11" localSheetId="2">#REF!</definedName>
    <definedName name="____________________day11">#REF!</definedName>
    <definedName name="____________________day12" localSheetId="5">#REF!</definedName>
    <definedName name="____________________day12" localSheetId="2">#REF!</definedName>
    <definedName name="____________________day12">#REF!</definedName>
    <definedName name="____________________day13" localSheetId="5">#REF!</definedName>
    <definedName name="____________________day13" localSheetId="2">#REF!</definedName>
    <definedName name="____________________day13">#REF!</definedName>
    <definedName name="____________________day19" localSheetId="5">#REF!</definedName>
    <definedName name="____________________day19" localSheetId="2">#REF!</definedName>
    <definedName name="____________________day19">#REF!</definedName>
    <definedName name="____________________day2" localSheetId="5">#REF!</definedName>
    <definedName name="____________________day2" localSheetId="2">#REF!</definedName>
    <definedName name="____________________day2">#REF!</definedName>
    <definedName name="____________________day3" localSheetId="5">#REF!</definedName>
    <definedName name="____________________day3" localSheetId="2">#REF!</definedName>
    <definedName name="____________________day3">#REF!</definedName>
    <definedName name="____________________day4" localSheetId="5">#REF!</definedName>
    <definedName name="____________________day4" localSheetId="2">#REF!</definedName>
    <definedName name="____________________day4">#REF!</definedName>
    <definedName name="____________________day5" localSheetId="5">#REF!</definedName>
    <definedName name="____________________day5" localSheetId="2">#REF!</definedName>
    <definedName name="____________________day5">#REF!</definedName>
    <definedName name="____________________day6" localSheetId="5">#REF!</definedName>
    <definedName name="____________________day6" localSheetId="2">#REF!</definedName>
    <definedName name="____________________day6">#REF!</definedName>
    <definedName name="____________________day7" localSheetId="5">#REF!</definedName>
    <definedName name="____________________day7" localSheetId="2">#REF!</definedName>
    <definedName name="____________________day7">#REF!</definedName>
    <definedName name="____________________day8" localSheetId="5">#REF!</definedName>
    <definedName name="____________________day8" localSheetId="2">#REF!</definedName>
    <definedName name="____________________day8">#REF!</definedName>
    <definedName name="____________________day9" localSheetId="5">#REF!</definedName>
    <definedName name="____________________day9" localSheetId="2">#REF!</definedName>
    <definedName name="____________________day9">#REF!</definedName>
    <definedName name="____________________dd1">#REF!</definedName>
    <definedName name="____________________ddd1">#REF!</definedName>
    <definedName name="____________________f1">#REF!</definedName>
    <definedName name="____________________f2">#REF!</definedName>
    <definedName name="____________________ff1">#REF!</definedName>
    <definedName name="____________________oba1">#REF!</definedName>
    <definedName name="____________________oba2">#REF!</definedName>
    <definedName name="____________________we1">#REF!</definedName>
    <definedName name="____________________we2">#REF!</definedName>
    <definedName name="____________________wee1">#REF!</definedName>
    <definedName name="___________________aa1">#REF!</definedName>
    <definedName name="___________________aaa1">#REF!</definedName>
    <definedName name="___________________d1">#REF!</definedName>
    <definedName name="___________________day1" localSheetId="5">#REF!</definedName>
    <definedName name="___________________day1" localSheetId="2">#REF!</definedName>
    <definedName name="___________________day1">#REF!</definedName>
    <definedName name="___________________day10" localSheetId="5">#REF!</definedName>
    <definedName name="___________________day10" localSheetId="2">#REF!</definedName>
    <definedName name="___________________day10">#REF!</definedName>
    <definedName name="___________________day11" localSheetId="5">#REF!</definedName>
    <definedName name="___________________day11" localSheetId="2">#REF!</definedName>
    <definedName name="___________________day11">#REF!</definedName>
    <definedName name="___________________day12" localSheetId="5">#REF!</definedName>
    <definedName name="___________________day12" localSheetId="2">#REF!</definedName>
    <definedName name="___________________day12">#REF!</definedName>
    <definedName name="___________________day13" localSheetId="5">#REF!</definedName>
    <definedName name="___________________day13" localSheetId="2">#REF!</definedName>
    <definedName name="___________________day13">#REF!</definedName>
    <definedName name="___________________day19" localSheetId="5">#REF!</definedName>
    <definedName name="___________________day19" localSheetId="2">#REF!</definedName>
    <definedName name="___________________day19">#REF!</definedName>
    <definedName name="___________________day2" localSheetId="5">#REF!</definedName>
    <definedName name="___________________day2" localSheetId="2">#REF!</definedName>
    <definedName name="___________________day2">#REF!</definedName>
    <definedName name="___________________day3" localSheetId="5">#REF!</definedName>
    <definedName name="___________________day3" localSheetId="2">#REF!</definedName>
    <definedName name="___________________day3">#REF!</definedName>
    <definedName name="___________________day4" localSheetId="5">#REF!</definedName>
    <definedName name="___________________day4" localSheetId="2">#REF!</definedName>
    <definedName name="___________________day4">#REF!</definedName>
    <definedName name="___________________day5" localSheetId="5">#REF!</definedName>
    <definedName name="___________________day5" localSheetId="2">#REF!</definedName>
    <definedName name="___________________day5">#REF!</definedName>
    <definedName name="___________________day6" localSheetId="5">#REF!</definedName>
    <definedName name="___________________day6" localSheetId="2">#REF!</definedName>
    <definedName name="___________________day6">#REF!</definedName>
    <definedName name="___________________day7" localSheetId="5">#REF!</definedName>
    <definedName name="___________________day7" localSheetId="2">#REF!</definedName>
    <definedName name="___________________day7">#REF!</definedName>
    <definedName name="___________________day8" localSheetId="5">#REF!</definedName>
    <definedName name="___________________day8" localSheetId="2">#REF!</definedName>
    <definedName name="___________________day8">#REF!</definedName>
    <definedName name="___________________day9" localSheetId="5">#REF!</definedName>
    <definedName name="___________________day9" localSheetId="2">#REF!</definedName>
    <definedName name="___________________day9">#REF!</definedName>
    <definedName name="___________________dd1">#REF!</definedName>
    <definedName name="___________________ddd1">#REF!</definedName>
    <definedName name="___________________f1">#REF!</definedName>
    <definedName name="___________________f2">#REF!</definedName>
    <definedName name="___________________ff1">#REF!</definedName>
    <definedName name="___________________oba1">#REF!</definedName>
    <definedName name="___________________oba2">#REF!</definedName>
    <definedName name="___________________we1">#REF!</definedName>
    <definedName name="___________________we2">#REF!</definedName>
    <definedName name="___________________wee1">#REF!</definedName>
    <definedName name="__________________aa1">#REF!</definedName>
    <definedName name="__________________aaa1">#REF!</definedName>
    <definedName name="__________________ARE2">#N/A</definedName>
    <definedName name="__________________ARE3">#N/A</definedName>
    <definedName name="__________________ARE4">#N/A</definedName>
    <definedName name="__________________ARE5">#N/A</definedName>
    <definedName name="__________________ARE6">#N/A</definedName>
    <definedName name="__________________ARE7">#N/A</definedName>
    <definedName name="__________________ARE8">#N/A</definedName>
    <definedName name="__________________d1">#REF!</definedName>
    <definedName name="__________________day1" localSheetId="5">#REF!</definedName>
    <definedName name="__________________day1" localSheetId="2">#REF!</definedName>
    <definedName name="__________________day1">#REF!</definedName>
    <definedName name="__________________day10" localSheetId="5">#REF!</definedName>
    <definedName name="__________________day10" localSheetId="2">#REF!</definedName>
    <definedName name="__________________day10">#REF!</definedName>
    <definedName name="__________________day11" localSheetId="5">#REF!</definedName>
    <definedName name="__________________day11" localSheetId="2">#REF!</definedName>
    <definedName name="__________________day11">#REF!</definedName>
    <definedName name="__________________day12" localSheetId="5">#REF!</definedName>
    <definedName name="__________________day12" localSheetId="2">#REF!</definedName>
    <definedName name="__________________day12">#REF!</definedName>
    <definedName name="__________________day13" localSheetId="5">#REF!</definedName>
    <definedName name="__________________day13" localSheetId="2">#REF!</definedName>
    <definedName name="__________________day13">#REF!</definedName>
    <definedName name="__________________day19" localSheetId="5">#REF!</definedName>
    <definedName name="__________________day19" localSheetId="2">#REF!</definedName>
    <definedName name="__________________day19">#REF!</definedName>
    <definedName name="__________________day2" localSheetId="5">#REF!</definedName>
    <definedName name="__________________day2" localSheetId="2">#REF!</definedName>
    <definedName name="__________________day2">#REF!</definedName>
    <definedName name="__________________day3" localSheetId="5">#REF!</definedName>
    <definedName name="__________________day3" localSheetId="2">#REF!</definedName>
    <definedName name="__________________day3">#REF!</definedName>
    <definedName name="__________________day4" localSheetId="5">#REF!</definedName>
    <definedName name="__________________day4" localSheetId="2">#REF!</definedName>
    <definedName name="__________________day4">#REF!</definedName>
    <definedName name="__________________day5" localSheetId="5">#REF!</definedName>
    <definedName name="__________________day5" localSheetId="2">#REF!</definedName>
    <definedName name="__________________day5">#REF!</definedName>
    <definedName name="__________________day6" localSheetId="5">#REF!</definedName>
    <definedName name="__________________day6" localSheetId="2">#REF!</definedName>
    <definedName name="__________________day6">#REF!</definedName>
    <definedName name="__________________day7" localSheetId="5">#REF!</definedName>
    <definedName name="__________________day7" localSheetId="2">#REF!</definedName>
    <definedName name="__________________day7">#REF!</definedName>
    <definedName name="__________________day8" localSheetId="5">#REF!</definedName>
    <definedName name="__________________day8" localSheetId="2">#REF!</definedName>
    <definedName name="__________________day8">#REF!</definedName>
    <definedName name="__________________day9" localSheetId="5">#REF!</definedName>
    <definedName name="__________________day9" localSheetId="2">#REF!</definedName>
    <definedName name="__________________day9">#REF!</definedName>
    <definedName name="__________________dd1">#REF!</definedName>
    <definedName name="__________________ddd1">#REF!</definedName>
    <definedName name="__________________f1">#REF!</definedName>
    <definedName name="__________________f2">#REF!</definedName>
    <definedName name="__________________ff1">#REF!</definedName>
    <definedName name="__________________NG14">#N/A</definedName>
    <definedName name="__________________NG15">#N/A</definedName>
    <definedName name="__________________NG16">#N/A</definedName>
    <definedName name="__________________NG17">#N/A</definedName>
    <definedName name="__________________NG18">#N/A</definedName>
    <definedName name="__________________NG19">#N/A</definedName>
    <definedName name="__________________oba1">#REF!</definedName>
    <definedName name="__________________oba2">#REF!</definedName>
    <definedName name="__________________sp1">[1]รถพ่วงขนส่ง!$AA$31</definedName>
    <definedName name="__________________tc1">[1]รถพ่วงขนส่ง!$AA$78</definedName>
    <definedName name="__________________we1">#REF!</definedName>
    <definedName name="__________________we2">#REF!</definedName>
    <definedName name="__________________wee1">#REF!</definedName>
    <definedName name="_________________aa1">#REF!</definedName>
    <definedName name="_________________aaa1">#REF!</definedName>
    <definedName name="_________________ARE1">#N/A</definedName>
    <definedName name="_________________ARE2">#N/A</definedName>
    <definedName name="_________________ARE3">#N/A</definedName>
    <definedName name="_________________ARE4">#N/A</definedName>
    <definedName name="_________________ARE5">#N/A</definedName>
    <definedName name="_________________ARE6">#N/A</definedName>
    <definedName name="_________________ARE7">#N/A</definedName>
    <definedName name="_________________ARE8">#N/A</definedName>
    <definedName name="_________________d1">#REF!</definedName>
    <definedName name="_________________day1" localSheetId="5">#REF!</definedName>
    <definedName name="_________________day1" localSheetId="2">#REF!</definedName>
    <definedName name="_________________day1">#REF!</definedName>
    <definedName name="_________________day10" localSheetId="5">#REF!</definedName>
    <definedName name="_________________day10" localSheetId="2">#REF!</definedName>
    <definedName name="_________________day10">#REF!</definedName>
    <definedName name="_________________day11" localSheetId="5">#REF!</definedName>
    <definedName name="_________________day11" localSheetId="2">#REF!</definedName>
    <definedName name="_________________day11">#REF!</definedName>
    <definedName name="_________________day12" localSheetId="5">#REF!</definedName>
    <definedName name="_________________day12" localSheetId="2">#REF!</definedName>
    <definedName name="_________________day12">#REF!</definedName>
    <definedName name="_________________day13" localSheetId="5">#REF!</definedName>
    <definedName name="_________________day13" localSheetId="2">#REF!</definedName>
    <definedName name="_________________day13">#REF!</definedName>
    <definedName name="_________________day19" localSheetId="5">#REF!</definedName>
    <definedName name="_________________day19" localSheetId="2">#REF!</definedName>
    <definedName name="_________________day19">#REF!</definedName>
    <definedName name="_________________day2" localSheetId="5">#REF!</definedName>
    <definedName name="_________________day2" localSheetId="2">#REF!</definedName>
    <definedName name="_________________day2">#REF!</definedName>
    <definedName name="_________________day3" localSheetId="5">#REF!</definedName>
    <definedName name="_________________day3" localSheetId="2">#REF!</definedName>
    <definedName name="_________________day3">#REF!</definedName>
    <definedName name="_________________day4" localSheetId="5">#REF!</definedName>
    <definedName name="_________________day4" localSheetId="2">#REF!</definedName>
    <definedName name="_________________day4">#REF!</definedName>
    <definedName name="_________________day5" localSheetId="5">#REF!</definedName>
    <definedName name="_________________day5" localSheetId="2">#REF!</definedName>
    <definedName name="_________________day5">#REF!</definedName>
    <definedName name="_________________day6" localSheetId="5">#REF!</definedName>
    <definedName name="_________________day6" localSheetId="2">#REF!</definedName>
    <definedName name="_________________day6">#REF!</definedName>
    <definedName name="_________________day7" localSheetId="5">#REF!</definedName>
    <definedName name="_________________day7" localSheetId="2">#REF!</definedName>
    <definedName name="_________________day7">#REF!</definedName>
    <definedName name="_________________day8" localSheetId="5">#REF!</definedName>
    <definedName name="_________________day8" localSheetId="2">#REF!</definedName>
    <definedName name="_________________day8">#REF!</definedName>
    <definedName name="_________________day9" localSheetId="5">#REF!</definedName>
    <definedName name="_________________day9" localSheetId="2">#REF!</definedName>
    <definedName name="_________________day9">#REF!</definedName>
    <definedName name="_________________dd1">#REF!</definedName>
    <definedName name="_________________ddd1">#REF!</definedName>
    <definedName name="_________________f1">#REF!</definedName>
    <definedName name="_________________f2">#REF!</definedName>
    <definedName name="_________________ff1">#REF!</definedName>
    <definedName name="_________________ml1">[1]รถพ่วงขนส่ง!$AA$27</definedName>
    <definedName name="_________________NG13">#N/A</definedName>
    <definedName name="_________________NG14">#N/A</definedName>
    <definedName name="_________________NG15">#N/A</definedName>
    <definedName name="_________________NG16">#N/A</definedName>
    <definedName name="_________________NG17">#N/A</definedName>
    <definedName name="_________________NG18">#N/A</definedName>
    <definedName name="_________________NG19">#N/A</definedName>
    <definedName name="_________________oba1">#REF!</definedName>
    <definedName name="_________________oba2">#REF!</definedName>
    <definedName name="_________________sp1">[1]รถพ่วงขนส่ง!$AA$31</definedName>
    <definedName name="_________________tc1">[1]รถพ่วงขนส่ง!$AA$78</definedName>
    <definedName name="_________________we1">#REF!</definedName>
    <definedName name="_________________we2">#REF!</definedName>
    <definedName name="_________________wee1">#REF!</definedName>
    <definedName name="________________aaa1">#REF!</definedName>
    <definedName name="________________ARE1">#N/A</definedName>
    <definedName name="________________ARE2">#N/A</definedName>
    <definedName name="________________ARE3">#N/A</definedName>
    <definedName name="________________ARE4">#N/A</definedName>
    <definedName name="________________ARE5">#N/A</definedName>
    <definedName name="________________ARE6">#N/A</definedName>
    <definedName name="________________ARE7">#N/A</definedName>
    <definedName name="________________ARE8">#N/A</definedName>
    <definedName name="________________day1" localSheetId="5">#REF!</definedName>
    <definedName name="________________day1" localSheetId="2">#REF!</definedName>
    <definedName name="________________day1">#REF!</definedName>
    <definedName name="________________day10" localSheetId="5">#REF!</definedName>
    <definedName name="________________day10" localSheetId="2">#REF!</definedName>
    <definedName name="________________day10">#REF!</definedName>
    <definedName name="________________day11" localSheetId="5">#REF!</definedName>
    <definedName name="________________day11" localSheetId="2">#REF!</definedName>
    <definedName name="________________day11">#REF!</definedName>
    <definedName name="________________day12" localSheetId="5">#REF!</definedName>
    <definedName name="________________day12" localSheetId="2">#REF!</definedName>
    <definedName name="________________day12">#REF!</definedName>
    <definedName name="________________day13" localSheetId="5">#REF!</definedName>
    <definedName name="________________day13" localSheetId="2">#REF!</definedName>
    <definedName name="________________day13">#REF!</definedName>
    <definedName name="________________day19" localSheetId="5">#REF!</definedName>
    <definedName name="________________day19" localSheetId="2">#REF!</definedName>
    <definedName name="________________day19">#REF!</definedName>
    <definedName name="________________day2" localSheetId="5">#REF!</definedName>
    <definedName name="________________day2" localSheetId="2">#REF!</definedName>
    <definedName name="________________day2">#REF!</definedName>
    <definedName name="________________day3" localSheetId="5">#REF!</definedName>
    <definedName name="________________day3" localSheetId="2">#REF!</definedName>
    <definedName name="________________day3">#REF!</definedName>
    <definedName name="________________day4" localSheetId="5">#REF!</definedName>
    <definedName name="________________day4" localSheetId="2">#REF!</definedName>
    <definedName name="________________day4">#REF!</definedName>
    <definedName name="________________day5" localSheetId="5">#REF!</definedName>
    <definedName name="________________day5" localSheetId="2">#REF!</definedName>
    <definedName name="________________day5">#REF!</definedName>
    <definedName name="________________day6" localSheetId="5">#REF!</definedName>
    <definedName name="________________day6" localSheetId="2">#REF!</definedName>
    <definedName name="________________day6">#REF!</definedName>
    <definedName name="________________day7" localSheetId="5">#REF!</definedName>
    <definedName name="________________day7" localSheetId="2">#REF!</definedName>
    <definedName name="________________day7">#REF!</definedName>
    <definedName name="________________day8" localSheetId="5">#REF!</definedName>
    <definedName name="________________day8" localSheetId="2">#REF!</definedName>
    <definedName name="________________day8">#REF!</definedName>
    <definedName name="________________day9" localSheetId="5">#REF!</definedName>
    <definedName name="________________day9" localSheetId="2">#REF!</definedName>
    <definedName name="________________day9">#REF!</definedName>
    <definedName name="________________dd1">#REF!</definedName>
    <definedName name="________________ff1">#REF!</definedName>
    <definedName name="________________ml1">[1]รถพ่วงขนส่ง!$AA$27</definedName>
    <definedName name="________________NG13">#N/A</definedName>
    <definedName name="________________NG14">#N/A</definedName>
    <definedName name="________________NG15">#N/A</definedName>
    <definedName name="________________NG16">#N/A</definedName>
    <definedName name="________________NG17">#N/A</definedName>
    <definedName name="________________NG18">#N/A</definedName>
    <definedName name="________________NG19">#N/A</definedName>
    <definedName name="________________sp1">[1]รถพ่วงขนส่ง!$AA$31</definedName>
    <definedName name="________________tc1">[1]รถพ่วงขนส่ง!$AA$78</definedName>
    <definedName name="________________wee1">#REF!</definedName>
    <definedName name="_______________aa1">#REF!</definedName>
    <definedName name="_______________aaa1">#REF!</definedName>
    <definedName name="_______________ARE1">#N/A</definedName>
    <definedName name="_______________ARE2">#N/A</definedName>
    <definedName name="_______________ARE3">#N/A</definedName>
    <definedName name="_______________ARE4">#N/A</definedName>
    <definedName name="_______________ARE5">#N/A</definedName>
    <definedName name="_______________ARE6">#N/A</definedName>
    <definedName name="_______________ARE7">#N/A</definedName>
    <definedName name="_______________ARE8">#N/A</definedName>
    <definedName name="_______________d1">#REF!</definedName>
    <definedName name="_______________day1" localSheetId="5">#REF!</definedName>
    <definedName name="_______________day1" localSheetId="2">#REF!</definedName>
    <definedName name="_______________day1">#REF!</definedName>
    <definedName name="_______________day10" localSheetId="5">#REF!</definedName>
    <definedName name="_______________day10" localSheetId="2">#REF!</definedName>
    <definedName name="_______________day10">#REF!</definedName>
    <definedName name="_______________day11" localSheetId="5">#REF!</definedName>
    <definedName name="_______________day11" localSheetId="2">#REF!</definedName>
    <definedName name="_______________day11">#REF!</definedName>
    <definedName name="_______________day12" localSheetId="5">#REF!</definedName>
    <definedName name="_______________day12" localSheetId="2">#REF!</definedName>
    <definedName name="_______________day12">#REF!</definedName>
    <definedName name="_______________day13" localSheetId="5">#REF!</definedName>
    <definedName name="_______________day13" localSheetId="2">#REF!</definedName>
    <definedName name="_______________day13">#REF!</definedName>
    <definedName name="_______________day19" localSheetId="5">#REF!</definedName>
    <definedName name="_______________day19" localSheetId="2">#REF!</definedName>
    <definedName name="_______________day19">#REF!</definedName>
    <definedName name="_______________day2" localSheetId="5">#REF!</definedName>
    <definedName name="_______________day2" localSheetId="2">#REF!</definedName>
    <definedName name="_______________day2">#REF!</definedName>
    <definedName name="_______________day3" localSheetId="5">#REF!</definedName>
    <definedName name="_______________day3" localSheetId="2">#REF!</definedName>
    <definedName name="_______________day3">#REF!</definedName>
    <definedName name="_______________day4" localSheetId="5">#REF!</definedName>
    <definedName name="_______________day4" localSheetId="2">#REF!</definedName>
    <definedName name="_______________day4">#REF!</definedName>
    <definedName name="_______________day5" localSheetId="5">#REF!</definedName>
    <definedName name="_______________day5" localSheetId="2">#REF!</definedName>
    <definedName name="_______________day5">#REF!</definedName>
    <definedName name="_______________day6" localSheetId="5">#REF!</definedName>
    <definedName name="_______________day6" localSheetId="2">#REF!</definedName>
    <definedName name="_______________day6">#REF!</definedName>
    <definedName name="_______________day7" localSheetId="5">#REF!</definedName>
    <definedName name="_______________day7" localSheetId="2">#REF!</definedName>
    <definedName name="_______________day7">#REF!</definedName>
    <definedName name="_______________day8" localSheetId="5">#REF!</definedName>
    <definedName name="_______________day8" localSheetId="2">#REF!</definedName>
    <definedName name="_______________day8">#REF!</definedName>
    <definedName name="_______________day9" localSheetId="5">#REF!</definedName>
    <definedName name="_______________day9" localSheetId="2">#REF!</definedName>
    <definedName name="_______________day9">#REF!</definedName>
    <definedName name="_______________dd1">#REF!</definedName>
    <definedName name="_______________ddd1">#REF!</definedName>
    <definedName name="_______________f1">#REF!</definedName>
    <definedName name="_______________f2">#REF!</definedName>
    <definedName name="_______________ff1">#REF!</definedName>
    <definedName name="_______________ml1">[1]รถพ่วงขนส่ง!$AA$27</definedName>
    <definedName name="_______________NG13">#N/A</definedName>
    <definedName name="_______________NG14">#N/A</definedName>
    <definedName name="_______________NG15">#N/A</definedName>
    <definedName name="_______________NG16">#N/A</definedName>
    <definedName name="_______________NG17">#N/A</definedName>
    <definedName name="_______________NG18">#N/A</definedName>
    <definedName name="_______________NG19">#N/A</definedName>
    <definedName name="_______________oba1">#REF!</definedName>
    <definedName name="_______________oba2">#REF!</definedName>
    <definedName name="_______________sp1">[1]รถพ่วงขนส่ง!$AA$31</definedName>
    <definedName name="_______________tc1">[1]รถพ่วงขนส่ง!$AA$78</definedName>
    <definedName name="_______________we1">#REF!</definedName>
    <definedName name="_______________we2">#REF!</definedName>
    <definedName name="_______________wee1">#REF!</definedName>
    <definedName name="______________aa1">#REF!</definedName>
    <definedName name="______________aaa1">#REF!</definedName>
    <definedName name="______________ARE1">#N/A</definedName>
    <definedName name="______________ARE2">#N/A</definedName>
    <definedName name="______________ARE3">#N/A</definedName>
    <definedName name="______________ARE4">#N/A</definedName>
    <definedName name="______________ARE5">#N/A</definedName>
    <definedName name="______________ARE6">#N/A</definedName>
    <definedName name="______________ARE7">#N/A</definedName>
    <definedName name="______________ARE8">#N/A</definedName>
    <definedName name="______________d1">#REF!</definedName>
    <definedName name="______________day1" localSheetId="5">#REF!</definedName>
    <definedName name="______________day1" localSheetId="2">#REF!</definedName>
    <definedName name="______________day1">#REF!</definedName>
    <definedName name="______________day10" localSheetId="5">#REF!</definedName>
    <definedName name="______________day10" localSheetId="2">#REF!</definedName>
    <definedName name="______________day10">#REF!</definedName>
    <definedName name="______________day11" localSheetId="5">#REF!</definedName>
    <definedName name="______________day11" localSheetId="2">#REF!</definedName>
    <definedName name="______________day11">#REF!</definedName>
    <definedName name="______________day12" localSheetId="5">#REF!</definedName>
    <definedName name="______________day12" localSheetId="2">#REF!</definedName>
    <definedName name="______________day12">#REF!</definedName>
    <definedName name="______________day13" localSheetId="5">#REF!</definedName>
    <definedName name="______________day13" localSheetId="2">#REF!</definedName>
    <definedName name="______________day13">#REF!</definedName>
    <definedName name="______________day19" localSheetId="5">#REF!</definedName>
    <definedName name="______________day19" localSheetId="2">#REF!</definedName>
    <definedName name="______________day19">#REF!</definedName>
    <definedName name="______________day2" localSheetId="5">#REF!</definedName>
    <definedName name="______________day2" localSheetId="2">#REF!</definedName>
    <definedName name="______________day2">#REF!</definedName>
    <definedName name="______________day3" localSheetId="5">#REF!</definedName>
    <definedName name="______________day3" localSheetId="2">#REF!</definedName>
    <definedName name="______________day3">#REF!</definedName>
    <definedName name="______________day4" localSheetId="5">#REF!</definedName>
    <definedName name="______________day4" localSheetId="2">#REF!</definedName>
    <definedName name="______________day4">#REF!</definedName>
    <definedName name="______________day5" localSheetId="5">#REF!</definedName>
    <definedName name="______________day5" localSheetId="2">#REF!</definedName>
    <definedName name="______________day5">#REF!</definedName>
    <definedName name="______________day6" localSheetId="5">#REF!</definedName>
    <definedName name="______________day6" localSheetId="2">#REF!</definedName>
    <definedName name="______________day6">#REF!</definedName>
    <definedName name="______________day7" localSheetId="5">#REF!</definedName>
    <definedName name="______________day7" localSheetId="2">#REF!</definedName>
    <definedName name="______________day7">#REF!</definedName>
    <definedName name="______________day8" localSheetId="5">#REF!</definedName>
    <definedName name="______________day8" localSheetId="2">#REF!</definedName>
    <definedName name="______________day8">#REF!</definedName>
    <definedName name="______________day9" localSheetId="5">#REF!</definedName>
    <definedName name="______________day9" localSheetId="2">#REF!</definedName>
    <definedName name="______________day9">#REF!</definedName>
    <definedName name="______________dd1">#REF!</definedName>
    <definedName name="______________ddd1">#REF!</definedName>
    <definedName name="______________f1">#REF!</definedName>
    <definedName name="______________f2">#REF!</definedName>
    <definedName name="______________ff1">#REF!</definedName>
    <definedName name="______________ml1">[1]รถพ่วงขนส่ง!$AA$27</definedName>
    <definedName name="______________NG13">#N/A</definedName>
    <definedName name="______________NG14">#N/A</definedName>
    <definedName name="______________NG15">#N/A</definedName>
    <definedName name="______________NG16">#N/A</definedName>
    <definedName name="______________NG17">#N/A</definedName>
    <definedName name="______________NG18">#N/A</definedName>
    <definedName name="______________NG19">#N/A</definedName>
    <definedName name="______________oba1">#REF!</definedName>
    <definedName name="______________oba2">#REF!</definedName>
    <definedName name="______________sp1">[1]รถพ่วงขนส่ง!$AA$31</definedName>
    <definedName name="______________tc1">[1]รถพ่วงขนส่ง!$AA$78</definedName>
    <definedName name="______________we1">#REF!</definedName>
    <definedName name="______________we2">#REF!</definedName>
    <definedName name="______________wee1">#REF!</definedName>
    <definedName name="_____________aa1">#REF!</definedName>
    <definedName name="_____________aaa1">#REF!</definedName>
    <definedName name="_____________ARE1">#N/A</definedName>
    <definedName name="_____________ARE2">#N/A</definedName>
    <definedName name="_____________ARE3">#N/A</definedName>
    <definedName name="_____________ARE4">#N/A</definedName>
    <definedName name="_____________ARE5">#N/A</definedName>
    <definedName name="_____________ARE6">#N/A</definedName>
    <definedName name="_____________ARE7">#N/A</definedName>
    <definedName name="_____________ARE8">#N/A</definedName>
    <definedName name="_____________d1">#REF!</definedName>
    <definedName name="_____________day1" localSheetId="5">#REF!</definedName>
    <definedName name="_____________day1" localSheetId="2">#REF!</definedName>
    <definedName name="_____________day1">#REF!</definedName>
    <definedName name="_____________day10" localSheetId="5">#REF!</definedName>
    <definedName name="_____________day10" localSheetId="2">#REF!</definedName>
    <definedName name="_____________day10">#REF!</definedName>
    <definedName name="_____________day11" localSheetId="5">#REF!</definedName>
    <definedName name="_____________day11" localSheetId="2">#REF!</definedName>
    <definedName name="_____________day11">#REF!</definedName>
    <definedName name="_____________day12" localSheetId="5">#REF!</definedName>
    <definedName name="_____________day12" localSheetId="2">#REF!</definedName>
    <definedName name="_____________day12">#REF!</definedName>
    <definedName name="_____________day13" localSheetId="5">#REF!</definedName>
    <definedName name="_____________day13" localSheetId="2">#REF!</definedName>
    <definedName name="_____________day13">#REF!</definedName>
    <definedName name="_____________day19" localSheetId="5">#REF!</definedName>
    <definedName name="_____________day19" localSheetId="2">#REF!</definedName>
    <definedName name="_____________day19">#REF!</definedName>
    <definedName name="_____________day2" localSheetId="5">#REF!</definedName>
    <definedName name="_____________day2" localSheetId="2">#REF!</definedName>
    <definedName name="_____________day2">#REF!</definedName>
    <definedName name="_____________day3" localSheetId="5">#REF!</definedName>
    <definedName name="_____________day3" localSheetId="2">#REF!</definedName>
    <definedName name="_____________day3">#REF!</definedName>
    <definedName name="_____________day4" localSheetId="5">#REF!</definedName>
    <definedName name="_____________day4" localSheetId="2">#REF!</definedName>
    <definedName name="_____________day4">#REF!</definedName>
    <definedName name="_____________day5" localSheetId="5">#REF!</definedName>
    <definedName name="_____________day5" localSheetId="2">#REF!</definedName>
    <definedName name="_____________day5">#REF!</definedName>
    <definedName name="_____________day6" localSheetId="5">#REF!</definedName>
    <definedName name="_____________day6" localSheetId="2">#REF!</definedName>
    <definedName name="_____________day6">#REF!</definedName>
    <definedName name="_____________day7" localSheetId="5">#REF!</definedName>
    <definedName name="_____________day7" localSheetId="2">#REF!</definedName>
    <definedName name="_____________day7">#REF!</definedName>
    <definedName name="_____________day8" localSheetId="5">#REF!</definedName>
    <definedName name="_____________day8" localSheetId="2">#REF!</definedName>
    <definedName name="_____________day8">#REF!</definedName>
    <definedName name="_____________day9" localSheetId="5">#REF!</definedName>
    <definedName name="_____________day9" localSheetId="2">#REF!</definedName>
    <definedName name="_____________day9">#REF!</definedName>
    <definedName name="_____________dd1">#REF!</definedName>
    <definedName name="_____________ddd1">#REF!</definedName>
    <definedName name="_____________f1">#REF!</definedName>
    <definedName name="_____________f2">#REF!</definedName>
    <definedName name="_____________ff1">#REF!</definedName>
    <definedName name="_____________frm3">#REF!</definedName>
    <definedName name="_____________frm4">#REF!</definedName>
    <definedName name="_____________frm5">#REF!</definedName>
    <definedName name="_____________ftt1">#REF!</definedName>
    <definedName name="_____________ftt2">#REF!</definedName>
    <definedName name="_____________ml1">[1]รถพ่วงขนส่ง!$AA$27</definedName>
    <definedName name="_____________NG13">#N/A</definedName>
    <definedName name="_____________NG14">#N/A</definedName>
    <definedName name="_____________NG15">#N/A</definedName>
    <definedName name="_____________NG16">#N/A</definedName>
    <definedName name="_____________NG17">#N/A</definedName>
    <definedName name="_____________NG18">#N/A</definedName>
    <definedName name="_____________NG19">#N/A</definedName>
    <definedName name="_____________oba1">#REF!</definedName>
    <definedName name="_____________oba2">#REF!</definedName>
    <definedName name="_____________sp1">[1]รถพ่วงขนส่ง!$AA$31</definedName>
    <definedName name="_____________tc1">[1]รถพ่วงขนส่ง!$AA$78</definedName>
    <definedName name="_____________we1">#REF!</definedName>
    <definedName name="_____________we2">#REF!</definedName>
    <definedName name="_____________wee1">#REF!</definedName>
    <definedName name="____________aa1">#REF!</definedName>
    <definedName name="____________aaa1">#REF!</definedName>
    <definedName name="____________ARE1">#N/A</definedName>
    <definedName name="____________ARE2">#N/A</definedName>
    <definedName name="____________ARE3">#N/A</definedName>
    <definedName name="____________ARE4">#N/A</definedName>
    <definedName name="____________ARE5">#N/A</definedName>
    <definedName name="____________ARE6">#N/A</definedName>
    <definedName name="____________ARE7">#N/A</definedName>
    <definedName name="____________ARE8">#N/A</definedName>
    <definedName name="____________d1">#REF!</definedName>
    <definedName name="____________day1" localSheetId="5">#REF!</definedName>
    <definedName name="____________day1" localSheetId="2">#REF!</definedName>
    <definedName name="____________day1">#REF!</definedName>
    <definedName name="____________day10" localSheetId="5">#REF!</definedName>
    <definedName name="____________day10" localSheetId="2">#REF!</definedName>
    <definedName name="____________day10">#REF!</definedName>
    <definedName name="____________day11" localSheetId="5">#REF!</definedName>
    <definedName name="____________day11" localSheetId="2">#REF!</definedName>
    <definedName name="____________day11">#REF!</definedName>
    <definedName name="____________day12" localSheetId="5">#REF!</definedName>
    <definedName name="____________day12" localSheetId="2">#REF!</definedName>
    <definedName name="____________day12">#REF!</definedName>
    <definedName name="____________day13" localSheetId="5">#REF!</definedName>
    <definedName name="____________day13" localSheetId="2">#REF!</definedName>
    <definedName name="____________day13">#REF!</definedName>
    <definedName name="____________day19" localSheetId="5">#REF!</definedName>
    <definedName name="____________day19" localSheetId="2">#REF!</definedName>
    <definedName name="____________day19">#REF!</definedName>
    <definedName name="____________day2" localSheetId="5">#REF!</definedName>
    <definedName name="____________day2" localSheetId="2">#REF!</definedName>
    <definedName name="____________day2">#REF!</definedName>
    <definedName name="____________day3" localSheetId="5">#REF!</definedName>
    <definedName name="____________day3" localSheetId="2">#REF!</definedName>
    <definedName name="____________day3">#REF!</definedName>
    <definedName name="____________day4" localSheetId="5">#REF!</definedName>
    <definedName name="____________day4" localSheetId="2">#REF!</definedName>
    <definedName name="____________day4">#REF!</definedName>
    <definedName name="____________day5" localSheetId="5">#REF!</definedName>
    <definedName name="____________day5" localSheetId="2">#REF!</definedName>
    <definedName name="____________day5">#REF!</definedName>
    <definedName name="____________day6" localSheetId="5">#REF!</definedName>
    <definedName name="____________day6" localSheetId="2">#REF!</definedName>
    <definedName name="____________day6">#REF!</definedName>
    <definedName name="____________day7" localSheetId="5">#REF!</definedName>
    <definedName name="____________day7" localSheetId="2">#REF!</definedName>
    <definedName name="____________day7">#REF!</definedName>
    <definedName name="____________day8" localSheetId="5">#REF!</definedName>
    <definedName name="____________day8" localSheetId="2">#REF!</definedName>
    <definedName name="____________day8">#REF!</definedName>
    <definedName name="____________day9" localSheetId="5">#REF!</definedName>
    <definedName name="____________day9" localSheetId="2">#REF!</definedName>
    <definedName name="____________day9">#REF!</definedName>
    <definedName name="____________dd1">#REF!</definedName>
    <definedName name="____________ddd1">#REF!</definedName>
    <definedName name="____________f1">#REF!</definedName>
    <definedName name="____________f2">#REF!</definedName>
    <definedName name="____________ff1">#REF!</definedName>
    <definedName name="____________frm2">#REF!</definedName>
    <definedName name="____________ml1">[1]รถพ่วงขนส่ง!$AA$27</definedName>
    <definedName name="____________NG13">#N/A</definedName>
    <definedName name="____________NG14">#N/A</definedName>
    <definedName name="____________NG15">#N/A</definedName>
    <definedName name="____________NG16">#N/A</definedName>
    <definedName name="____________NG17">#N/A</definedName>
    <definedName name="____________NG18">#N/A</definedName>
    <definedName name="____________NG19">#N/A</definedName>
    <definedName name="____________oba1">#REF!</definedName>
    <definedName name="____________oba2">#REF!</definedName>
    <definedName name="____________pvc150">#REF!</definedName>
    <definedName name="____________sp1">[1]รถพ่วงขนส่ง!$AA$31</definedName>
    <definedName name="____________sp4">#REF!</definedName>
    <definedName name="____________sp5">#REF!</definedName>
    <definedName name="____________tc1">[1]รถพ่วงขนส่ง!$AA$78</definedName>
    <definedName name="____________we1">#REF!</definedName>
    <definedName name="____________we2">#REF!</definedName>
    <definedName name="____________wee1">#REF!</definedName>
    <definedName name="___________aa1">#REF!</definedName>
    <definedName name="___________aaa1">#REF!</definedName>
    <definedName name="___________ARE1">#N/A</definedName>
    <definedName name="___________ARE2">#N/A</definedName>
    <definedName name="___________ARE3">#N/A</definedName>
    <definedName name="___________ARE4">#N/A</definedName>
    <definedName name="___________ARE5">#N/A</definedName>
    <definedName name="___________ARE6">#N/A</definedName>
    <definedName name="___________ARE7">#N/A</definedName>
    <definedName name="___________ARE8">#N/A</definedName>
    <definedName name="___________d1">#REF!</definedName>
    <definedName name="___________day1" localSheetId="5">#REF!</definedName>
    <definedName name="___________day1" localSheetId="2">#REF!</definedName>
    <definedName name="___________day1">#REF!</definedName>
    <definedName name="___________day10" localSheetId="5">#REF!</definedName>
    <definedName name="___________day10" localSheetId="2">#REF!</definedName>
    <definedName name="___________day10">#REF!</definedName>
    <definedName name="___________day11" localSheetId="5">#REF!</definedName>
    <definedName name="___________day11" localSheetId="2">#REF!</definedName>
    <definedName name="___________day11">#REF!</definedName>
    <definedName name="___________day12" localSheetId="5">#REF!</definedName>
    <definedName name="___________day12" localSheetId="2">#REF!</definedName>
    <definedName name="___________day12">#REF!</definedName>
    <definedName name="___________day13" localSheetId="5">#REF!</definedName>
    <definedName name="___________day13" localSheetId="2">#REF!</definedName>
    <definedName name="___________day13">#REF!</definedName>
    <definedName name="___________day19" localSheetId="5">#REF!</definedName>
    <definedName name="___________day19" localSheetId="2">#REF!</definedName>
    <definedName name="___________day19">#REF!</definedName>
    <definedName name="___________day2" localSheetId="5">#REF!</definedName>
    <definedName name="___________day2" localSheetId="2">#REF!</definedName>
    <definedName name="___________day2">#REF!</definedName>
    <definedName name="___________day3" localSheetId="5">#REF!</definedName>
    <definedName name="___________day3" localSheetId="2">#REF!</definedName>
    <definedName name="___________day3">#REF!</definedName>
    <definedName name="___________day4" localSheetId="5">#REF!</definedName>
    <definedName name="___________day4" localSheetId="2">#REF!</definedName>
    <definedName name="___________day4">#REF!</definedName>
    <definedName name="___________day5" localSheetId="5">#REF!</definedName>
    <definedName name="___________day5" localSheetId="2">#REF!</definedName>
    <definedName name="___________day5">#REF!</definedName>
    <definedName name="___________day6" localSheetId="5">#REF!</definedName>
    <definedName name="___________day6" localSheetId="2">#REF!</definedName>
    <definedName name="___________day6">#REF!</definedName>
    <definedName name="___________day7" localSheetId="5">#REF!</definedName>
    <definedName name="___________day7" localSheetId="2">#REF!</definedName>
    <definedName name="___________day7">#REF!</definedName>
    <definedName name="___________day8" localSheetId="5">#REF!</definedName>
    <definedName name="___________day8" localSheetId="2">#REF!</definedName>
    <definedName name="___________day8">#REF!</definedName>
    <definedName name="___________day9" localSheetId="5">#REF!</definedName>
    <definedName name="___________day9" localSheetId="2">#REF!</definedName>
    <definedName name="___________day9">#REF!</definedName>
    <definedName name="___________dd1">#REF!</definedName>
    <definedName name="___________ddd1">#REF!</definedName>
    <definedName name="___________f1">#REF!</definedName>
    <definedName name="___________f2">#REF!</definedName>
    <definedName name="___________ff1">#REF!</definedName>
    <definedName name="___________ml1">[1]รถพ่วงขนส่ง!$AA$27</definedName>
    <definedName name="___________NG13">#N/A</definedName>
    <definedName name="___________NG14">#N/A</definedName>
    <definedName name="___________NG15">#N/A</definedName>
    <definedName name="___________NG16">#N/A</definedName>
    <definedName name="___________NG17">#N/A</definedName>
    <definedName name="___________NG18">#N/A</definedName>
    <definedName name="___________NG19">#N/A</definedName>
    <definedName name="___________oba1">#REF!</definedName>
    <definedName name="___________oba2">#REF!</definedName>
    <definedName name="___________pvc100">#REF!</definedName>
    <definedName name="___________pvc150">#REF!</definedName>
    <definedName name="___________pvc50">#REF!</definedName>
    <definedName name="___________sp1">[1]รถพ่วงขนส่ง!$AA$31</definedName>
    <definedName name="___________sp2">#REF!</definedName>
    <definedName name="___________sp3">#REF!</definedName>
    <definedName name="___________sp4">#REF!</definedName>
    <definedName name="___________sp5">#REF!</definedName>
    <definedName name="___________tc1">[1]รถพ่วงขนส่ง!$AA$78</definedName>
    <definedName name="___________we1">#REF!</definedName>
    <definedName name="___________we2">#REF!</definedName>
    <definedName name="___________wee1">#REF!</definedName>
    <definedName name="__________aa1">#REF!</definedName>
    <definedName name="__________aaa1">#REF!</definedName>
    <definedName name="__________ARE1">#N/A</definedName>
    <definedName name="__________ARE2">#N/A</definedName>
    <definedName name="__________ARE3">#N/A</definedName>
    <definedName name="__________ARE4">#N/A</definedName>
    <definedName name="__________ARE5">#N/A</definedName>
    <definedName name="__________ARE6">#N/A</definedName>
    <definedName name="__________ARE7">#N/A</definedName>
    <definedName name="__________ARE8">#N/A</definedName>
    <definedName name="__________con11">#REF!</definedName>
    <definedName name="__________con2">#REF!</definedName>
    <definedName name="__________con3">#REF!</definedName>
    <definedName name="__________con4">#REF!</definedName>
    <definedName name="__________d1">#REF!</definedName>
    <definedName name="__________day1" localSheetId="5">#REF!</definedName>
    <definedName name="__________day1" localSheetId="2">#REF!</definedName>
    <definedName name="__________day1" localSheetId="1">#REF!</definedName>
    <definedName name="__________day1">#REF!</definedName>
    <definedName name="__________day10" localSheetId="5">#REF!</definedName>
    <definedName name="__________day10" localSheetId="2">#REF!</definedName>
    <definedName name="__________day10">#REF!</definedName>
    <definedName name="__________day11" localSheetId="5">#REF!</definedName>
    <definedName name="__________day11" localSheetId="2">#REF!</definedName>
    <definedName name="__________day11">#REF!</definedName>
    <definedName name="__________day12" localSheetId="5">#REF!</definedName>
    <definedName name="__________day12" localSheetId="2">#REF!</definedName>
    <definedName name="__________day12">#REF!</definedName>
    <definedName name="__________day13" localSheetId="5">#REF!</definedName>
    <definedName name="__________day13" localSheetId="2">#REF!</definedName>
    <definedName name="__________day13">#REF!</definedName>
    <definedName name="__________day19" localSheetId="5">#REF!</definedName>
    <definedName name="__________day19" localSheetId="2">#REF!</definedName>
    <definedName name="__________day19">#REF!</definedName>
    <definedName name="__________day2" localSheetId="5">#REF!</definedName>
    <definedName name="__________day2" localSheetId="2">#REF!</definedName>
    <definedName name="__________day2">#REF!</definedName>
    <definedName name="__________day3" localSheetId="5">#REF!</definedName>
    <definedName name="__________day3" localSheetId="2">#REF!</definedName>
    <definedName name="__________day3">#REF!</definedName>
    <definedName name="__________day4" localSheetId="5">#REF!</definedName>
    <definedName name="__________day4" localSheetId="2">#REF!</definedName>
    <definedName name="__________day4">#REF!</definedName>
    <definedName name="__________day5" localSheetId="5">#REF!</definedName>
    <definedName name="__________day5" localSheetId="2">#REF!</definedName>
    <definedName name="__________day5">#REF!</definedName>
    <definedName name="__________day6" localSheetId="5">#REF!</definedName>
    <definedName name="__________day6" localSheetId="2">#REF!</definedName>
    <definedName name="__________day6">#REF!</definedName>
    <definedName name="__________day7" localSheetId="5">#REF!</definedName>
    <definedName name="__________day7" localSheetId="2">#REF!</definedName>
    <definedName name="__________day7">#REF!</definedName>
    <definedName name="__________day8" localSheetId="5">#REF!</definedName>
    <definedName name="__________day8" localSheetId="2">#REF!</definedName>
    <definedName name="__________day8">#REF!</definedName>
    <definedName name="__________day9" localSheetId="5">#REF!</definedName>
    <definedName name="__________day9" localSheetId="2">#REF!</definedName>
    <definedName name="__________day9">#REF!</definedName>
    <definedName name="__________dd1">#REF!</definedName>
    <definedName name="__________ddd1">#REF!</definedName>
    <definedName name="__________f1">#REF!</definedName>
    <definedName name="__________f2">#REF!</definedName>
    <definedName name="__________ff1">#REF!</definedName>
    <definedName name="__________fws1">'[2]11 ข้อมูลงานCon'!$AB$30</definedName>
    <definedName name="__________ml1">[1]รถพ่วงขนส่ง!$AA$27</definedName>
    <definedName name="__________NG13">#N/A</definedName>
    <definedName name="__________NG14">#N/A</definedName>
    <definedName name="__________NG15">#N/A</definedName>
    <definedName name="__________NG16">#N/A</definedName>
    <definedName name="__________NG17">#N/A</definedName>
    <definedName name="__________NG18">#N/A</definedName>
    <definedName name="__________NG19">#N/A</definedName>
    <definedName name="__________oba1">#REF!</definedName>
    <definedName name="__________oba2">#REF!</definedName>
    <definedName name="__________pvc100">#REF!</definedName>
    <definedName name="__________pvc150">#REF!</definedName>
    <definedName name="__________pvc50">#REF!</definedName>
    <definedName name="__________sb1">'[2]12 ข้อมูลงานไม้แบบ'!$W$29</definedName>
    <definedName name="__________sd30">#REF!</definedName>
    <definedName name="__________sd40">#REF!</definedName>
    <definedName name="__________sp1">#REF!</definedName>
    <definedName name="__________sp2">#REF!</definedName>
    <definedName name="__________sp3">#REF!</definedName>
    <definedName name="__________sp4">#REF!</definedName>
    <definedName name="__________sp5">#REF!</definedName>
    <definedName name="__________st1">#REF!</definedName>
    <definedName name="__________st2">#REF!</definedName>
    <definedName name="__________st3">#REF!</definedName>
    <definedName name="__________TAB23">#REF!</definedName>
    <definedName name="__________TAB24">#REF!</definedName>
    <definedName name="__________tc1">#REF!</definedName>
    <definedName name="__________we1">#REF!</definedName>
    <definedName name="__________we2">#REF!</definedName>
    <definedName name="__________wee1">#REF!</definedName>
    <definedName name="_________aa1">#REF!</definedName>
    <definedName name="_________aaa1">#REF!</definedName>
    <definedName name="_________ARE1">#N/A</definedName>
    <definedName name="_________ARE2">#N/A</definedName>
    <definedName name="_________ARE3">#N/A</definedName>
    <definedName name="_________ARE4">#N/A</definedName>
    <definedName name="_________ARE5">#N/A</definedName>
    <definedName name="_________ARE6">#N/A</definedName>
    <definedName name="_________ARE7">#N/A</definedName>
    <definedName name="_________ARE8">#N/A</definedName>
    <definedName name="_________con1">#REF!</definedName>
    <definedName name="_________con11">#REF!</definedName>
    <definedName name="_________con2">#REF!</definedName>
    <definedName name="_________con3">#REF!</definedName>
    <definedName name="_________con4">#REF!</definedName>
    <definedName name="_________d1">#REF!</definedName>
    <definedName name="_________day1" localSheetId="5">#REF!</definedName>
    <definedName name="_________day1" localSheetId="2">#REF!</definedName>
    <definedName name="_________day1">#REF!</definedName>
    <definedName name="_________day10" localSheetId="5">#REF!</definedName>
    <definedName name="_________day10" localSheetId="2">#REF!</definedName>
    <definedName name="_________day10">#REF!</definedName>
    <definedName name="_________day11" localSheetId="5">#REF!</definedName>
    <definedName name="_________day11" localSheetId="2">#REF!</definedName>
    <definedName name="_________day11">#REF!</definedName>
    <definedName name="_________day12" localSheetId="5">#REF!</definedName>
    <definedName name="_________day12" localSheetId="2">#REF!</definedName>
    <definedName name="_________day12">#REF!</definedName>
    <definedName name="_________day13" localSheetId="5">#REF!</definedName>
    <definedName name="_________day13" localSheetId="2">#REF!</definedName>
    <definedName name="_________day13">#REF!</definedName>
    <definedName name="_________day19" localSheetId="5">#REF!</definedName>
    <definedName name="_________day19" localSheetId="2">#REF!</definedName>
    <definedName name="_________day19">#REF!</definedName>
    <definedName name="_________day2" localSheetId="5">#REF!</definedName>
    <definedName name="_________day2" localSheetId="2">#REF!</definedName>
    <definedName name="_________day2">#REF!</definedName>
    <definedName name="_________day3" localSheetId="5">#REF!</definedName>
    <definedName name="_________day3" localSheetId="2">#REF!</definedName>
    <definedName name="_________day3">#REF!</definedName>
    <definedName name="_________day4" localSheetId="5">#REF!</definedName>
    <definedName name="_________day4" localSheetId="2">#REF!</definedName>
    <definedName name="_________day4">#REF!</definedName>
    <definedName name="_________day5" localSheetId="5">#REF!</definedName>
    <definedName name="_________day5" localSheetId="2">#REF!</definedName>
    <definedName name="_________day5">#REF!</definedName>
    <definedName name="_________day6" localSheetId="5">#REF!</definedName>
    <definedName name="_________day6" localSheetId="2">#REF!</definedName>
    <definedName name="_________day6">#REF!</definedName>
    <definedName name="_________day7" localSheetId="5">#REF!</definedName>
    <definedName name="_________day7" localSheetId="2">#REF!</definedName>
    <definedName name="_________day7">#REF!</definedName>
    <definedName name="_________day8" localSheetId="5">#REF!</definedName>
    <definedName name="_________day8" localSheetId="2">#REF!</definedName>
    <definedName name="_________day8">#REF!</definedName>
    <definedName name="_________day9" localSheetId="5">#REF!</definedName>
    <definedName name="_________day9" localSheetId="2">#REF!</definedName>
    <definedName name="_________day9">#REF!</definedName>
    <definedName name="_________dd1">#REF!</definedName>
    <definedName name="_________ddd1">#REF!</definedName>
    <definedName name="_________f1">#REF!</definedName>
    <definedName name="_________f2">#REF!</definedName>
    <definedName name="_________ff1">#REF!</definedName>
    <definedName name="_________fws1">'[2]11 ข้อมูลงานCon'!$AB$30</definedName>
    <definedName name="_________ml1">[1]รถพ่วงขนส่ง!$AA$27</definedName>
    <definedName name="_________NG13">#N/A</definedName>
    <definedName name="_________NG14">#N/A</definedName>
    <definedName name="_________NG15">#N/A</definedName>
    <definedName name="_________NG16">#N/A</definedName>
    <definedName name="_________NG17">#N/A</definedName>
    <definedName name="_________NG18">#N/A</definedName>
    <definedName name="_________NG19">#N/A</definedName>
    <definedName name="_________oba1">#REF!</definedName>
    <definedName name="_________oba2">#REF!</definedName>
    <definedName name="_________pvc100">#REF!</definedName>
    <definedName name="_________pvc150">#REF!</definedName>
    <definedName name="_________pvc50">#REF!</definedName>
    <definedName name="_________sb1">'[2]12 ข้อมูลงานไม้แบบ'!$W$29</definedName>
    <definedName name="_________sd30">#REF!</definedName>
    <definedName name="_________sd40">#REF!</definedName>
    <definedName name="_________sp1">[1]รถพ่วงขนส่ง!$AA$31</definedName>
    <definedName name="_________sp2">#REF!</definedName>
    <definedName name="_________sp3">#REF!</definedName>
    <definedName name="_________sp4">#REF!</definedName>
    <definedName name="_________sp5">#REF!</definedName>
    <definedName name="_________st1">#REF!</definedName>
    <definedName name="_________st2">#REF!</definedName>
    <definedName name="_________st3">#REF!</definedName>
    <definedName name="_________tc1">[1]รถพ่วงขนส่ง!$AA$78</definedName>
    <definedName name="_________we1">#REF!</definedName>
    <definedName name="_________we2">#REF!</definedName>
    <definedName name="_________wee1">#REF!</definedName>
    <definedName name="________aa1">#REF!</definedName>
    <definedName name="________aaa1">#REF!</definedName>
    <definedName name="________ARE1">#N/A</definedName>
    <definedName name="________ARE2">#N/A</definedName>
    <definedName name="________ARE3">#N/A</definedName>
    <definedName name="________ARE4">#N/A</definedName>
    <definedName name="________ARE5">#N/A</definedName>
    <definedName name="________ARE6">#N/A</definedName>
    <definedName name="________ARE7">#N/A</definedName>
    <definedName name="________ARE8">#N/A</definedName>
    <definedName name="________con1">#REF!</definedName>
    <definedName name="________con11">#REF!</definedName>
    <definedName name="________con2">#REF!</definedName>
    <definedName name="________con3">#REF!</definedName>
    <definedName name="________con4">#REF!</definedName>
    <definedName name="________d1">#REF!</definedName>
    <definedName name="________day1" localSheetId="5">#REF!</definedName>
    <definedName name="________day1" localSheetId="2">#REF!</definedName>
    <definedName name="________day1">#REF!</definedName>
    <definedName name="________day10" localSheetId="5">#REF!</definedName>
    <definedName name="________day10" localSheetId="2">#REF!</definedName>
    <definedName name="________day10">#REF!</definedName>
    <definedName name="________day11" localSheetId="5">#REF!</definedName>
    <definedName name="________day11" localSheetId="2">#REF!</definedName>
    <definedName name="________day11">#REF!</definedName>
    <definedName name="________day12" localSheetId="5">#REF!</definedName>
    <definedName name="________day12" localSheetId="2">#REF!</definedName>
    <definedName name="________day12">#REF!</definedName>
    <definedName name="________day13" localSheetId="5">#REF!</definedName>
    <definedName name="________day13" localSheetId="2">#REF!</definedName>
    <definedName name="________day13">#REF!</definedName>
    <definedName name="________day19" localSheetId="5">#REF!</definedName>
    <definedName name="________day19" localSheetId="2">#REF!</definedName>
    <definedName name="________day19">#REF!</definedName>
    <definedName name="________day2" localSheetId="5">#REF!</definedName>
    <definedName name="________day2" localSheetId="2">#REF!</definedName>
    <definedName name="________day2">#REF!</definedName>
    <definedName name="________day3" localSheetId="5">#REF!</definedName>
    <definedName name="________day3" localSheetId="2">#REF!</definedName>
    <definedName name="________day3">#REF!</definedName>
    <definedName name="________day4" localSheetId="5">#REF!</definedName>
    <definedName name="________day4" localSheetId="2">#REF!</definedName>
    <definedName name="________day4">#REF!</definedName>
    <definedName name="________day5" localSheetId="5">#REF!</definedName>
    <definedName name="________day5" localSheetId="2">#REF!</definedName>
    <definedName name="________day5">#REF!</definedName>
    <definedName name="________day6" localSheetId="5">#REF!</definedName>
    <definedName name="________day6" localSheetId="2">#REF!</definedName>
    <definedName name="________day6">#REF!</definedName>
    <definedName name="________day7" localSheetId="5">#REF!</definedName>
    <definedName name="________day7" localSheetId="2">#REF!</definedName>
    <definedName name="________day7">#REF!</definedName>
    <definedName name="________day8" localSheetId="5">#REF!</definedName>
    <definedName name="________day8" localSheetId="2">#REF!</definedName>
    <definedName name="________day8">#REF!</definedName>
    <definedName name="________day9" localSheetId="5">#REF!</definedName>
    <definedName name="________day9" localSheetId="2">#REF!</definedName>
    <definedName name="________day9">#REF!</definedName>
    <definedName name="________dd1">#REF!</definedName>
    <definedName name="________ddd1">#REF!</definedName>
    <definedName name="________f1">#REF!</definedName>
    <definedName name="________f2">#REF!</definedName>
    <definedName name="________ff1">#REF!</definedName>
    <definedName name="________fws1">'[2]11 ข้อมูลงานCon'!$AB$30</definedName>
    <definedName name="________ml1">[1]รถพ่วงขนส่ง!$AA$27</definedName>
    <definedName name="________NG13">#N/A</definedName>
    <definedName name="________NG14">#N/A</definedName>
    <definedName name="________NG15">#N/A</definedName>
    <definedName name="________NG16">#N/A</definedName>
    <definedName name="________NG17">#N/A</definedName>
    <definedName name="________NG18">#N/A</definedName>
    <definedName name="________NG19">#N/A</definedName>
    <definedName name="________oba1">#REF!</definedName>
    <definedName name="________oba2">#REF!</definedName>
    <definedName name="________pvc100">#REF!</definedName>
    <definedName name="________pvc150">#REF!</definedName>
    <definedName name="________pvc50">#REF!</definedName>
    <definedName name="________sb1">'[2]12 ข้อมูลงานไม้แบบ'!$W$29</definedName>
    <definedName name="________sd30">#REF!</definedName>
    <definedName name="________sd40">#REF!</definedName>
    <definedName name="________sp1">[1]รถพ่วงขนส่ง!$AA$31</definedName>
    <definedName name="________sp2">#REF!</definedName>
    <definedName name="________sp3">#REF!</definedName>
    <definedName name="________sp4">#REF!</definedName>
    <definedName name="________sp5">#REF!</definedName>
    <definedName name="________st1">#REF!</definedName>
    <definedName name="________st2">#REF!</definedName>
    <definedName name="________st3">#REF!</definedName>
    <definedName name="________tc1">[1]รถพ่วงขนส่ง!$AA$78</definedName>
    <definedName name="________we1">#REF!</definedName>
    <definedName name="________we2">#REF!</definedName>
    <definedName name="________wee1">#REF!</definedName>
    <definedName name="_______aa1">#REF!</definedName>
    <definedName name="_______aaa1">#REF!</definedName>
    <definedName name="_______ARE1">#N/A</definedName>
    <definedName name="_______ARE2">#N/A</definedName>
    <definedName name="_______ARE3">#N/A</definedName>
    <definedName name="_______ARE4">#N/A</definedName>
    <definedName name="_______ARE5">#N/A</definedName>
    <definedName name="_______ARE6">#N/A</definedName>
    <definedName name="_______ARE7">#N/A</definedName>
    <definedName name="_______ARE8">#N/A</definedName>
    <definedName name="_______con1">#REF!</definedName>
    <definedName name="_______con11">#REF!</definedName>
    <definedName name="_______con2">#REF!</definedName>
    <definedName name="_______con3">#REF!</definedName>
    <definedName name="_______con4">#REF!</definedName>
    <definedName name="_______d1">#REF!</definedName>
    <definedName name="_______day1" localSheetId="5">#REF!</definedName>
    <definedName name="_______day1" localSheetId="2">#REF!</definedName>
    <definedName name="_______day1">#REF!</definedName>
    <definedName name="_______day10" localSheetId="5">#REF!</definedName>
    <definedName name="_______day10" localSheetId="2">#REF!</definedName>
    <definedName name="_______day10">#REF!</definedName>
    <definedName name="_______day11" localSheetId="5">#REF!</definedName>
    <definedName name="_______day11" localSheetId="2">#REF!</definedName>
    <definedName name="_______day11">#REF!</definedName>
    <definedName name="_______day12" localSheetId="5">#REF!</definedName>
    <definedName name="_______day12" localSheetId="2">#REF!</definedName>
    <definedName name="_______day12">#REF!</definedName>
    <definedName name="_______day13" localSheetId="5">#REF!</definedName>
    <definedName name="_______day13" localSheetId="2">#REF!</definedName>
    <definedName name="_______day13">#REF!</definedName>
    <definedName name="_______day19" localSheetId="5">#REF!</definedName>
    <definedName name="_______day19" localSheetId="2">#REF!</definedName>
    <definedName name="_______day19">#REF!</definedName>
    <definedName name="_______day2" localSheetId="5">#REF!</definedName>
    <definedName name="_______day2" localSheetId="2">#REF!</definedName>
    <definedName name="_______day2">#REF!</definedName>
    <definedName name="_______day3" localSheetId="5">#REF!</definedName>
    <definedName name="_______day3" localSheetId="2">#REF!</definedName>
    <definedName name="_______day3">#REF!</definedName>
    <definedName name="_______day4" localSheetId="5">#REF!</definedName>
    <definedName name="_______day4" localSheetId="2">#REF!</definedName>
    <definedName name="_______day4">#REF!</definedName>
    <definedName name="_______day5" localSheetId="5">#REF!</definedName>
    <definedName name="_______day5" localSheetId="2">#REF!</definedName>
    <definedName name="_______day5">#REF!</definedName>
    <definedName name="_______day6" localSheetId="5">#REF!</definedName>
    <definedName name="_______day6" localSheetId="2">#REF!</definedName>
    <definedName name="_______day6">#REF!</definedName>
    <definedName name="_______day7" localSheetId="5">#REF!</definedName>
    <definedName name="_______day7" localSheetId="2">#REF!</definedName>
    <definedName name="_______day7">#REF!</definedName>
    <definedName name="_______day8" localSheetId="5">#REF!</definedName>
    <definedName name="_______day8" localSheetId="2">#REF!</definedName>
    <definedName name="_______day8">#REF!</definedName>
    <definedName name="_______day9" localSheetId="5">#REF!</definedName>
    <definedName name="_______day9" localSheetId="2">#REF!</definedName>
    <definedName name="_______day9">#REF!</definedName>
    <definedName name="_______dd1">#REF!</definedName>
    <definedName name="_______ddd1">#REF!</definedName>
    <definedName name="_______f1">#REF!</definedName>
    <definedName name="_______f2">#REF!</definedName>
    <definedName name="_______ff1">#REF!</definedName>
    <definedName name="_______fws1">'[2]11 ข้อมูลงานCon'!$AB$30</definedName>
    <definedName name="_______ml1">[1]รถพ่วงขนส่ง!$AA$27</definedName>
    <definedName name="_______NG13">#N/A</definedName>
    <definedName name="_______NG14">#N/A</definedName>
    <definedName name="_______NG15">#N/A</definedName>
    <definedName name="_______NG16">#N/A</definedName>
    <definedName name="_______NG17">#N/A</definedName>
    <definedName name="_______NG18">#N/A</definedName>
    <definedName name="_______NG19">#N/A</definedName>
    <definedName name="_______oba1">#REF!</definedName>
    <definedName name="_______oba2">#REF!</definedName>
    <definedName name="_______pvc100">#REF!</definedName>
    <definedName name="_______pvc150">#REF!</definedName>
    <definedName name="_______pvc50">#REF!</definedName>
    <definedName name="_______sb1">'[2]12 ข้อมูลงานไม้แบบ'!$W$29</definedName>
    <definedName name="_______sd30">#REF!</definedName>
    <definedName name="_______sd40">#REF!</definedName>
    <definedName name="_______sp1">[1]รถพ่วงขนส่ง!$AA$31</definedName>
    <definedName name="_______sp2">#REF!</definedName>
    <definedName name="_______sp3">#REF!</definedName>
    <definedName name="_______sp4">#REF!</definedName>
    <definedName name="_______sp5">#REF!</definedName>
    <definedName name="_______st1">#REF!</definedName>
    <definedName name="_______st2">#REF!</definedName>
    <definedName name="_______st3">#REF!</definedName>
    <definedName name="_______tc1">[1]รถพ่วงขนส่ง!$AA$78</definedName>
    <definedName name="_______we1">#REF!</definedName>
    <definedName name="_______we2">#REF!</definedName>
    <definedName name="_______wee1">#REF!</definedName>
    <definedName name="______aa1">#REF!</definedName>
    <definedName name="______aaa1">#REF!</definedName>
    <definedName name="______ARE1">#N/A</definedName>
    <definedName name="______ARE2">#N/A</definedName>
    <definedName name="______ARE3">#N/A</definedName>
    <definedName name="______ARE4">#N/A</definedName>
    <definedName name="______ARE5">#N/A</definedName>
    <definedName name="______ARE6">#N/A</definedName>
    <definedName name="______ARE7">#N/A</definedName>
    <definedName name="______ARE8">#N/A</definedName>
    <definedName name="______con1">#REF!</definedName>
    <definedName name="______con11">#REF!</definedName>
    <definedName name="______con2">#REF!</definedName>
    <definedName name="______con3">#REF!</definedName>
    <definedName name="______con4">#REF!</definedName>
    <definedName name="______d1">#REF!</definedName>
    <definedName name="______day1" localSheetId="5">#REF!</definedName>
    <definedName name="______day1" localSheetId="2">#REF!</definedName>
    <definedName name="______day1">#REF!</definedName>
    <definedName name="______day10" localSheetId="5">#REF!</definedName>
    <definedName name="______day10" localSheetId="2">#REF!</definedName>
    <definedName name="______day10">#REF!</definedName>
    <definedName name="______day11" localSheetId="5">#REF!</definedName>
    <definedName name="______day11" localSheetId="2">#REF!</definedName>
    <definedName name="______day11">#REF!</definedName>
    <definedName name="______day12" localSheetId="5">#REF!</definedName>
    <definedName name="______day12" localSheetId="2">#REF!</definedName>
    <definedName name="______day12">#REF!</definedName>
    <definedName name="______day13" localSheetId="5">#REF!</definedName>
    <definedName name="______day13" localSheetId="2">#REF!</definedName>
    <definedName name="______day13">#REF!</definedName>
    <definedName name="______day19" localSheetId="5">#REF!</definedName>
    <definedName name="______day19" localSheetId="2">#REF!</definedName>
    <definedName name="______day19">#REF!</definedName>
    <definedName name="______day2" localSheetId="5">#REF!</definedName>
    <definedName name="______day2" localSheetId="2">#REF!</definedName>
    <definedName name="______day2">#REF!</definedName>
    <definedName name="______day3" localSheetId="5">#REF!</definedName>
    <definedName name="______day3" localSheetId="2">#REF!</definedName>
    <definedName name="______day3">#REF!</definedName>
    <definedName name="______day4" localSheetId="5">#REF!</definedName>
    <definedName name="______day4" localSheetId="2">#REF!</definedName>
    <definedName name="______day4">#REF!</definedName>
    <definedName name="______day5" localSheetId="5">#REF!</definedName>
    <definedName name="______day5" localSheetId="2">#REF!</definedName>
    <definedName name="______day5">#REF!</definedName>
    <definedName name="______day6" localSheetId="5">#REF!</definedName>
    <definedName name="______day6" localSheetId="2">#REF!</definedName>
    <definedName name="______day6">#REF!</definedName>
    <definedName name="______day7" localSheetId="5">#REF!</definedName>
    <definedName name="______day7" localSheetId="2">#REF!</definedName>
    <definedName name="______day7">#REF!</definedName>
    <definedName name="______day8" localSheetId="5">#REF!</definedName>
    <definedName name="______day8" localSheetId="2">#REF!</definedName>
    <definedName name="______day8">#REF!</definedName>
    <definedName name="______day9" localSheetId="5">#REF!</definedName>
    <definedName name="______day9" localSheetId="2">#REF!</definedName>
    <definedName name="______day9">#REF!</definedName>
    <definedName name="______dd1">#REF!</definedName>
    <definedName name="______ddd1">#REF!</definedName>
    <definedName name="______f1">#REF!</definedName>
    <definedName name="______f2">#REF!</definedName>
    <definedName name="______ff1">#REF!</definedName>
    <definedName name="______fws1">'[2]11 ข้อมูลงานCon'!$AB$30</definedName>
    <definedName name="______ml1">[1]รถพ่วงขนส่ง!$AA$27</definedName>
    <definedName name="______NG13">#N/A</definedName>
    <definedName name="______NG14">#N/A</definedName>
    <definedName name="______NG15">#N/A</definedName>
    <definedName name="______NG16">#N/A</definedName>
    <definedName name="______NG17">#N/A</definedName>
    <definedName name="______NG18">#N/A</definedName>
    <definedName name="______NG19">#N/A</definedName>
    <definedName name="______oba1">#REF!</definedName>
    <definedName name="______oba2">#REF!</definedName>
    <definedName name="______pvc100">#REF!</definedName>
    <definedName name="______pvc150">#REF!</definedName>
    <definedName name="______pvc50">#REF!</definedName>
    <definedName name="______sb1">'[2]12 ข้อมูลงานไม้แบบ'!$W$29</definedName>
    <definedName name="______sd30">#REF!</definedName>
    <definedName name="______sd40">#REF!</definedName>
    <definedName name="______sp1">[1]รถพ่วงขนส่ง!$AA$31</definedName>
    <definedName name="______sp2">#REF!</definedName>
    <definedName name="______sp3">#REF!</definedName>
    <definedName name="______sp4">#REF!</definedName>
    <definedName name="______sp5">#REF!</definedName>
    <definedName name="______st1">#REF!</definedName>
    <definedName name="______st2">#REF!</definedName>
    <definedName name="______st3">#REF!</definedName>
    <definedName name="______tc1">[1]รถพ่วงขนส่ง!$AA$78</definedName>
    <definedName name="______we1">#REF!</definedName>
    <definedName name="______we2">#REF!</definedName>
    <definedName name="______wee1">#REF!</definedName>
    <definedName name="_____aa1">#REF!</definedName>
    <definedName name="_____aaa1">#REF!</definedName>
    <definedName name="_____ARE1">#N/A</definedName>
    <definedName name="_____ARE2">#N/A</definedName>
    <definedName name="_____ARE3">#N/A</definedName>
    <definedName name="_____ARE4">#N/A</definedName>
    <definedName name="_____ARE5">#N/A</definedName>
    <definedName name="_____ARE6">#N/A</definedName>
    <definedName name="_____ARE7">#N/A</definedName>
    <definedName name="_____ARE8">#N/A</definedName>
    <definedName name="_____con1">#REF!</definedName>
    <definedName name="_____con11">#REF!</definedName>
    <definedName name="_____con2">#REF!</definedName>
    <definedName name="_____con3">#REF!</definedName>
    <definedName name="_____con4">#REF!</definedName>
    <definedName name="_____d1">#REF!</definedName>
    <definedName name="_____day1" localSheetId="5">#REF!</definedName>
    <definedName name="_____day1" localSheetId="2">#REF!</definedName>
    <definedName name="_____day1">#REF!</definedName>
    <definedName name="_____day10" localSheetId="5">#REF!</definedName>
    <definedName name="_____day10" localSheetId="2">#REF!</definedName>
    <definedName name="_____day10">#REF!</definedName>
    <definedName name="_____day11" localSheetId="5">#REF!</definedName>
    <definedName name="_____day11" localSheetId="2">#REF!</definedName>
    <definedName name="_____day11">#REF!</definedName>
    <definedName name="_____day12" localSheetId="5">#REF!</definedName>
    <definedName name="_____day12" localSheetId="2">#REF!</definedName>
    <definedName name="_____day12">#REF!</definedName>
    <definedName name="_____day13" localSheetId="5">#REF!</definedName>
    <definedName name="_____day13" localSheetId="2">#REF!</definedName>
    <definedName name="_____day13">#REF!</definedName>
    <definedName name="_____day19" localSheetId="5">#REF!</definedName>
    <definedName name="_____day19" localSheetId="2">#REF!</definedName>
    <definedName name="_____day19">#REF!</definedName>
    <definedName name="_____day2" localSheetId="5">#REF!</definedName>
    <definedName name="_____day2" localSheetId="2">#REF!</definedName>
    <definedName name="_____day2">#REF!</definedName>
    <definedName name="_____day3" localSheetId="5">#REF!</definedName>
    <definedName name="_____day3" localSheetId="2">#REF!</definedName>
    <definedName name="_____day3">#REF!</definedName>
    <definedName name="_____day4" localSheetId="5">#REF!</definedName>
    <definedName name="_____day4" localSheetId="2">#REF!</definedName>
    <definedName name="_____day4">#REF!</definedName>
    <definedName name="_____day5" localSheetId="5">#REF!</definedName>
    <definedName name="_____day5" localSheetId="2">#REF!</definedName>
    <definedName name="_____day5">#REF!</definedName>
    <definedName name="_____day6" localSheetId="5">#REF!</definedName>
    <definedName name="_____day6" localSheetId="2">#REF!</definedName>
    <definedName name="_____day6">#REF!</definedName>
    <definedName name="_____day7" localSheetId="5">#REF!</definedName>
    <definedName name="_____day7" localSheetId="2">#REF!</definedName>
    <definedName name="_____day7">#REF!</definedName>
    <definedName name="_____day8" localSheetId="5">#REF!</definedName>
    <definedName name="_____day8" localSheetId="2">#REF!</definedName>
    <definedName name="_____day8">#REF!</definedName>
    <definedName name="_____day9" localSheetId="5">#REF!</definedName>
    <definedName name="_____day9" localSheetId="2">#REF!</definedName>
    <definedName name="_____day9">#REF!</definedName>
    <definedName name="_____dd1">#REF!</definedName>
    <definedName name="_____ddd1">#REF!</definedName>
    <definedName name="_____doy2">#REF!</definedName>
    <definedName name="_____doy7">#REF!</definedName>
    <definedName name="_____f1">#REF!</definedName>
    <definedName name="_____f2">#REF!</definedName>
    <definedName name="_____ff1">#REF!</definedName>
    <definedName name="_____fws1">'[2]11 ข้อมูลงานCon'!$AB$30</definedName>
    <definedName name="_____ml1">[1]รถพ่วงขนส่ง!$AA$27</definedName>
    <definedName name="_____NG13">#N/A</definedName>
    <definedName name="_____NG14">#N/A</definedName>
    <definedName name="_____NG15">#N/A</definedName>
    <definedName name="_____NG16">#N/A</definedName>
    <definedName name="_____NG17">#N/A</definedName>
    <definedName name="_____NG18">#N/A</definedName>
    <definedName name="_____NG19">#N/A</definedName>
    <definedName name="_____oba1">#REF!</definedName>
    <definedName name="_____oba2">#REF!</definedName>
    <definedName name="_____pvc100">#REF!</definedName>
    <definedName name="_____pvc150">#REF!</definedName>
    <definedName name="_____pvc50">#REF!</definedName>
    <definedName name="_____sb1">'[2]12 ข้อมูลงานไม้แบบ'!$W$29</definedName>
    <definedName name="_____sd30">#REF!</definedName>
    <definedName name="_____sd40">#REF!</definedName>
    <definedName name="_____sp1">[1]รถพ่วงขนส่ง!$AA$31</definedName>
    <definedName name="_____sp2">#REF!</definedName>
    <definedName name="_____sp3">#REF!</definedName>
    <definedName name="_____sp4">#REF!</definedName>
    <definedName name="_____sp5">#REF!</definedName>
    <definedName name="_____st1">#REF!</definedName>
    <definedName name="_____st2">#REF!</definedName>
    <definedName name="_____st3">#REF!</definedName>
    <definedName name="_____tc1">[1]รถพ่วงขนส่ง!$AA$78</definedName>
    <definedName name="_____we1">#REF!</definedName>
    <definedName name="_____we2">#REF!</definedName>
    <definedName name="_____wee1">#REF!</definedName>
    <definedName name="____aa1">#REF!</definedName>
    <definedName name="____aaa1">#REF!</definedName>
    <definedName name="____ARE1">#N/A</definedName>
    <definedName name="____ARE2">#N/A</definedName>
    <definedName name="____ARE3">#N/A</definedName>
    <definedName name="____ARE4">#N/A</definedName>
    <definedName name="____ARE5">#N/A</definedName>
    <definedName name="____ARE6">#N/A</definedName>
    <definedName name="____ARE7">#N/A</definedName>
    <definedName name="____ARE8">#N/A</definedName>
    <definedName name="____con1">#REF!</definedName>
    <definedName name="____con11">#REF!</definedName>
    <definedName name="____con2">#REF!</definedName>
    <definedName name="____con3">#REF!</definedName>
    <definedName name="____con4">#REF!</definedName>
    <definedName name="____d1">#REF!</definedName>
    <definedName name="____day1" localSheetId="5">#REF!</definedName>
    <definedName name="____day1" localSheetId="2">#REF!</definedName>
    <definedName name="____day1">#REF!</definedName>
    <definedName name="____day10" localSheetId="5">#REF!</definedName>
    <definedName name="____day10" localSheetId="2">#REF!</definedName>
    <definedName name="____day10">#REF!</definedName>
    <definedName name="____day11" localSheetId="5">#REF!</definedName>
    <definedName name="____day11" localSheetId="2">#REF!</definedName>
    <definedName name="____day11">#REF!</definedName>
    <definedName name="____day12" localSheetId="5">#REF!</definedName>
    <definedName name="____day12" localSheetId="2">#REF!</definedName>
    <definedName name="____day12">#REF!</definedName>
    <definedName name="____day13" localSheetId="5">#REF!</definedName>
    <definedName name="____day13" localSheetId="2">#REF!</definedName>
    <definedName name="____day13">#REF!</definedName>
    <definedName name="____day19" localSheetId="5">#REF!</definedName>
    <definedName name="____day19" localSheetId="2">#REF!</definedName>
    <definedName name="____day19">#REF!</definedName>
    <definedName name="____day2" localSheetId="5">#REF!</definedName>
    <definedName name="____day2" localSheetId="2">#REF!</definedName>
    <definedName name="____day2">#REF!</definedName>
    <definedName name="____day3" localSheetId="5">#REF!</definedName>
    <definedName name="____day3" localSheetId="2">#REF!</definedName>
    <definedName name="____day3">#REF!</definedName>
    <definedName name="____day4" localSheetId="5">#REF!</definedName>
    <definedName name="____day4" localSheetId="2">#REF!</definedName>
    <definedName name="____day4">#REF!</definedName>
    <definedName name="____day5" localSheetId="5">#REF!</definedName>
    <definedName name="____day5" localSheetId="2">#REF!</definedName>
    <definedName name="____day5">#REF!</definedName>
    <definedName name="____day6" localSheetId="5">#REF!</definedName>
    <definedName name="____day6" localSheetId="2">#REF!</definedName>
    <definedName name="____day6">#REF!</definedName>
    <definedName name="____day7" localSheetId="5">#REF!</definedName>
    <definedName name="____day7" localSheetId="2">#REF!</definedName>
    <definedName name="____day7">#REF!</definedName>
    <definedName name="____day8" localSheetId="5">#REF!</definedName>
    <definedName name="____day8" localSheetId="2">#REF!</definedName>
    <definedName name="____day8">#REF!</definedName>
    <definedName name="____day9" localSheetId="5">#REF!</definedName>
    <definedName name="____day9" localSheetId="2">#REF!</definedName>
    <definedName name="____day9">#REF!</definedName>
    <definedName name="____dd1">#REF!</definedName>
    <definedName name="____ddd1">#REF!</definedName>
    <definedName name="____doy2">#REF!</definedName>
    <definedName name="____doy7">#REF!</definedName>
    <definedName name="____f1">#REF!</definedName>
    <definedName name="____f2">#REF!</definedName>
    <definedName name="____FAC1">[3]สรุป!$C$307</definedName>
    <definedName name="____ff1">#REF!</definedName>
    <definedName name="____fws1">'[2]11 ข้อมูลงานCon'!$AB$30</definedName>
    <definedName name="____ml1">[1]รถพ่วงขนส่ง!$AA$27</definedName>
    <definedName name="____NG13">#N/A</definedName>
    <definedName name="____NG14">#N/A</definedName>
    <definedName name="____NG15">#N/A</definedName>
    <definedName name="____NG16">#N/A</definedName>
    <definedName name="____NG17">#N/A</definedName>
    <definedName name="____NG18">#N/A</definedName>
    <definedName name="____NG19">#N/A</definedName>
    <definedName name="____oba1">#REF!</definedName>
    <definedName name="____oba2">#REF!</definedName>
    <definedName name="____pvc100">#REF!</definedName>
    <definedName name="____pvc150">#REF!</definedName>
    <definedName name="____pvc50">#REF!</definedName>
    <definedName name="____sb1">'[2]12 ข้อมูลงานไม้แบบ'!$W$29</definedName>
    <definedName name="____sd30">#REF!</definedName>
    <definedName name="____sd40">#REF!</definedName>
    <definedName name="____sp1">#REF!</definedName>
    <definedName name="____sp2">#REF!</definedName>
    <definedName name="____sp3">#REF!</definedName>
    <definedName name="____sp4">#REF!</definedName>
    <definedName name="____sp5">#REF!</definedName>
    <definedName name="____st1">#REF!</definedName>
    <definedName name="____st2">#REF!</definedName>
    <definedName name="____st3">#REF!</definedName>
    <definedName name="____tc1">[1]รถพ่วงขนส่ง!$AA$78</definedName>
    <definedName name="____we1">#REF!</definedName>
    <definedName name="____we2">#REF!</definedName>
    <definedName name="____wee1">#REF!</definedName>
    <definedName name="___aa1">#REF!</definedName>
    <definedName name="___aaa1">#REF!</definedName>
    <definedName name="___ARE1">#N/A</definedName>
    <definedName name="___ARE2">#N/A</definedName>
    <definedName name="___ARE3">#N/A</definedName>
    <definedName name="___ARE4">#N/A</definedName>
    <definedName name="___ARE5">#N/A</definedName>
    <definedName name="___ARE6">#N/A</definedName>
    <definedName name="___ARE7">#N/A</definedName>
    <definedName name="___ARE8">#N/A</definedName>
    <definedName name="___con1">#REF!</definedName>
    <definedName name="___con11">#REF!</definedName>
    <definedName name="___con2">#REF!</definedName>
    <definedName name="___con3">#REF!</definedName>
    <definedName name="___con4">#REF!</definedName>
    <definedName name="___d1">#REF!</definedName>
    <definedName name="___day1" localSheetId="5">#REF!</definedName>
    <definedName name="___day1" localSheetId="2">#REF!</definedName>
    <definedName name="___day1">#REF!</definedName>
    <definedName name="___day10" localSheetId="5">#REF!</definedName>
    <definedName name="___day10" localSheetId="2">#REF!</definedName>
    <definedName name="___day10">#REF!</definedName>
    <definedName name="___day11" localSheetId="5">#REF!</definedName>
    <definedName name="___day11" localSheetId="2">#REF!</definedName>
    <definedName name="___day11">#REF!</definedName>
    <definedName name="___day12" localSheetId="5">#REF!</definedName>
    <definedName name="___day12" localSheetId="2">#REF!</definedName>
    <definedName name="___day12">#REF!</definedName>
    <definedName name="___day13" localSheetId="5">#REF!</definedName>
    <definedName name="___day13" localSheetId="2">#REF!</definedName>
    <definedName name="___day13">#REF!</definedName>
    <definedName name="___day19" localSheetId="5">#REF!</definedName>
    <definedName name="___day19" localSheetId="2">#REF!</definedName>
    <definedName name="___day19">#REF!</definedName>
    <definedName name="___day2" localSheetId="5">#REF!</definedName>
    <definedName name="___day2" localSheetId="2">#REF!</definedName>
    <definedName name="___day2">#REF!</definedName>
    <definedName name="___day3" localSheetId="5">#REF!</definedName>
    <definedName name="___day3" localSheetId="2">#REF!</definedName>
    <definedName name="___day3">#REF!</definedName>
    <definedName name="___day4" localSheetId="5">#REF!</definedName>
    <definedName name="___day4" localSheetId="2">#REF!</definedName>
    <definedName name="___day4">#REF!</definedName>
    <definedName name="___day5" localSheetId="5">#REF!</definedName>
    <definedName name="___day5" localSheetId="2">#REF!</definedName>
    <definedName name="___day5">#REF!</definedName>
    <definedName name="___day6" localSheetId="5">#REF!</definedName>
    <definedName name="___day6" localSheetId="2">#REF!</definedName>
    <definedName name="___day6">#REF!</definedName>
    <definedName name="___day7" localSheetId="5">#REF!</definedName>
    <definedName name="___day7" localSheetId="2">#REF!</definedName>
    <definedName name="___day7">#REF!</definedName>
    <definedName name="___day8" localSheetId="5">#REF!</definedName>
    <definedName name="___day8" localSheetId="2">#REF!</definedName>
    <definedName name="___day8">#REF!</definedName>
    <definedName name="___day9" localSheetId="5">#REF!</definedName>
    <definedName name="___day9" localSheetId="2">#REF!</definedName>
    <definedName name="___day9">#REF!</definedName>
    <definedName name="___dd1">#REF!</definedName>
    <definedName name="___ddd1">#REF!</definedName>
    <definedName name="___ExD1002">[4]Form1!$A$73</definedName>
    <definedName name="___ExD1003">[4]Form1!$A$74</definedName>
    <definedName name="___ExD1202">[4]Form1!$A$75</definedName>
    <definedName name="___ExD1203">[4]Form1!$A$76</definedName>
    <definedName name="___ExD1502">[4]Form1!$A$77</definedName>
    <definedName name="___ExD1503">[4]Form1!$A$78</definedName>
    <definedName name="___ExD302">[4]Form1!$A$63</definedName>
    <definedName name="___ExD303">[4]Form1!$A$64</definedName>
    <definedName name="___ExD402">[4]Form1!$A$65</definedName>
    <definedName name="___ExD403">[4]Form1!$A$66</definedName>
    <definedName name="___ExD502">[4]Form1!$A$67</definedName>
    <definedName name="___ExD503">[4]Form1!$A$68</definedName>
    <definedName name="___ExD602">[4]Form1!$A$69</definedName>
    <definedName name="___ExD603">[4]Form1!$A$70</definedName>
    <definedName name="___ExD802">[4]Form1!$A$71</definedName>
    <definedName name="___ExD803">[4]Form1!$A$72</definedName>
    <definedName name="___f1">#REF!</definedName>
    <definedName name="___f2">#REF!</definedName>
    <definedName name="___FAC1">[3]สรุป!$C$307</definedName>
    <definedName name="___ff1">#REF!</definedName>
    <definedName name="___frm2">[5]Formwork!$S$147</definedName>
    <definedName name="___frm3">[5]Formwork!$M$199</definedName>
    <definedName name="___frm4">[5]Formwork!$M$251</definedName>
    <definedName name="___frm5">[5]Formwork!$O$294</definedName>
    <definedName name="___fws1">'[6]11 ข้อมูลงานCon'!$AB$30</definedName>
    <definedName name="___ML1">'[7]ค่าขนส่ง(6ล้อ)'!#REF!</definedName>
    <definedName name="___NG13">#N/A</definedName>
    <definedName name="___NG14">#N/A</definedName>
    <definedName name="___NG15">#N/A</definedName>
    <definedName name="___NG16">#N/A</definedName>
    <definedName name="___NG17">#N/A</definedName>
    <definedName name="___NG18">#N/A</definedName>
    <definedName name="___NG19">#N/A</definedName>
    <definedName name="___oba1">#REF!</definedName>
    <definedName name="___oba2">#REF!</definedName>
    <definedName name="___pvc100">#REF!</definedName>
    <definedName name="___pvc150">#REF!</definedName>
    <definedName name="___pvc50">#REF!</definedName>
    <definedName name="___rb1">'[6]10 ข้อมูลวัสดุ-ค่าดำเนิน'!$X$15</definedName>
    <definedName name="___sb1">'[6]12 ข้อมูลงานไม้แบบ'!$W$29</definedName>
    <definedName name="___sd30">#REF!</definedName>
    <definedName name="___sd40">#REF!</definedName>
    <definedName name="___sp1">#REF!</definedName>
    <definedName name="___sp2">#REF!</definedName>
    <definedName name="___sp3">#REF!</definedName>
    <definedName name="___sp4">#REF!</definedName>
    <definedName name="___sp5">#REF!</definedName>
    <definedName name="___st1">#REF!</definedName>
    <definedName name="___st12">#REF!</definedName>
    <definedName name="___st16">#REF!</definedName>
    <definedName name="___st2">#REF!</definedName>
    <definedName name="___st25">#REF!</definedName>
    <definedName name="___st3">#REF!</definedName>
    <definedName name="___st6">#REF!</definedName>
    <definedName name="___st9">#REF!</definedName>
    <definedName name="___TC1">'[7]ค่าขนส่ง(6ล้อ)'!#REF!</definedName>
    <definedName name="___wb1">'[6]10 ข้อมูลวัสดุ-ค่าดำเนิน'!$X$19</definedName>
    <definedName name="___we1">#REF!</definedName>
    <definedName name="___we2">#REF!</definedName>
    <definedName name="___wee1">#REF!</definedName>
    <definedName name="__aa1">#REF!</definedName>
    <definedName name="__aaa1">#REF!</definedName>
    <definedName name="__ARE1">#N/A</definedName>
    <definedName name="__ARE2">#N/A</definedName>
    <definedName name="__ARE3">#N/A</definedName>
    <definedName name="__ARE4">#N/A</definedName>
    <definedName name="__ARE5">#N/A</definedName>
    <definedName name="__ARE6">#N/A</definedName>
    <definedName name="__ARE7">#N/A</definedName>
    <definedName name="__ARE8">#N/A</definedName>
    <definedName name="__con1">#REF!</definedName>
    <definedName name="__con11">#REF!</definedName>
    <definedName name="__con2">#REF!</definedName>
    <definedName name="__con3">#REF!</definedName>
    <definedName name="__con4">#REF!</definedName>
    <definedName name="__d1">#REF!</definedName>
    <definedName name="__D2">#REF!</definedName>
    <definedName name="__day1" localSheetId="5">#REF!</definedName>
    <definedName name="__day1" localSheetId="2">#REF!</definedName>
    <definedName name="__day1">#REF!</definedName>
    <definedName name="__day10" localSheetId="5">#REF!</definedName>
    <definedName name="__day10" localSheetId="2">#REF!</definedName>
    <definedName name="__day10">#REF!</definedName>
    <definedName name="__day11" localSheetId="5">#REF!</definedName>
    <definedName name="__day11" localSheetId="2">#REF!</definedName>
    <definedName name="__day11">#REF!</definedName>
    <definedName name="__day12" localSheetId="5">#REF!</definedName>
    <definedName name="__day12" localSheetId="2">#REF!</definedName>
    <definedName name="__day12">#REF!</definedName>
    <definedName name="__day13" localSheetId="5">#REF!</definedName>
    <definedName name="__day13" localSheetId="2">#REF!</definedName>
    <definedName name="__day13">#REF!</definedName>
    <definedName name="__day19" localSheetId="5">#REF!</definedName>
    <definedName name="__day19" localSheetId="2">#REF!</definedName>
    <definedName name="__day19">#REF!</definedName>
    <definedName name="__day2" localSheetId="5">#REF!</definedName>
    <definedName name="__day2" localSheetId="2">#REF!</definedName>
    <definedName name="__day2">#REF!</definedName>
    <definedName name="__day3" localSheetId="5">#REF!</definedName>
    <definedName name="__day3" localSheetId="2">#REF!</definedName>
    <definedName name="__day3">#REF!</definedName>
    <definedName name="__day4" localSheetId="5">#REF!</definedName>
    <definedName name="__day4" localSheetId="2">#REF!</definedName>
    <definedName name="__day4">#REF!</definedName>
    <definedName name="__day5" localSheetId="5">#REF!</definedName>
    <definedName name="__day5" localSheetId="2">#REF!</definedName>
    <definedName name="__day5">#REF!</definedName>
    <definedName name="__day6" localSheetId="5">#REF!</definedName>
    <definedName name="__day6" localSheetId="2">#REF!</definedName>
    <definedName name="__day6">#REF!</definedName>
    <definedName name="__day7" localSheetId="5">#REF!</definedName>
    <definedName name="__day7" localSheetId="2">#REF!</definedName>
    <definedName name="__day7">#REF!</definedName>
    <definedName name="__day8" localSheetId="5">#REF!</definedName>
    <definedName name="__day8" localSheetId="2">#REF!</definedName>
    <definedName name="__day8">#REF!</definedName>
    <definedName name="__day9" localSheetId="5">#REF!</definedName>
    <definedName name="__day9" localSheetId="2">#REF!</definedName>
    <definedName name="__day9">#REF!</definedName>
    <definedName name="__dd1">#REF!</definedName>
    <definedName name="__ddd1">#REF!</definedName>
    <definedName name="__doy2">#REF!</definedName>
    <definedName name="__doy7">#REF!</definedName>
    <definedName name="__ExD1002">[4]Form1!$A$73</definedName>
    <definedName name="__ExD1003">[4]Form1!$A$74</definedName>
    <definedName name="__ExD1202">[4]Form1!$A$75</definedName>
    <definedName name="__ExD1203">[4]Form1!$A$76</definedName>
    <definedName name="__ExD1502">[4]Form1!$A$77</definedName>
    <definedName name="__ExD1503">[4]Form1!$A$78</definedName>
    <definedName name="__ExD302">[4]Form1!$A$63</definedName>
    <definedName name="__ExD303">[4]Form1!$A$64</definedName>
    <definedName name="__ExD402">[4]Form1!$A$65</definedName>
    <definedName name="__ExD403">[4]Form1!$A$66</definedName>
    <definedName name="__ExD502">[4]Form1!$A$67</definedName>
    <definedName name="__ExD503">[4]Form1!$A$68</definedName>
    <definedName name="__ExD602">[4]Form1!$A$69</definedName>
    <definedName name="__ExD603">[4]Form1!$A$70</definedName>
    <definedName name="__ExD802">[4]Form1!$A$71</definedName>
    <definedName name="__ExD803">[4]Form1!$A$72</definedName>
    <definedName name="__f1">#REF!</definedName>
    <definedName name="__f2">#REF!</definedName>
    <definedName name="__FAC1">[3]สรุป!$C$307</definedName>
    <definedName name="__ff1">#REF!</definedName>
    <definedName name="__frm2">[5]Formwork!$S$147</definedName>
    <definedName name="__frm3">[5]Formwork!$M$199</definedName>
    <definedName name="__frm4">[5]Formwork!$M$251</definedName>
    <definedName name="__frm5">[5]Formwork!$O$294</definedName>
    <definedName name="__fws1">'[6]11 ข้อมูลงานCon'!$AB$30</definedName>
    <definedName name="__ML1">'[7]ค่าขนส่ง(6ล้อ)'!#REF!</definedName>
    <definedName name="__NG13">#N/A</definedName>
    <definedName name="__NG14">#N/A</definedName>
    <definedName name="__NG15">#N/A</definedName>
    <definedName name="__NG16">#N/A</definedName>
    <definedName name="__NG17">#N/A</definedName>
    <definedName name="__NG18">#N/A</definedName>
    <definedName name="__NG19">#N/A</definedName>
    <definedName name="__oba1">#REF!</definedName>
    <definedName name="__oba2">#REF!</definedName>
    <definedName name="__Pm2544">#REF!</definedName>
    <definedName name="__pvc100">#REF!</definedName>
    <definedName name="__pvc150">#REF!</definedName>
    <definedName name="__pvc50">#REF!</definedName>
    <definedName name="__rb1">'[6]10 ข้อมูลวัสดุ-ค่าดำเนิน'!$X$15</definedName>
    <definedName name="__sb1">'[6]12 ข้อมูลงานไม้แบบ'!$W$29</definedName>
    <definedName name="__sd30">#REF!</definedName>
    <definedName name="__sd40">#REF!</definedName>
    <definedName name="__sp1">#REF!</definedName>
    <definedName name="__sp2">#REF!</definedName>
    <definedName name="__sp3">#REF!</definedName>
    <definedName name="__sp4">#REF!</definedName>
    <definedName name="__sp5">#REF!</definedName>
    <definedName name="__st1">#REF!</definedName>
    <definedName name="__st2">#REF!</definedName>
    <definedName name="__st3">#REF!</definedName>
    <definedName name="__TC1">'[7]ค่าขนส่ง(6ล้อ)'!#REF!</definedName>
    <definedName name="__wb1">'[6]10 ข้อมูลวัสดุ-ค่าดำเนิน'!$X$19</definedName>
    <definedName name="__we1">#REF!</definedName>
    <definedName name="__we2">#REF!</definedName>
    <definedName name="__wee1">#REF!</definedName>
    <definedName name="_10ProChkDrp_.GotoSheet">[8]!'[ProChkDrp].GotoSheet'</definedName>
    <definedName name="_12ProChkDrp_.Move">[8]!'[ProChkDrp].Move'</definedName>
    <definedName name="_14ProChkRdCr_.Control">[9]!'[ProChkRdCr].Control'</definedName>
    <definedName name="_16ProChkRdCr_.DeleteDetailDesign">[9]!'[ProChkRdCr].DeleteDetailDesign'</definedName>
    <definedName name="_18ProChkRdCr_.GotoSheet">[9]!'[ProChkRdCr].GotoSheet'</definedName>
    <definedName name="_20ProChkRdCr_.Move">[9]!'[ProChkRdCr].Move'</definedName>
    <definedName name="_21pro_fto_.d_1">#N/A</definedName>
    <definedName name="_22pro_fto_.data_fto">#N/A</definedName>
    <definedName name="_23pro_fto_.Elevation">[10]!'[pro-fto].Elevation'</definedName>
    <definedName name="_24pro_fto_.pipe_length">#N/A</definedName>
    <definedName name="_25pro_fto_.sect_down">[10]!'[pro-fto].sect_down'</definedName>
    <definedName name="_26pro_fto_.sill">#N/A</definedName>
    <definedName name="_28ProTail_.Control">[11]!'[ProTail].Control'</definedName>
    <definedName name="_2pro_fto_.move_data">[12]!'[pro_fto].move_data'</definedName>
    <definedName name="_30ProTail_.DeleteDetailDesign">[11]!'[ProTail].DeleteDetailDesign'</definedName>
    <definedName name="_32ProTail_.GotoSheet">[11]!'[ProTail].GotoSheet'</definedName>
    <definedName name="_34ProTail_.Move">[11]!'[ProTail].Move'</definedName>
    <definedName name="_4pro_fto_.pipe_length">[12]!'[pro_fto].pipe_length'</definedName>
    <definedName name="_6ProChkDrp_.Control">[8]!'[ProChkDrp].Control'</definedName>
    <definedName name="_8" localSheetId="2">#REF!</definedName>
    <definedName name="_8">#REF!</definedName>
    <definedName name="_8ProChkDrp_.DeleteDetailDesign">[8]!'[ProChkDrp].DeleteDetailDesign'</definedName>
    <definedName name="_aa1">#REF!</definedName>
    <definedName name="_aaa1">#REF!</definedName>
    <definedName name="_ARE1">#N/A</definedName>
    <definedName name="_ARE2">#N/A</definedName>
    <definedName name="_ARE3">#N/A</definedName>
    <definedName name="_ARE4">#N/A</definedName>
    <definedName name="_ARE5">#N/A</definedName>
    <definedName name="_ARE6">#N/A</definedName>
    <definedName name="_ARE7">#N/A</definedName>
    <definedName name="_ARE8">#N/A</definedName>
    <definedName name="_con1">#REF!</definedName>
    <definedName name="_con11">#REF!</definedName>
    <definedName name="_con2">#REF!</definedName>
    <definedName name="_con3">#REF!</definedName>
    <definedName name="_con4">#REF!</definedName>
    <definedName name="_d1">#REF!</definedName>
    <definedName name="_day1" localSheetId="5">#REF!</definedName>
    <definedName name="_day1" localSheetId="2">#REF!</definedName>
    <definedName name="_day1">#REF!</definedName>
    <definedName name="_day10" localSheetId="5">#REF!</definedName>
    <definedName name="_day10" localSheetId="2">#REF!</definedName>
    <definedName name="_day10">#REF!</definedName>
    <definedName name="_day11" localSheetId="5">#REF!</definedName>
    <definedName name="_day11" localSheetId="2">#REF!</definedName>
    <definedName name="_day11">#REF!</definedName>
    <definedName name="_day12" localSheetId="5">#REF!</definedName>
    <definedName name="_day12" localSheetId="2">#REF!</definedName>
    <definedName name="_day12">#REF!</definedName>
    <definedName name="_day13" localSheetId="5">#REF!</definedName>
    <definedName name="_day13" localSheetId="2">#REF!</definedName>
    <definedName name="_day13">#REF!</definedName>
    <definedName name="_day19" localSheetId="5">#REF!</definedName>
    <definedName name="_day19" localSheetId="2">#REF!</definedName>
    <definedName name="_day19">#REF!</definedName>
    <definedName name="_day2" localSheetId="5">#REF!</definedName>
    <definedName name="_day2" localSheetId="2">#REF!</definedName>
    <definedName name="_day2">#REF!</definedName>
    <definedName name="_day3" localSheetId="5">#REF!</definedName>
    <definedName name="_day3" localSheetId="2">#REF!</definedName>
    <definedName name="_day3">#REF!</definedName>
    <definedName name="_day4" localSheetId="5">#REF!</definedName>
    <definedName name="_day4" localSheetId="2">#REF!</definedName>
    <definedName name="_day4">#REF!</definedName>
    <definedName name="_day5" localSheetId="5">#REF!</definedName>
    <definedName name="_day5" localSheetId="2">#REF!</definedName>
    <definedName name="_day5">#REF!</definedName>
    <definedName name="_day6" localSheetId="5">#REF!</definedName>
    <definedName name="_day6" localSheetId="2">#REF!</definedName>
    <definedName name="_day6">#REF!</definedName>
    <definedName name="_day7" localSheetId="5">#REF!</definedName>
    <definedName name="_day7" localSheetId="2">#REF!</definedName>
    <definedName name="_day7">#REF!</definedName>
    <definedName name="_day8" localSheetId="5">#REF!</definedName>
    <definedName name="_day8" localSheetId="2">#REF!</definedName>
    <definedName name="_day8">#REF!</definedName>
    <definedName name="_day9" localSheetId="5">#REF!</definedName>
    <definedName name="_day9" localSheetId="2">#REF!</definedName>
    <definedName name="_day9">#REF!</definedName>
    <definedName name="_dayz" localSheetId="2">#REF!</definedName>
    <definedName name="_dayz">#REF!</definedName>
    <definedName name="_dd1">#REF!</definedName>
    <definedName name="_ddd1">#REF!</definedName>
    <definedName name="_doy2" localSheetId="5">#REF!</definedName>
    <definedName name="_doy2" localSheetId="2">#REF!</definedName>
    <definedName name="_doy2">#REF!</definedName>
    <definedName name="_doy7" localSheetId="5">#REF!</definedName>
    <definedName name="_doy7" localSheetId="2">#REF!</definedName>
    <definedName name="_doy7">#REF!</definedName>
    <definedName name="_ExD1002">[4]Form1!$A$73</definedName>
    <definedName name="_ExD1003">[4]Form1!$A$74</definedName>
    <definedName name="_ExD1202">[4]Form1!$A$75</definedName>
    <definedName name="_ExD1203">[4]Form1!$A$76</definedName>
    <definedName name="_ExD1502">[4]Form1!$A$77</definedName>
    <definedName name="_ExD1503">[4]Form1!$A$78</definedName>
    <definedName name="_ExD302">[4]Form1!$A$63</definedName>
    <definedName name="_ExD303">[4]Form1!$A$64</definedName>
    <definedName name="_ExD402">[4]Form1!$A$65</definedName>
    <definedName name="_ExD403">[4]Form1!$A$66</definedName>
    <definedName name="_ExD502">[4]Form1!$A$67</definedName>
    <definedName name="_ExD503">[4]Form1!$A$68</definedName>
    <definedName name="_ExD602">[4]Form1!$A$69</definedName>
    <definedName name="_ExD603">[4]Form1!$A$70</definedName>
    <definedName name="_ExD802">[4]Form1!$A$71</definedName>
    <definedName name="_ExD803">[4]Form1!$A$72</definedName>
    <definedName name="_f1">#REF!</definedName>
    <definedName name="_f2">#REF!</definedName>
    <definedName name="_FAC1">[3]สรุป!$C$307</definedName>
    <definedName name="_ff1">#REF!</definedName>
    <definedName name="_Fill" localSheetId="5" hidden="1">[13]PL!#REF!</definedName>
    <definedName name="_Fill" localSheetId="2" hidden="1">[13]PL!#REF!</definedName>
    <definedName name="_Fill" hidden="1">[13]PL!#REF!</definedName>
    <definedName name="_frm2">[14]Formwork!$S$147</definedName>
    <definedName name="_frm3">[14]Formwork!$M$199</definedName>
    <definedName name="_frm4">[14]Formwork!$M$251</definedName>
    <definedName name="_frm5">[14]Formwork!$O$294</definedName>
    <definedName name="_FS_ESC__ESC__E">#N/A</definedName>
    <definedName name="_ftf2">'[15]หา FACTOR F'!$J$20</definedName>
    <definedName name="_ftf3">'[16]หา FACTOR F'!#REF!</definedName>
    <definedName name="_fws1">'[6]11 ข้อมูลงานCon'!$AB$30</definedName>
    <definedName name="_GETNUMBER__ENT">#N/A</definedName>
    <definedName name="_GOTO_ANSWER_">#N/A</definedName>
    <definedName name="_GOTO_J13__">#N/A</definedName>
    <definedName name="_IF_ANSWER_1__B">#N/A</definedName>
    <definedName name="_Key1" hidden="1">#REF!</definedName>
    <definedName name="_ML1" localSheetId="5">'[17]ค่าขนส่ง(6ล้อ)'!#REF!</definedName>
    <definedName name="_ML1" localSheetId="2">'[18]ค่าขนส่ง(6ล้อ)'!#REF!</definedName>
    <definedName name="_ML1">'[18]ค่าขนส่ง(6ล้อ)'!#REF!</definedName>
    <definedName name="_NG13">#N/A</definedName>
    <definedName name="_NG14">#N/A</definedName>
    <definedName name="_NG15">#N/A</definedName>
    <definedName name="_NG16">#N/A</definedName>
    <definedName name="_NG17">#N/A</definedName>
    <definedName name="_NG18">#N/A</definedName>
    <definedName name="_NG19">#N/A</definedName>
    <definedName name="_oba1">#REF!</definedName>
    <definedName name="_oba2">#REF!</definedName>
    <definedName name="_Order1" hidden="1">0</definedName>
    <definedName name="_Order2" hidden="1">0</definedName>
    <definedName name="_Pm2544">#REF!</definedName>
    <definedName name="_PPCRRARE2_AGQ">#N/A</definedName>
    <definedName name="_PPCRRARE3_AGQ">#N/A</definedName>
    <definedName name="_PPCRRARE4_AGQ">#N/A</definedName>
    <definedName name="_PPCRRARE5_AGQ">#N/A</definedName>
    <definedName name="_PPCRRARE6_AGQ">#N/A</definedName>
    <definedName name="_PPCRRARE7_AGQ">#N/A</definedName>
    <definedName name="_PPCRRARE8_AGQ">#N/A</definedName>
    <definedName name="_pvc100">#REF!</definedName>
    <definedName name="_pvc150">#REF!</definedName>
    <definedName name="_pvc50">#REF!</definedName>
    <definedName name="_rb1">'[6]10 ข้อมูลวัสดุ-ค่าดำเนิน'!$X$15</definedName>
    <definedName name="_sb1">'[6]12 ข้อมูลงานไม้แบบ'!$W$29</definedName>
    <definedName name="_sd30">#REF!</definedName>
    <definedName name="_sd40">#REF!</definedName>
    <definedName name="_Sort" hidden="1">#REF!</definedName>
    <definedName name="_sp1" localSheetId="5">'[17]ค่าขนส่ง(พ่วง)'!#REF!</definedName>
    <definedName name="_sp1" localSheetId="2">'[18]ค่าขนส่ง(พ่วง)'!#REF!</definedName>
    <definedName name="_sp1">'[18]ค่าขนส่ง(พ่วง)'!#REF!</definedName>
    <definedName name="_sp2">#REF!</definedName>
    <definedName name="_sp3">#REF!</definedName>
    <definedName name="_sp4">#REF!</definedName>
    <definedName name="_sp5">#REF!</definedName>
    <definedName name="_st1">#REF!</definedName>
    <definedName name="_st12">#REF!</definedName>
    <definedName name="_st16">#REF!</definedName>
    <definedName name="_st2">#REF!</definedName>
    <definedName name="_st25">#REF!</definedName>
    <definedName name="_st3">#REF!</definedName>
    <definedName name="_st6">#REF!</definedName>
    <definedName name="_st9">#REF!</definedName>
    <definedName name="_TC1" localSheetId="5">'[17]ค่าขนส่ง(6ล้อ)'!#REF!</definedName>
    <definedName name="_TC1" localSheetId="2">'[18]ค่าขนส่ง(6ล้อ)'!#REF!</definedName>
    <definedName name="_TC1">'[18]ค่าขนส่ง(6ล้อ)'!#REF!</definedName>
    <definedName name="_wb1">'[6]10 ข้อมูลวัสดุ-ค่าดำเนิน'!$X$19</definedName>
    <definedName name="_we1">#REF!</definedName>
    <definedName name="_we2">#REF!</definedName>
    <definedName name="_wee1">#REF!</definedName>
    <definedName name="_WEY_QY">#N/A</definedName>
    <definedName name="_WGZY__PPCRRARE">#N/A</definedName>
    <definedName name="A">#REF!</definedName>
    <definedName name="A..">#REF!</definedName>
    <definedName name="aa" localSheetId="4" hidden="1">{"'SUMMATION'!$B$2:$I$2"}</definedName>
    <definedName name="aa" hidden="1">{"'SUMMATION'!$B$2:$I$2"}</definedName>
    <definedName name="aaa" localSheetId="4" hidden="1">{"'SUMMATION'!$B$2:$I$2"}</definedName>
    <definedName name="aaa" hidden="1">{"'SUMMATION'!$B$2:$I$2"}</definedName>
    <definedName name="aaaa">#REF!</definedName>
    <definedName name="aaaa111">[19]ค่างานต้นทุน!$H$287</definedName>
    <definedName name="AB">#N/A</definedName>
    <definedName name="AC">#N/A</definedName>
    <definedName name="AC_Scarify">#REF!</definedName>
    <definedName name="acc_fto">[20]!acc_fto</definedName>
    <definedName name="ACW">#REF!</definedName>
    <definedName name="AD">#N/A</definedName>
    <definedName name="AE">#N/A</definedName>
    <definedName name="AF">#N/A</definedName>
    <definedName name="AG">#N/A</definedName>
    <definedName name="AH">#N/A</definedName>
    <definedName name="Amt">"Text Box 56"</definedName>
    <definedName name="ANSWER">#N/A</definedName>
    <definedName name="AP9_10">[21]ปร4สะพาน9PC!$I$100</definedName>
    <definedName name="Approach_Concrete_Barrier_A">#REF!</definedName>
    <definedName name="Approach_Concrete_Barrier_B">#REF!</definedName>
    <definedName name="Approach_Concrete_Barrier_C">#REF!</definedName>
    <definedName name="Approach_Concrete_Barrier_D">#REF!</definedName>
    <definedName name="Approach_Concrete_Barrier_E">#REF!</definedName>
    <definedName name="Asphalt_Con_Layer">#REF!</definedName>
    <definedName name="Asphalt_Con_Layer_C">#REF!</definedName>
    <definedName name="Asphalt_Con_Leveling">#REF!</definedName>
    <definedName name="Asphalt_Con_Leveling_C">#REF!</definedName>
    <definedName name="Asphalt_Con_PreLeveling">#REF!</definedName>
    <definedName name="Asphalt_Con_PreLeveling_C">#REF!</definedName>
    <definedName name="Asphalt_Concrete_Binder">#REF!</definedName>
    <definedName name="Asphalt_Concrete_Binder_C">#REF!</definedName>
    <definedName name="Asphalt_Concrete_Wearing">#REF!</definedName>
    <definedName name="Asphalt_Concrete_Wearing_C">#REF!</definedName>
    <definedName name="AT">#REF!</definedName>
    <definedName name="ATF">#REF!</definedName>
    <definedName name="ATH">#REF!</definedName>
    <definedName name="ATH..">#REF!</definedName>
    <definedName name="ATJ">#REF!</definedName>
    <definedName name="ATJ.">#REF!</definedName>
    <definedName name="ATS">#REF!</definedName>
    <definedName name="AV.SP" localSheetId="5">#REF!</definedName>
    <definedName name="AV.SP" localSheetId="2">#REF!</definedName>
    <definedName name="AV.SP">#REF!</definedName>
    <definedName name="AV.SP1" localSheetId="5">'[17]ค่าขนส่ง(6ล้อ)'!#REF!</definedName>
    <definedName name="AV.SP1" localSheetId="2">'[18]ค่าขนส่ง(6ล้อ)'!#REF!</definedName>
    <definedName name="AV.SP1">'[18]ค่าขนส่ง(6ล้อ)'!#REF!</definedName>
    <definedName name="av.spa">[1]หกล้อขนส่ง!$BS$27</definedName>
    <definedName name="av1.sp" localSheetId="5">'[17]ค่าขนส่ง(พ่วง)'!#REF!</definedName>
    <definedName name="av1.sp" localSheetId="2">'[18]ค่าขนส่ง(พ่วง)'!#REF!</definedName>
    <definedName name="av1.sp">'[18]ค่าขนส่ง(พ่วง)'!#REF!</definedName>
    <definedName name="AW">#REF!</definedName>
    <definedName name="b">#N/A</definedName>
    <definedName name="B.">#REF!</definedName>
    <definedName name="B\CUM1KM">[4]Form1!$CJ$168</definedName>
    <definedName name="B\CUM200KM">[4]Form1!$CL$168</definedName>
    <definedName name="B\TON1KM">[4]Form1!$CJ$167</definedName>
    <definedName name="B\TON200KM">[4]Form1!$CL$167</definedName>
    <definedName name="BA">#REF!</definedName>
    <definedName name="Barrier_Curb">#REF!</definedName>
    <definedName name="BarrierCurbGutter">#REF!</definedName>
    <definedName name="Base_Scarify">#REF!</definedName>
    <definedName name="BB">#REF!</definedName>
    <definedName name="BD" localSheetId="5">'[17]ค่าขนส่ง(6ล้อ)'!#REF!</definedName>
    <definedName name="BD" localSheetId="2">'[18]ค่าขนส่ง(6ล้อ)'!#REF!</definedName>
    <definedName name="BD">'[18]ค่าขนส่ง(6ล้อ)'!#REF!</definedName>
    <definedName name="BD.">#REF!</definedName>
    <definedName name="BD0" localSheetId="5">'[17]ค่าขนส่ง(6ล้อ)'!#REF!</definedName>
    <definedName name="BD0" localSheetId="2">'[18]ค่าขนส่ง(6ล้อ)'!#REF!</definedName>
    <definedName name="BD0">'[18]ค่าขนส่ง(6ล้อ)'!#REF!</definedName>
    <definedName name="BG">#REF!</definedName>
    <definedName name="BI">#REF!</definedName>
    <definedName name="BL">#REF!</definedName>
    <definedName name="BlockSodding">#REF!</definedName>
    <definedName name="BlockType">[4]Form1!$A$117</definedName>
    <definedName name="Bm">#REF!</definedName>
    <definedName name="BOne">#REF!</definedName>
    <definedName name="Box3_2.40_15">[21]ปร4Box!#REF!</definedName>
    <definedName name="Box3_2.70_15">[21]ปร4Box!#REF!</definedName>
    <definedName name="BoxSideTwo1">[4]Form1!$L$192</definedName>
    <definedName name="BoxSideTwo2">[4]Form1!$L$193</definedName>
    <definedName name="BoxSideTwo3">[4]Form1!$L$194</definedName>
    <definedName name="BoxSideTwo4">[4]Form1!$L$195</definedName>
    <definedName name="BR">#REF!</definedName>
    <definedName name="BridgeWidening1">#REF!</definedName>
    <definedName name="BridgeWidening2">#REF!</definedName>
    <definedName name="BridgeWidening3">#REF!</definedName>
    <definedName name="BridgeWidening4">#REF!</definedName>
    <definedName name="BS">#REF!</definedName>
    <definedName name="bu">#REF!</definedName>
    <definedName name="BU.">#REF!</definedName>
    <definedName name="BusStopA">#REF!</definedName>
    <definedName name="BusStopB">#REF!</definedName>
    <definedName name="BusStopC">#REF!</definedName>
    <definedName name="BusStopD">#REF!</definedName>
    <definedName name="BusStopE">#REF!</definedName>
    <definedName name="BusStopF">#REF!</definedName>
    <definedName name="BusStopIndex">[4]Form1!$V$186</definedName>
    <definedName name="Button22_Click">[22]!Button22_Click</definedName>
    <definedName name="Button3_Click">[22]!Button3_Click</definedName>
    <definedName name="BZ">#REF!</definedName>
    <definedName name="c.">#REF!</definedName>
    <definedName name="C_">#REF!</definedName>
    <definedName name="C_A">#REF!</definedName>
    <definedName name="C_A1">#REF!</definedName>
    <definedName name="C_B">#REF!</definedName>
    <definedName name="C_B1">#REF!</definedName>
    <definedName name="C_H1">#REF!</definedName>
    <definedName name="C_V">#REF!</definedName>
    <definedName name="C_V1">#REF!</definedName>
    <definedName name="cap">#REF!</definedName>
    <definedName name="capbeam">#REF!</definedName>
    <definedName name="CapeSeal">#REF!</definedName>
    <definedName name="Catch_Basin_RC_Cover">#REF!</definedName>
    <definedName name="Catch_Basin_Steel_Cover">#REF!</definedName>
    <definedName name="CB_1">#REF!</definedName>
    <definedName name="CCTV" localSheetId="5">[23]boq!#REF!</definedName>
    <definedName name="CCTV" localSheetId="2">[24]boq!#REF!</definedName>
    <definedName name="CCTV">[24]boq!#REF!</definedName>
    <definedName name="ce">#REF!</definedName>
    <definedName name="CellDepth1">[4]Form1!$AS$78</definedName>
    <definedName name="CellDepth2">[4]Form1!$AS$88</definedName>
    <definedName name="CellDepth3">[4]Form1!$AS$97</definedName>
    <definedName name="CellDepth4">[4]Form1!$AS$106</definedName>
    <definedName name="CellNum1">[4]Form1!$AT$78</definedName>
    <definedName name="CellNum2">[4]Form1!$AT$88</definedName>
    <definedName name="CellNum3">[4]Form1!$AT$97</definedName>
    <definedName name="CellNum4">[4]Form1!$AT$106</definedName>
    <definedName name="CellWidth1">[4]Form1!$AR$78</definedName>
    <definedName name="CellWidth2">[4]Form1!$AR$88</definedName>
    <definedName name="CellWidth3">[4]Form1!$AR$97</definedName>
    <definedName name="CellWidth4">[4]Form1!$AR$106</definedName>
    <definedName name="celotex1">#REF!</definedName>
    <definedName name="celotex2">#REF!</definedName>
    <definedName name="celotex3">#REF!</definedName>
    <definedName name="celotex4">#REF!</definedName>
    <definedName name="ChangeFarmTurnOutA">[25]!ChangeFarmTurnOutA</definedName>
    <definedName name="ChangeFTOB">[25]!ChangeFTOB</definedName>
    <definedName name="Chatter_BarBi">#REF!</definedName>
    <definedName name="Chatter_BarUni">#REF!</definedName>
    <definedName name="check_ele7_8_ele3">[26]!check_ele7_8_ele3</definedName>
    <definedName name="CheckCal">[27]!CheckCal</definedName>
    <definedName name="ChkDrpCal">[28]!ChkDrpCal</definedName>
    <definedName name="ChkRdCr">[26]!ChkRdCr</definedName>
    <definedName name="CHOICE1">#N/A</definedName>
    <definedName name="CHOICE10">#N/A</definedName>
    <definedName name="CHOICE2">#N/A</definedName>
    <definedName name="CHOICE3">#N/A</definedName>
    <definedName name="CHOICE4">#N/A</definedName>
    <definedName name="CHOICE5">#N/A</definedName>
    <definedName name="CHOICE6">#N/A</definedName>
    <definedName name="CHOICE7">#N/A</definedName>
    <definedName name="CHOICE8">#N/A</definedName>
    <definedName name="CHOICE9">#N/A</definedName>
    <definedName name="Clearing">#REF!</definedName>
    <definedName name="CM_A">#REF!</definedName>
    <definedName name="CM_A1">#REF!</definedName>
    <definedName name="CM_B">#REF!</definedName>
    <definedName name="CM_B1">#REF!</definedName>
    <definedName name="CM_B2">#REF!</definedName>
    <definedName name="CM_H">#REF!</definedName>
    <definedName name="CM_H1">#REF!</definedName>
    <definedName name="CM_V">#REF!</definedName>
    <definedName name="CM_V1">#REF!</definedName>
    <definedName name="Cnl">#REF!</definedName>
    <definedName name="Cnlll">#REF!</definedName>
    <definedName name="collar">#N/A</definedName>
    <definedName name="con">#REF!</definedName>
    <definedName name="Conc_Headwall_1_100">#REF!</definedName>
    <definedName name="Conc_Headwall_1_120">#REF!</definedName>
    <definedName name="Conc_Headwall_1_60">#REF!</definedName>
    <definedName name="Conc_Headwall_1_80">#REF!</definedName>
    <definedName name="Conc_Headwall_2_100">#REF!</definedName>
    <definedName name="Conc_Headwall_2_120">#REF!</definedName>
    <definedName name="Conc_Headwall_2_60">#REF!</definedName>
    <definedName name="Conc_Headwall_2_80">#REF!</definedName>
    <definedName name="Conc_Headwall_3_100">#REF!</definedName>
    <definedName name="Conc_Headwall_3_120">#REF!</definedName>
    <definedName name="Conc_Headwall_3_60">#REF!</definedName>
    <definedName name="Conc_Headwall_3_80">#REF!</definedName>
    <definedName name="Conc_Intercept">#REF!</definedName>
    <definedName name="ConcBoxEnd1">[4]Form1!$AR$79</definedName>
    <definedName name="ConcBoxEnd2">[4]Form1!$AR$89</definedName>
    <definedName name="ConcBoxEnd3">[4]Form1!$AR$98</definedName>
    <definedName name="ConcBoxEnd4">[4]Form1!$AR$107</definedName>
    <definedName name="ConcCoverBox">[4]Form1!$AL$78</definedName>
    <definedName name="Concrete_Barrier_Approach">#REF!</definedName>
    <definedName name="Concrete_Barrier_I">#REF!</definedName>
    <definedName name="Concrete_Barrier_I_for_DeepCut">#REF!</definedName>
    <definedName name="Concrete_Barrier_II">#REF!</definedName>
    <definedName name="Concrete_Pavement">#REF!</definedName>
    <definedName name="Concrete_Slope">#REF!</definedName>
    <definedName name="ConcreteBox1">[4]Form1!$AQ$79</definedName>
    <definedName name="ConcreteBox2">[4]Form1!$AQ$89</definedName>
    <definedName name="ConcreteBox3">[4]Form1!$AQ$98</definedName>
    <definedName name="ConcreteBox4">[4]Form1!$AQ$107</definedName>
    <definedName name="ConcretePavingBlock">#REF!</definedName>
    <definedName name="ConcreteSlab7CM">#REF!</definedName>
    <definedName name="ConcreteSlabBlock">#REF!</definedName>
    <definedName name="Contraction_Joint">#REF!</definedName>
    <definedName name="control">[9]!control</definedName>
    <definedName name="ControlWorkingOfProgram">[29]!ControlWorkingOfProgram</definedName>
    <definedName name="cost1" localSheetId="5">#REF!</definedName>
    <definedName name="cost1" localSheetId="2">#REF!</definedName>
    <definedName name="cost1" localSheetId="1">#REF!</definedName>
    <definedName name="cost1">#REF!</definedName>
    <definedName name="cost10" localSheetId="5">#REF!</definedName>
    <definedName name="cost10" localSheetId="2">#REF!</definedName>
    <definedName name="cost10" localSheetId="1">#REF!</definedName>
    <definedName name="cost10">#REF!</definedName>
    <definedName name="cost11" localSheetId="5">#REF!</definedName>
    <definedName name="cost11" localSheetId="2">#REF!</definedName>
    <definedName name="cost11" localSheetId="1">#REF!</definedName>
    <definedName name="cost11">#REF!</definedName>
    <definedName name="cost12" localSheetId="5">#REF!</definedName>
    <definedName name="cost12" localSheetId="2">#REF!</definedName>
    <definedName name="cost12" localSheetId="1">#REF!</definedName>
    <definedName name="cost12">#REF!</definedName>
    <definedName name="cost13" localSheetId="5">#REF!</definedName>
    <definedName name="cost13" localSheetId="2">#REF!</definedName>
    <definedName name="cost13" localSheetId="1">#REF!</definedName>
    <definedName name="cost13">#REF!</definedName>
    <definedName name="cost2" localSheetId="5">#REF!</definedName>
    <definedName name="cost2" localSheetId="2">#REF!</definedName>
    <definedName name="cost2" localSheetId="1">#REF!</definedName>
    <definedName name="cost2">#REF!</definedName>
    <definedName name="cost3" localSheetId="5">#REF!</definedName>
    <definedName name="cost3" localSheetId="2">#REF!</definedName>
    <definedName name="cost3" localSheetId="1">#REF!</definedName>
    <definedName name="cost3">#REF!</definedName>
    <definedName name="cost4" localSheetId="5">#REF!</definedName>
    <definedName name="cost4" localSheetId="2">#REF!</definedName>
    <definedName name="cost4" localSheetId="1">#REF!</definedName>
    <definedName name="cost4">#REF!</definedName>
    <definedName name="cost5" localSheetId="5">#REF!</definedName>
    <definedName name="cost5" localSheetId="2">#REF!</definedName>
    <definedName name="cost5" localSheetId="1">#REF!</definedName>
    <definedName name="cost5">#REF!</definedName>
    <definedName name="cost6" localSheetId="5">#REF!</definedName>
    <definedName name="cost6" localSheetId="2">#REF!</definedName>
    <definedName name="cost6" localSheetId="1">#REF!</definedName>
    <definedName name="cost6">#REF!</definedName>
    <definedName name="cost7" localSheetId="5">#REF!</definedName>
    <definedName name="cost7" localSheetId="2">#REF!</definedName>
    <definedName name="cost7" localSheetId="1">#REF!</definedName>
    <definedName name="cost7">#REF!</definedName>
    <definedName name="cost8" localSheetId="5">#REF!</definedName>
    <definedName name="cost8" localSheetId="2">#REF!</definedName>
    <definedName name="cost8" localSheetId="1">#REF!</definedName>
    <definedName name="cost8">#REF!</definedName>
    <definedName name="cost9" localSheetId="5">#REF!</definedName>
    <definedName name="cost9" localSheetId="2">#REF!</definedName>
    <definedName name="cost9" localSheetId="1">#REF!</definedName>
    <definedName name="cost9">#REF!</definedName>
    <definedName name="CR">#REF!</definedName>
    <definedName name="Crush_Leveling">#REF!</definedName>
    <definedName name="Crush_Rock_Base">#REF!</definedName>
    <definedName name="cs">#REF!</definedName>
    <definedName name="CT">#REF!</definedName>
    <definedName name="Culvert">[30]!Culvert</definedName>
    <definedName name="Curb_Marking">#REF!</definedName>
    <definedName name="CurrentOil">#REF!</definedName>
    <definedName name="CV">#REF!</definedName>
    <definedName name="d">#REF!</definedName>
    <definedName name="d_1">#N/A</definedName>
    <definedName name="data_chk_rd_cr">[26]!data_chk_rd_cr</definedName>
    <definedName name="data_chkrc">#N/A</definedName>
    <definedName name="data_fto">[31]no_fto!data_fto</definedName>
    <definedName name="data_road">[32]Control!data_road</definedName>
    <definedName name="_xlnm.Database">#REF!</definedName>
    <definedName name="DataCheck">[27]!DataCheck</definedName>
    <definedName name="DataChkDrp">[28]!DataChkDrp</definedName>
    <definedName name="DataChkRdCr">[9]!DataChkRdCr</definedName>
    <definedName name="DataCulvert">[30]!DataCulvert</definedName>
    <definedName name="DataFto">[33]!DataFto</definedName>
    <definedName name="DataHead">[34]!DataHead</definedName>
    <definedName name="DataInputOfDesign.ControlWorkingOfProgram">[27]!DataInputOfDesign.ControlWorkingOfProgram</definedName>
    <definedName name="DataInputOfDesign.MainControl">[35]!DataInputOfDesign.MainControl</definedName>
    <definedName name="DataPile">[36]!DataPile</definedName>
    <definedName name="DataReinforce">#N/A</definedName>
    <definedName name="DataRoad">[37]!DataRoad</definedName>
    <definedName name="DataTail">[38]!DataTail</definedName>
    <definedName name="DataWalkBrid">[39]!DataWalkBrid</definedName>
    <definedName name="DB_12">#REF!</definedName>
    <definedName name="db_12หน้างาน">[40]ต้นทุนวัสดุ!$H$42</definedName>
    <definedName name="DB_15">#REF!</definedName>
    <definedName name="DB_16">#REF!</definedName>
    <definedName name="DB_19">#REF!</definedName>
    <definedName name="DB_20">#REF!</definedName>
    <definedName name="DB_25">#REF!</definedName>
    <definedName name="DB_28">'[4]ได้ราคาคอนกรีต-เหล็กเสริม'!#REF!</definedName>
    <definedName name="DB12_MM." localSheetId="5">#REF!</definedName>
    <definedName name="DB12_MM." localSheetId="2">#REF!</definedName>
    <definedName name="DB12_MM.">#REF!</definedName>
    <definedName name="db12sd30">[41]Mat_Source!$L$81</definedName>
    <definedName name="db12sd40">[41]Mat_Source!$L$89</definedName>
    <definedName name="DB16_MM." localSheetId="5">#REF!</definedName>
    <definedName name="DB16_MM." localSheetId="2">#REF!</definedName>
    <definedName name="DB16_MM.">#REF!</definedName>
    <definedName name="db16sd30">[42]Mat_Source!$L$87</definedName>
    <definedName name="db16sd40">[41]Mat_Source!$L$95</definedName>
    <definedName name="db16หน้างาน">[40]ต้นทุนวัสดุ!$H$43</definedName>
    <definedName name="DB20_MM." localSheetId="5">#REF!</definedName>
    <definedName name="DB20_MM." localSheetId="2">#REF!</definedName>
    <definedName name="DB20_MM.">#REF!</definedName>
    <definedName name="DB25_MM." localSheetId="5">#REF!</definedName>
    <definedName name="DB25_MM." localSheetId="2">#REF!</definedName>
    <definedName name="DB25_MM.">#REF!</definedName>
    <definedName name="db25หน้างาน">'[40]ราคาวัสดุ-ค่าแรง'!$H$44</definedName>
    <definedName name="DB28_MM." localSheetId="5">#REF!</definedName>
    <definedName name="DB28_MM." localSheetId="2">#REF!</definedName>
    <definedName name="DB28_MM.">#REF!</definedName>
    <definedName name="dd">#REF!</definedName>
    <definedName name="ddd">#REF!</definedName>
    <definedName name="DeleteDetailDesign">[43]!DeleteDetailDesign</definedName>
    <definedName name="DeleteSheet">[36]!DeleteSheet</definedName>
    <definedName name="DimenBox1">[4]Form1!$AQ$78</definedName>
    <definedName name="DimenBox2">[4]Form1!$AQ$88</definedName>
    <definedName name="DimenBox3">[4]Form1!$AQ$97</definedName>
    <definedName name="DimenBox4">[4]Form1!$AQ$106</definedName>
    <definedName name="Ditch_Hillside_Type_A">#REF!</definedName>
    <definedName name="Ditch_Hillside_Type_B">#REF!</definedName>
    <definedName name="Ditch_LiningI">#REF!</definedName>
    <definedName name="Ditch_LiningII">#REF!</definedName>
    <definedName name="Ditch_LiningIII">#REF!</definedName>
    <definedName name="DK">#REF!</definedName>
    <definedName name="Double_Elec_Pole">#REF!</definedName>
    <definedName name="dowel_15_1">#REF!</definedName>
    <definedName name="dowel_15_2">#REF!</definedName>
    <definedName name="dowel_15_3">#REF!</definedName>
    <definedName name="dowel_15_4">#REF!</definedName>
    <definedName name="dowel_19_1">#REF!</definedName>
    <definedName name="dowel_19_2">#REF!</definedName>
    <definedName name="dowel_19_3">#REF!</definedName>
    <definedName name="dowel_19_4">#REF!</definedName>
    <definedName name="dowel_2">#REF!</definedName>
    <definedName name="dowel_cont">#REF!</definedName>
    <definedName name="dowel_exp">#REF!</definedName>
    <definedName name="doy" localSheetId="5">[44]ภูมิทัศน์!#REF!</definedName>
    <definedName name="doy" localSheetId="2">[44]ภูมิทัศน์!#REF!</definedName>
    <definedName name="doy">[44]ภูมิทัศน์!#REF!</definedName>
    <definedName name="DS">#REF!</definedName>
    <definedName name="DT">#REF!</definedName>
    <definedName name="Dummy_Joint">#REF!</definedName>
    <definedName name="dzd">[26]!'[pro-chkrc].F_trial'</definedName>
    <definedName name="e">#REF!</definedName>
    <definedName name="ea">#REF!</definedName>
    <definedName name="Earth_Emb">#REF!</definedName>
    <definedName name="Earth_Ex">#REF!</definedName>
    <definedName name="Earth_Fill_in_Median">#REF!</definedName>
    <definedName name="Earth_Fill_Sidewalk">#REF!</definedName>
    <definedName name="Edge_Joint">#REF!</definedName>
    <definedName name="EL.1">'[45]Cal Fto'!#REF!</definedName>
    <definedName name="EL.10">'[45]Cal Fto'!#REF!</definedName>
    <definedName name="EL.11">#REF!</definedName>
    <definedName name="EL.2">'[45]Cal Fto'!#REF!</definedName>
    <definedName name="EL.3">'[45]Cal Fto'!#REF!</definedName>
    <definedName name="EL.4">'[45]Cal Fto'!#REF!</definedName>
    <definedName name="EL.5">'[45]Cal Fto'!#REF!</definedName>
    <definedName name="EL.6">'[45]Cal Fto'!#REF!</definedName>
    <definedName name="EL.7">'[45]Cal Fto'!#REF!</definedName>
    <definedName name="EL.8">'[45]Cal Fto'!#REF!</definedName>
    <definedName name="EL.9">'[45]Cal Fto'!#REF!</definedName>
    <definedName name="elas1">#REF!</definedName>
    <definedName name="elas2">#REF!</definedName>
    <definedName name="elas3">#REF!</definedName>
    <definedName name="elas4">#REF!</definedName>
    <definedName name="elas5">#REF!</definedName>
    <definedName name="elastomeric1">#REF!</definedName>
    <definedName name="elastomeric2">#REF!</definedName>
    <definedName name="elastomeric3">#REF!</definedName>
    <definedName name="elastomeric4">#REF!</definedName>
    <definedName name="ele_down">#N/A</definedName>
    <definedName name="End_Clearing">#REF!</definedName>
    <definedName name="EndPilesRW100">#REF!</definedName>
    <definedName name="EndPilesRW200">#REF!</definedName>
    <definedName name="EndPilesRW300">#REF!</definedName>
    <definedName name="ER">#REF!</definedName>
    <definedName name="Excel_BuiltIn__FilterDatabase_1">#REF!</definedName>
    <definedName name="Excel_BuiltIn_Database">"$#REF.$#REF$#REF"</definedName>
    <definedName name="Excel_BuiltIn_Print_Area_1">#REF!</definedName>
    <definedName name="Excel_BuiltIn_Print_Titles_1">#REF!</definedName>
    <definedName name="Expansion_Joint">#REF!</definedName>
    <definedName name="Exten1">[4]Form1!$A$192</definedName>
    <definedName name="Exten2">[4]Form1!$A$193</definedName>
    <definedName name="Exten3">[4]Form1!$A$194</definedName>
    <definedName name="Exten4">[4]Form1!$A$195</definedName>
    <definedName name="f">#REF!</definedName>
    <definedName name="f_bridge">'[46]F(ของเรา)'!$G$27</definedName>
    <definedName name="F_road">'[46]F(ของเรา)'!$G$26</definedName>
    <definedName name="F_trial">[47]!F_trial</definedName>
    <definedName name="fa">'[48]กสย11.1'!#REF!</definedName>
    <definedName name="factor_table" localSheetId="5">#REF!</definedName>
    <definedName name="factor_table" localSheetId="2">#REF!</definedName>
    <definedName name="factor_table">#REF!</definedName>
    <definedName name="FactorConcBox1">[4]Form1!$AS$79</definedName>
    <definedName name="FactorConcBox2">[4]Form1!$AS$89</definedName>
    <definedName name="FactorConcBox3">[4]Form1!$AS$98</definedName>
    <definedName name="FactorConcBox4">[4]Form1!$AS$107</definedName>
    <definedName name="ff">#REF!</definedName>
    <definedName name="fff">'[49]11 ข้อมูลงานCon'!$AB$30</definedName>
    <definedName name="First_PageConcSteel">#REF!</definedName>
    <definedName name="First_PageForm2">#REF!</definedName>
    <definedName name="FirstLineDocA">[4]Form3!$B$9</definedName>
    <definedName name="FirstLineMaterials">#REF!</definedName>
    <definedName name="FirstPageMaterials">#REF!</definedName>
    <definedName name="Flashing_Signal">#REF!</definedName>
    <definedName name="FloorTHK1">[4]Form1!$AU$78</definedName>
    <definedName name="FloorTHK2">[4]Form1!$AU$88</definedName>
    <definedName name="FloorTHK3">[4]Form1!$AU$97</definedName>
    <definedName name="FloorTHK4">[4]Form1!$AU$106</definedName>
    <definedName name="folfof">#REF!</definedName>
    <definedName name="Formula">#REF!</definedName>
    <definedName name="FormWKBox1">[4]Form1!$AQ$81</definedName>
    <definedName name="FormWKBox2">[4]Form1!$AQ$91</definedName>
    <definedName name="FormWKBox3">[4]Form1!$AQ$100</definedName>
    <definedName name="FormWKBox4">[4]Form1!$AQ$109</definedName>
    <definedName name="FormWKBoxEnd1">[4]Form1!$AR$81</definedName>
    <definedName name="FormWKBoxEnd2">[4]Form1!$AR$91</definedName>
    <definedName name="FormWKBoxEnd3">[4]Form1!$AR$100</definedName>
    <definedName name="FormWKBoxEnd4">[4]Form1!$AR$109</definedName>
    <definedName name="fr">#REF!</definedName>
    <definedName name="froad">#REF!</definedName>
    <definedName name="frr">#REF!</definedName>
    <definedName name="FSL">#REF!</definedName>
    <definedName name="fto_a_dia">[50]!fto_a_dia</definedName>
    <definedName name="FWS">'[51]11 ข้อมูลงานCon'!$AB$30</definedName>
    <definedName name="FWSS">'[51]11 ข้อมูลงานCon'!$AB$30</definedName>
    <definedName name="fกรรมการ">#REF!</definedName>
    <definedName name="G">#REF!</definedName>
    <definedName name="gfhdfh">#REF!</definedName>
    <definedName name="GotoSheet">[43]!GotoSheet</definedName>
    <definedName name="GR">#REF!</definedName>
    <definedName name="GravelList">[4]Form1!$L$37</definedName>
    <definedName name="GravelPrice">'[4]ได้ราคาคอนกรีต-เหล็กเสริม'!$V$14</definedName>
    <definedName name="GravelPrice1">#REF!</definedName>
    <definedName name="GuidePost">#REF!</definedName>
    <definedName name="H">#REF!</definedName>
    <definedName name="H_trial">[9]!H_trial</definedName>
    <definedName name="ha">#REF!</definedName>
    <definedName name="HasPiles100">[4]Form1!$B$110</definedName>
    <definedName name="HasPiles200">[4]Form1!$B$112</definedName>
    <definedName name="HasPiles300">[4]Form1!$B$114</definedName>
    <definedName name="hc">#REF!</definedName>
    <definedName name="header1">#REF!</definedName>
    <definedName name="HH">#REF!</definedName>
    <definedName name="HHD">'[45]Cal Fto'!#REF!</definedName>
    <definedName name="hhfjfh">#REF!</definedName>
    <definedName name="HHU">'[45]Cal Fto'!#REF!</definedName>
    <definedName name="HI">#REF!</definedName>
    <definedName name="High_Mast">#REF!</definedName>
    <definedName name="HII">#REF!</definedName>
    <definedName name="HIII">#REF!</definedName>
    <definedName name="ho">#REF!</definedName>
    <definedName name="HOUR" localSheetId="5">#REF!</definedName>
    <definedName name="HOUR" localSheetId="2">#REF!</definedName>
    <definedName name="HOUR">#REF!</definedName>
    <definedName name="HOUR1" localSheetId="5">'[17]ค่าขนส่ง(6ล้อ)'!#REF!</definedName>
    <definedName name="HOUR1" localSheetId="2">'[18]ค่าขนส่ง(6ล้อ)'!#REF!</definedName>
    <definedName name="HOUR1">'[18]ค่าขนส่ง(6ล้อ)'!#REF!</definedName>
    <definedName name="houra">[1]หกล้อขนส่ง!$BS$24</definedName>
    <definedName name="HTML_CodePage" hidden="1">874</definedName>
    <definedName name="HTML_Control" localSheetId="4" hidden="1">{"'SUMMATION'!$B$2:$I$2"}</definedName>
    <definedName name="HTML_Control" hidden="1">{"'SUMMATION'!$B$2:$I$2"}</definedName>
    <definedName name="HTML_Description" hidden="1">""</definedName>
    <definedName name="HTML_Email" hidden="1">""</definedName>
    <definedName name="HTML_Header" hidden="1">"SUMMATION"</definedName>
    <definedName name="HTML_LastUpdate" hidden="1">"21/3/02"</definedName>
    <definedName name="HTML_LineAfter" hidden="1">FALSE</definedName>
    <definedName name="HTML_LineBefore" hidden="1">FALSE</definedName>
    <definedName name="HTML_Name" hidden="1">"Estimate_5"</definedName>
    <definedName name="HTML_OBDlg2" hidden="1">TRUE</definedName>
    <definedName name="HTML_OBDlg4" hidden="1">TRUE</definedName>
    <definedName name="HTML_OS" hidden="1">0</definedName>
    <definedName name="HTML_PathFile" hidden="1">"C:\SAni.htm"</definedName>
    <definedName name="HTML_Title" hidden="1">"อาคารเรียนรวม"</definedName>
    <definedName name="IndexBox1">[4]Form1!$AM$78</definedName>
    <definedName name="IndexBox2">[4]Form1!$AM$88</definedName>
    <definedName name="IndexBox3">[4]Form1!$AM$97</definedName>
    <definedName name="IndexBox4">[4]Form1!$AM$106</definedName>
    <definedName name="input10">#REF!</definedName>
    <definedName name="input11">#REF!</definedName>
    <definedName name="input12">#REF!</definedName>
    <definedName name="input120">#REF!</definedName>
    <definedName name="input13">#REF!</definedName>
    <definedName name="input14">#REF!</definedName>
    <definedName name="input15">#REF!</definedName>
    <definedName name="input16">#REF!</definedName>
    <definedName name="input17">#REF!</definedName>
    <definedName name="input2">#REF!</definedName>
    <definedName name="input3">#REF!</definedName>
    <definedName name="input4">#REF!</definedName>
    <definedName name="input5">#REF!</definedName>
    <definedName name="input6">#REF!</definedName>
    <definedName name="input7">#REF!</definedName>
    <definedName name="input8">#REF!</definedName>
    <definedName name="input9">#REF!</definedName>
    <definedName name="item_boq">'[52]5_BOQ'!$D$8:$D$401</definedName>
    <definedName name="ITEM1.1">#REF!</definedName>
    <definedName name="ITEM1.2">#REF!</definedName>
    <definedName name="ITEM1.3.1">#REF!</definedName>
    <definedName name="ITEM1.3.2">#REF!</definedName>
    <definedName name="ITEM1.3.3">#REF!</definedName>
    <definedName name="ITEM1.3.4">#REF!</definedName>
    <definedName name="ITEM1.3.5">#REF!</definedName>
    <definedName name="ITEM1.3.6">#REF!</definedName>
    <definedName name="ITEM1.3.7">#REF!</definedName>
    <definedName name="ITEM1.3.8">#REF!</definedName>
    <definedName name="ITEM1.4.1">#REF!</definedName>
    <definedName name="ITEM1.5">#REF!</definedName>
    <definedName name="ITEM2.1">#REF!</definedName>
    <definedName name="ITEM2.2.1">#REF!</definedName>
    <definedName name="ITEM2.2.2">#REF!</definedName>
    <definedName name="ITEM2.2.3">#REF!</definedName>
    <definedName name="ITEM2.2.3.4">'[53]41.EXCAVATION'!#REF!</definedName>
    <definedName name="ITEM2.2.4">#REF!</definedName>
    <definedName name="ITEM2.2.5">#REF!</definedName>
    <definedName name="ITEM2.3.1">'[54]8Unsui+Soft'!#REF!</definedName>
    <definedName name="ITEM2.3.2">#REF!</definedName>
    <definedName name="ITEM2.3.4">#REF!</definedName>
    <definedName name="ITEM2.3.5">#REF!</definedName>
    <definedName name="ITEM2.3.6">#REF!</definedName>
    <definedName name="ITEM2.4.1">#REF!</definedName>
    <definedName name="ITEM2.4.2">#REF!</definedName>
    <definedName name="ITEM3.1.1">#REF!</definedName>
    <definedName name="ITEM3.2.1">#REF!</definedName>
    <definedName name="ITEM3.2.2">#REF!</definedName>
    <definedName name="ITEM3.2.3">#REF!</definedName>
    <definedName name="ITEM3.2.4">#REF!</definedName>
    <definedName name="ITEM3.3.1">#REF!</definedName>
    <definedName name="ITEM3.4.1">#REF!</definedName>
    <definedName name="ITEM3.4.2">#REF!</definedName>
    <definedName name="ITEM3.5">#REF!</definedName>
    <definedName name="ITEM3.6">#REF!</definedName>
    <definedName name="ITEM4.1.1">#REF!</definedName>
    <definedName name="ITEM4.1.2">#REF!</definedName>
    <definedName name="ITEM4.2.1">#REF!</definedName>
    <definedName name="ITEM4.2.2">#REF!</definedName>
    <definedName name="ITEM4.4.3">#REF!</definedName>
    <definedName name="ITEM4.4.4">#REF!</definedName>
    <definedName name="ITEM4.4.5">#REF!</definedName>
    <definedName name="ITEM4.4.6">#REF!</definedName>
    <definedName name="ITEM4.5">#REF!</definedName>
    <definedName name="ITEM4.9.1">#REF!</definedName>
    <definedName name="ITEM4.9.2">#REF!</definedName>
    <definedName name="ITEM4.9.3">#REF!</definedName>
    <definedName name="ITEM4.9.4">#REF!</definedName>
    <definedName name="ITEM4.9.5">#REF!</definedName>
    <definedName name="ITEM4.9.6">#REF!</definedName>
    <definedName name="ITEM5.1.1.1">#REF!</definedName>
    <definedName name="ITEM5.1.1.2">#REF!</definedName>
    <definedName name="ITEM5.1.1.3">#REF!</definedName>
    <definedName name="ITEM5.1.1.4">#REF!</definedName>
    <definedName name="ITEM5.1.1.5">#REF!</definedName>
    <definedName name="ITEM5.1.1.6">#REF!</definedName>
    <definedName name="ITEM5.1.1.7">#REF!</definedName>
    <definedName name="ITEM5.1.1.8">#REF!</definedName>
    <definedName name="ITEM5.1.2.1">#REF!</definedName>
    <definedName name="ITEM5.1.2.2">#REF!</definedName>
    <definedName name="ITEM5.1.2.3">#REF!</definedName>
    <definedName name="ITEM5.1.2.4">#REF!</definedName>
    <definedName name="ITEM5.1.2.5">#REF!</definedName>
    <definedName name="ITEM5.1.2.6">#REF!</definedName>
    <definedName name="ITEM5.1.2.7">#REF!</definedName>
    <definedName name="ITEM5.1.2.8">#REF!</definedName>
    <definedName name="ITEM5.1.2.9">#REF!</definedName>
    <definedName name="ITEM5.1.4">#REF!</definedName>
    <definedName name="ITEM5.1.5">#REF!</definedName>
    <definedName name="ITEM5.1.6">#REF!</definedName>
    <definedName name="ITEM5.1.7">#REF!</definedName>
    <definedName name="ITEM5.1.7.1">#REF!</definedName>
    <definedName name="ITEM5.2.2.1">#REF!</definedName>
    <definedName name="ITEM5.2.2.2">#REF!</definedName>
    <definedName name="ITEM5.2.2.3">#REF!</definedName>
    <definedName name="ITEM5.2.2.4">#REF!</definedName>
    <definedName name="ITEM5.2.2.5">#REF!</definedName>
    <definedName name="ITEM5.2.2.6">#REF!</definedName>
    <definedName name="ITEM5.3.1">'[54]25-27RC. PIPE(3หน้า)'!#REF!</definedName>
    <definedName name="ITEM5.3.2">'[54]25-27RC. PIPE(3หน้า)'!#REF!</definedName>
    <definedName name="ITEM5.3.3">'[54]25-27RC. PIPE(3หน้า)'!#REF!</definedName>
    <definedName name="ITEM5.4.1">'[54]25-27RC. PIPE(3หน้า)'!#REF!</definedName>
    <definedName name="ITEM5.4.2">'[54]25-27RC. PIPE(3หน้า)'!#REF!</definedName>
    <definedName name="ITEM5.4.3">'[54]25-27RC. PIPE(3หน้า)'!#REF!</definedName>
    <definedName name="ITEM6.1.1">#REF!</definedName>
    <definedName name="ITEM6.1.10">#REF!</definedName>
    <definedName name="ITEM6.1.11">#REF!</definedName>
    <definedName name="ITEM6.1.12">#REF!</definedName>
    <definedName name="ITEM6.1.13">#REF!</definedName>
    <definedName name="ITEM6.1.14">#REF!</definedName>
    <definedName name="ITEM6.1.15">#REF!</definedName>
    <definedName name="ITEM6.1.16">#REF!</definedName>
    <definedName name="ITEM6.1.17">#REF!</definedName>
    <definedName name="ITEM6.1.18">#REF!</definedName>
    <definedName name="ITEM6.1.2.2">#REF!</definedName>
    <definedName name="ITEM6.1.3">#REF!</definedName>
    <definedName name="ITEM6.1.4.1">#REF!</definedName>
    <definedName name="ITEM6.1.4.2">#REF!</definedName>
    <definedName name="ITEM6.1.8">#REF!</definedName>
    <definedName name="ITEM6.1.9">#REF!</definedName>
    <definedName name="ITEM6.10.1">#REF!</definedName>
    <definedName name="ITEM6.10.4.1">'[54]42หลักกิโล'!#REF!</definedName>
    <definedName name="ITEM6.10.4.2">'[54]42หลักกิโล'!#REF!</definedName>
    <definedName name="ITEM6.11.2.2">#REF!</definedName>
    <definedName name="ITEM6.11.3.1">#REF!</definedName>
    <definedName name="ITEM6.11.3.2">#REF!</definedName>
    <definedName name="ITEM6.11.4.1">#REF!</definedName>
    <definedName name="ITEM6.11.4.1.2">#REF!</definedName>
    <definedName name="ITEM6.11.5.1">#REF!</definedName>
    <definedName name="ITEM6.12.10.1">#REF!</definedName>
    <definedName name="ITEM6.13.2.1">#REF!</definedName>
    <definedName name="ITEM6.14.1">#REF!</definedName>
    <definedName name="ITEM6.14.2">#REF!</definedName>
    <definedName name="ITEM6.15.4">#REF!</definedName>
    <definedName name="ITEM6.15.4.2">#REF!</definedName>
    <definedName name="ITEM6.15.7">#REF!</definedName>
    <definedName name="ITEM6.16">#REF!</definedName>
    <definedName name="ITEM6.17.1">#REF!</definedName>
    <definedName name="ITEM6.17.2">#REF!</definedName>
    <definedName name="ITEM6.17.3">#REF!</definedName>
    <definedName name="ITEM6.17.4">#REF!</definedName>
    <definedName name="ITEM6.17.5">#REF!</definedName>
    <definedName name="ITEM6.17.6">#REF!</definedName>
    <definedName name="ITEM6.18.4.1">#REF!</definedName>
    <definedName name="ITEM6.2.1">#REF!</definedName>
    <definedName name="ITEM6.2.2">#REF!</definedName>
    <definedName name="ITEM6.21">'[54]52ป้ายชั่วคราว+ด่าน'!#REF!</definedName>
    <definedName name="ITEM6.22">'[54]52ป้ายชั่วคราว+ด่าน'!#REF!</definedName>
    <definedName name="ITEM6.3.1.1">#REF!</definedName>
    <definedName name="ITEM6.3.1.2.1">#REF!</definedName>
    <definedName name="ITEM6.3.1.2.2">#REF!</definedName>
    <definedName name="ITEM6.3.1.2.3">#REF!</definedName>
    <definedName name="ITEM6.3.1.2.4">#REF!</definedName>
    <definedName name="ITEM6.3.1.2.5">#REF!</definedName>
    <definedName name="ITEM6.3.1.2.6">#REF!</definedName>
    <definedName name="ITEM6.3.1.2.7">#REF!</definedName>
    <definedName name="ITEM6.3.1.2.8">#REF!</definedName>
    <definedName name="ITEM6.3.1.3.1">#REF!</definedName>
    <definedName name="ITEM6.3.1.3.2">#REF!</definedName>
    <definedName name="ITEM6.3.1.4.1">#REF!</definedName>
    <definedName name="ITEM6.3.1.4.2">#REF!</definedName>
    <definedName name="ITEM6.3.1.4.3">#REF!</definedName>
    <definedName name="ITEM6.3.1.5">#REF!</definedName>
    <definedName name="ITEM6.3.1.6">#REF!</definedName>
    <definedName name="ITEM6.3.1.7">#REF!</definedName>
    <definedName name="ITEM6.3.10">#REF!</definedName>
    <definedName name="ITEM6.3.11">#REF!</definedName>
    <definedName name="ITEM6.3.12.1">#REF!</definedName>
    <definedName name="ITEM6.3.12.2">#REF!</definedName>
    <definedName name="ITEM6.3.12.3">#REF!</definedName>
    <definedName name="ITEM6.3.13.1">#REF!</definedName>
    <definedName name="ITEM6.3.14.1">#REF!</definedName>
    <definedName name="ITEM6.3.14.2">#REF!</definedName>
    <definedName name="ITEM6.3.14.3">#REF!</definedName>
    <definedName name="ITEM6.3.2">#REF!</definedName>
    <definedName name="ITEM6.3.3.1.1">#REF!</definedName>
    <definedName name="ITEM6.3.3.1.2">#REF!</definedName>
    <definedName name="ITEM6.3.3.1.3">#REF!</definedName>
    <definedName name="ITEM6.3.3.1.4">#REF!</definedName>
    <definedName name="ITEM6.3.3.1.5">#REF!</definedName>
    <definedName name="ITEM6.3.3.2.1">#REF!</definedName>
    <definedName name="ITEM6.3.3.2.2">#REF!</definedName>
    <definedName name="ITEM6.3.3.2.3">#REF!</definedName>
    <definedName name="ITEM6.3.3.2.4">#REF!</definedName>
    <definedName name="ITEM6.3.3.2.5">#REF!</definedName>
    <definedName name="ITEM6.3.4">#REF!</definedName>
    <definedName name="ITEM6.3.6.1">#REF!</definedName>
    <definedName name="ITEM6.3.6.2">#REF!</definedName>
    <definedName name="ITEM6.3.6.3">#REF!</definedName>
    <definedName name="ITEM6.3.6.4">#REF!</definedName>
    <definedName name="ITEM6.3.7">#REF!</definedName>
    <definedName name="ITEM6.3.8.1">#REF!</definedName>
    <definedName name="ITEM6.3.8.2">#REF!</definedName>
    <definedName name="ITEM6.4.1">#REF!</definedName>
    <definedName name="ITEM6.4.2">#REF!</definedName>
    <definedName name="ITEM6.4.3">#REF!</definedName>
    <definedName name="ITEM6.4.4">#REF!</definedName>
    <definedName name="ITEM6.4.5.1">#REF!</definedName>
    <definedName name="ITEM6.4.5.2">#REF!</definedName>
    <definedName name="ITEM6.4.5.3">#REF!</definedName>
    <definedName name="ITEM6.4.5.4">#REF!</definedName>
    <definedName name="ITEM6.4.6.1">#REF!</definedName>
    <definedName name="ITEM6.4.6.2">#REF!</definedName>
    <definedName name="ITEM6.4.6.3">#REF!</definedName>
    <definedName name="ITEM6.4.6.4">#REF!</definedName>
    <definedName name="ITEM6.4.6.5">#REF!</definedName>
    <definedName name="ITEM6.5.1">#REF!</definedName>
    <definedName name="ITEM6.5.2">#REF!</definedName>
    <definedName name="ITEM6.6.1">#REF!</definedName>
    <definedName name="ITEM6.6.2">#REF!</definedName>
    <definedName name="ITEM6.7.1">#REF!</definedName>
    <definedName name="ITEM6.8.1">#REF!</definedName>
    <definedName name="ITEM6.9.1.1">#REF!</definedName>
    <definedName name="ITEM6.9.1.2">#REF!</definedName>
    <definedName name="Kilometer_Stone">#REF!</definedName>
    <definedName name="kkk">#REF!</definedName>
    <definedName name="L">#REF!</definedName>
    <definedName name="L_Box">#REF!</definedName>
    <definedName name="L_d">#REF!</definedName>
    <definedName name="L_ต้นน้ำ">#REF!</definedName>
    <definedName name="L_ท่อ">#REF!</definedName>
    <definedName name="L_ท่อ_1.0">#REF!</definedName>
    <definedName name="L_ท่อ_1.2">#REF!</definedName>
    <definedName name="L_ท้ายน้ำ">#REF!</definedName>
    <definedName name="L_ปตร.">#REF!</definedName>
    <definedName name="L_หินเรียง">#REF!</definedName>
    <definedName name="L_อาคารต้นน้ำ">#REF!</definedName>
    <definedName name="L_อาคารท้ายนำ">#REF!</definedName>
    <definedName name="L_อาคารปล่อยน้ำ">#REF!</definedName>
    <definedName name="L_อาคารรับน้ำ">#REF!</definedName>
    <definedName name="LA">#REF!</definedName>
    <definedName name="LB">#REF!</definedName>
    <definedName name="LBD">#REF!</definedName>
    <definedName name="LC">#REF!</definedName>
    <definedName name="LCD">#REF!</definedName>
    <definedName name="LCH">#REF!</definedName>
    <definedName name="LCU">#REF!</definedName>
    <definedName name="LD">'[45]Cal Fto'!#REF!</definedName>
    <definedName name="ldko">[55]สรุปถนนL!$I$41</definedName>
    <definedName name="Lean">#REF!</definedName>
    <definedName name="LF">#REF!</definedName>
    <definedName name="LI">#REF!</definedName>
    <definedName name="LII">#REF!</definedName>
    <definedName name="LIII">#REF!</definedName>
    <definedName name="LimeList">[4]Form1!$L$34</definedName>
    <definedName name="LimePrice">'[4]ได้ราคาคอนกรีต-เหล็กเสริม'!$T$14</definedName>
    <definedName name="LimePrice1">#REF!</definedName>
    <definedName name="List1">#REF!</definedName>
    <definedName name="List2">#REF!</definedName>
    <definedName name="List3">#REF!</definedName>
    <definedName name="List4">#REF!</definedName>
    <definedName name="List5">#REF!</definedName>
    <definedName name="LIV">#REF!</definedName>
    <definedName name="LLOOO" localSheetId="5">#REF!</definedName>
    <definedName name="LLOOO" localSheetId="2">#REF!</definedName>
    <definedName name="LLOOO" localSheetId="1">#REF!</definedName>
    <definedName name="LLOOO">#REF!</definedName>
    <definedName name="LO">#REF!</definedName>
    <definedName name="Location">[56]สรุปSteel!$I$3</definedName>
    <definedName name="Longitudinal_Joint">#REF!</definedName>
    <definedName name="LR">#REF!</definedName>
    <definedName name="LRF">'[57]ทำนบดิน 4'!#REF!</definedName>
    <definedName name="LTD">'[45]Cal Fto'!#REF!</definedName>
    <definedName name="LTU">'[45]Cal Fto'!#REF!</definedName>
    <definedName name="LU">'[45]Cal Fto'!#REF!</definedName>
    <definedName name="LUB">#REF!</definedName>
    <definedName name="LV">#REF!</definedName>
    <definedName name="LVI">#REF!</definedName>
    <definedName name="MainA">[9]!MainA</definedName>
    <definedName name="MainControl">[58]!MainControl</definedName>
    <definedName name="MainForCallDialog">[37]!MainForCallDialog</definedName>
    <definedName name="MainGroupList">#REF!</definedName>
    <definedName name="man">#REF!</definedName>
    <definedName name="ManholeType_A_for_RCP60">#REF!</definedName>
    <definedName name="ManholeType_B_for_Cross100">#REF!</definedName>
    <definedName name="ManholeType_B_for_Cross120">#REF!</definedName>
    <definedName name="ManholeType_B_for_Cross60">#REF!</definedName>
    <definedName name="ManholeType_B_for_Cross80">#REF!</definedName>
    <definedName name="ManholeType_BB_for_Cross100">#REF!</definedName>
    <definedName name="ManholeType_BB_for_Cross120">#REF!</definedName>
    <definedName name="ManholeType_BB_for_Cross60">#REF!</definedName>
    <definedName name="ManholeType_BB_for_Cross80">#REF!</definedName>
    <definedName name="ManholeType_C_100">#REF!</definedName>
    <definedName name="ManholeType_C_120">#REF!</definedName>
    <definedName name="ManholeType_D_100_Conc">#REF!</definedName>
    <definedName name="ManholeType_D_100_Steel">#REF!</definedName>
    <definedName name="ManholeType_D_120_Conc">#REF!</definedName>
    <definedName name="ManholeType_D_120_Steel">#REF!</definedName>
    <definedName name="ManholeType_D_60_Conc">#REF!</definedName>
    <definedName name="ManholeType_D_60_Steel">#REF!</definedName>
    <definedName name="ManholeType_D_80_Conc">#REF!</definedName>
    <definedName name="ManholeType_D_80_Steel">#REF!</definedName>
    <definedName name="ManholeType_E">#REF!</definedName>
    <definedName name="ManholeType_F">#REF!</definedName>
    <definedName name="MarkingType">[4]Form1!$A$184</definedName>
    <definedName name="mastic1">#REF!</definedName>
    <definedName name="mastic2">#REF!</definedName>
    <definedName name="mastic3">#REF!</definedName>
    <definedName name="mastic4">#REF!</definedName>
    <definedName name="mastic5">#REF!</definedName>
    <definedName name="MATV" localSheetId="5">[23]boq!#REF!</definedName>
    <definedName name="MATV" localSheetId="2">[24]boq!#REF!</definedName>
    <definedName name="MATV">[24]boq!#REF!</definedName>
    <definedName name="MATV1" localSheetId="5">[23]boq!#REF!</definedName>
    <definedName name="MATV1" localSheetId="2">[24]boq!#REF!</definedName>
    <definedName name="MATV1">[24]boq!#REF!</definedName>
    <definedName name="mc">#REF!</definedName>
    <definedName name="Median_Drop_Inets_Type_I100">#REF!</definedName>
    <definedName name="Median_Drop_Inets_Type_I120">#REF!</definedName>
    <definedName name="Median_Drop_Inets_Type_I40">#REF!</definedName>
    <definedName name="Median_Drop_Inets_Type_I60">#REF!</definedName>
    <definedName name="Median_Drop_Inets_Type_I80">#REF!</definedName>
    <definedName name="Median_Drop_Inets_Type_II100">#REF!</definedName>
    <definedName name="Median_Drop_Inets_Type_II120">#REF!</definedName>
    <definedName name="Median_Drop_Inets_Type_II40">#REF!</definedName>
    <definedName name="Median_Drop_Inets_Type_II60">#REF!</definedName>
    <definedName name="Median_Drop_Inets_Type_II80">#REF!</definedName>
    <definedName name="MENU">#N/A</definedName>
    <definedName name="MixType">[4]Form1!$A$41</definedName>
    <definedName name="ML" localSheetId="5">#REF!</definedName>
    <definedName name="ML" localSheetId="2">#REF!</definedName>
    <definedName name="ML">#REF!</definedName>
    <definedName name="mla">[1]หกล้อขนส่ง!$BS$23</definedName>
    <definedName name="mm">#REF!</definedName>
    <definedName name="ModificationManholeC">#REF!</definedName>
    <definedName name="ModificationManholeS">#REF!</definedName>
    <definedName name="Modified_AC">#REF!</definedName>
    <definedName name="Modified_AC1">#REF!</definedName>
    <definedName name="Mountable_Curb">#REF!</definedName>
    <definedName name="Mountable_Curb_Gutter">#REF!</definedName>
    <definedName name="Move">[43]!Move</definedName>
    <definedName name="move_data">[32]Control!move_data</definedName>
    <definedName name="move_fto">[59]no_fto!move_fto</definedName>
    <definedName name="MoveData">[36]!MoveData</definedName>
    <definedName name="MoveDetail">[34]!MoveDetail</definedName>
    <definedName name="msp">#REF!</definedName>
    <definedName name="N.G.L.">'[45]Cal Fto'!#REF!</definedName>
    <definedName name="N_1">#REF!</definedName>
    <definedName name="N_2">#REF!</definedName>
    <definedName name="NGL">#REF!</definedName>
    <definedName name="NJAW">#N/A</definedName>
    <definedName name="NM_1">#REF!</definedName>
    <definedName name="NM_2">#REF!</definedName>
    <definedName name="nnn">#REF!</definedName>
    <definedName name="no_box">[60]Worksheet!$L$8</definedName>
    <definedName name="NoPiles100">[4]Form1!$B$109</definedName>
    <definedName name="NumberAC60\70">#REF!</definedName>
    <definedName name="NumberCement">#REF!</definedName>
    <definedName name="NumberCementBulk">#REF!</definedName>
    <definedName name="NumberCMS2h">#REF!</definedName>
    <definedName name="NumberCRS2">#REF!</definedName>
    <definedName name="NumberCSS1">#REF!</definedName>
    <definedName name="NumberCSS1hN">#REF!</definedName>
    <definedName name="NumberDB12">#REF!</definedName>
    <definedName name="NumberDB15">#REF!</definedName>
    <definedName name="NumberDB16">#REF!</definedName>
    <definedName name="NumberDB19">#REF!</definedName>
    <definedName name="NumberDB20">#REF!</definedName>
    <definedName name="NumberDB25">#REF!</definedName>
    <definedName name="NumberDustRockAC">#REF!</definedName>
    <definedName name="NumberFW1">#REF!</definedName>
    <definedName name="NumberFW2">#REF!</definedName>
    <definedName name="NumberFW3">#REF!</definedName>
    <definedName name="NumberGravelConc">#REF!</definedName>
    <definedName name="NumberMC70">#REF!</definedName>
    <definedName name="NumberPMA">#REF!</definedName>
    <definedName name="NumberRB6">#REF!</definedName>
    <definedName name="NumberRB9">#REF!</definedName>
    <definedName name="NumberRockAC">#REF!</definedName>
    <definedName name="NumberRockConc">#REF!</definedName>
    <definedName name="NumberSandConc">#REF!</definedName>
    <definedName name="NumberWire">#REF!</definedName>
    <definedName name="O">#REF!</definedName>
    <definedName name="oba">#REF!</definedName>
    <definedName name="obaa">#REF!</definedName>
    <definedName name="obaa1">#REF!</definedName>
    <definedName name="oil">#REF!</definedName>
    <definedName name="OILprice">[4]Form1!$DD$7</definedName>
    <definedName name="okFtoa">[25]!okFtoa</definedName>
    <definedName name="okFtoB">[25]!okFtoB</definedName>
    <definedName name="ope">#REF!</definedName>
    <definedName name="p">#REF!</definedName>
    <definedName name="P_1">#REF!</definedName>
    <definedName name="P_2">#REF!</definedName>
    <definedName name="pan">#REF!</definedName>
    <definedName name="paper1">#REF!</definedName>
    <definedName name="paper2">#REF!</definedName>
    <definedName name="paper3">#REF!</definedName>
    <definedName name="paper4">#REF!</definedName>
    <definedName name="ParaSlurry1">#REF!</definedName>
    <definedName name="ParaSlurry2">#REF!</definedName>
    <definedName name="ParaSlurry3">#REF!</definedName>
    <definedName name="pc">#REF!</definedName>
    <definedName name="pd">#REF!</definedName>
    <definedName name="PilesRW100">#REF!</definedName>
    <definedName name="PilesRW200">#REF!</definedName>
    <definedName name="PilesRW300">#REF!</definedName>
    <definedName name="pipe_length">[10]!pipe_length</definedName>
    <definedName name="PIPE1.2">'[54]25-27RC. PIPE(3หน้า)'!#REF!</definedName>
    <definedName name="PIPE1.5">'[54]25-27RC. PIPE(3หน้า)'!#REF!</definedName>
    <definedName name="pipe100">#REF!</definedName>
    <definedName name="pipe120">#REF!</definedName>
    <definedName name="pipe150">#REF!</definedName>
    <definedName name="pipe40">#REF!</definedName>
    <definedName name="pipe60">#REF!</definedName>
    <definedName name="pipe80">#REF!</definedName>
    <definedName name="Plain">#REF!</definedName>
    <definedName name="Plain_Conc_Headwall">#REF!</definedName>
    <definedName name="plan2_คิดเงิน2_List">#REF!</definedName>
    <definedName name="PM_1">#REF!</definedName>
    <definedName name="PM_2">#REF!</definedName>
    <definedName name="PMAorAC01">[4]Form1!$A$43</definedName>
    <definedName name="PMAorAC02">[4]Form1!$A$44</definedName>
    <definedName name="pmk">#REF!</definedName>
    <definedName name="Pmk43katug">#REF!</definedName>
    <definedName name="POM">#REF!</definedName>
    <definedName name="pop">#REF!</definedName>
    <definedName name="PorousBackfill">#REF!</definedName>
    <definedName name="pp" localSheetId="2">#REF!</definedName>
    <definedName name="pp">#REF!</definedName>
    <definedName name="ppp">#REF!</definedName>
    <definedName name="Prime_Coat">#REF!</definedName>
    <definedName name="PrimeMat">[4]Form1!$H$36</definedName>
    <definedName name="_xlnm.Print_Area" localSheetId="4">'ปร.4 '!$A$1:$I$634</definedName>
    <definedName name="_xlnm.Print_Area" localSheetId="5">'ปร.4 ค่าใช้จ่ายพิเศษ'!$A$1:$J$23</definedName>
    <definedName name="_xlnm.Print_Area" localSheetId="2">'ปร.5 '!$A$1:$V$34</definedName>
    <definedName name="_xlnm.Print_Area" localSheetId="3">'ปร.5 พิเศษ'!$A$1:$V$39</definedName>
    <definedName name="_xlnm.Print_Area" localSheetId="1">ปร.6!$A$1:$P$40</definedName>
    <definedName name="_xlnm.Print_Area">#REF!</definedName>
    <definedName name="PRINT_AREA_MI" localSheetId="5">#REF!</definedName>
    <definedName name="PRINT_AREA_MI" localSheetId="2">#REF!</definedName>
    <definedName name="PRINT_AREA_MI" localSheetId="1">#REF!</definedName>
    <definedName name="PRINT_AREA_MI">#REF!</definedName>
    <definedName name="_xlnm.Print_Titles" localSheetId="4">'ปร.4 '!$1:$6</definedName>
    <definedName name="_xlnm.Print_Titles" localSheetId="5">'ปร.4 ค่าใช้จ่ายพิเศษ'!$1:$6</definedName>
    <definedName name="_xlnm.Print_Titles">'[61]บัญชีวัสดุ-ราคา'!$44:$47</definedName>
    <definedName name="Print_Titles_MI">#REF!</definedName>
    <definedName name="PrjName">#REF!</definedName>
    <definedName name="ProCheck.Control">[27]!ProCheck.Control</definedName>
    <definedName name="ProCheck.DeleteDetailDesign">[27]!ProCheck.DeleteDetailDesign</definedName>
    <definedName name="ProCheck.GotoSheet">[27]!ProCheck.GotoSheet</definedName>
    <definedName name="ProCheck.Move">[27]!ProCheck.Move</definedName>
    <definedName name="ProChkDrp.ChkDrpCal">[8]!ProChkDrp.ChkDrpCal</definedName>
    <definedName name="ProChkDrp.Control">[28]!ProChkDrp.Control</definedName>
    <definedName name="ProChkDrp.DataChkDrp">[8]!ProChkDrp.DataChkDrp</definedName>
    <definedName name="ProChkDrp.DeleteDetailDesign">[28]!ProChkDrp.DeleteDetailDesign</definedName>
    <definedName name="ProChkDrp.GotoSheet">[28]!ProChkDrp.GotoSheet</definedName>
    <definedName name="ProChkDrp.Move">[28]!ProChkDrp.Move</definedName>
    <definedName name="ProChkRdCr.ChkRdCr">[9]!ProChkRdCr.ChkRdCr</definedName>
    <definedName name="ProChkRdCr.control">[47]!ProChkRdCr.Control</definedName>
    <definedName name="ProChkRdCr.DeleteDetailDesign">[26]!ProChkRdCr.DeleteDetailDesign</definedName>
    <definedName name="ProChkRdCr.GotoSheet">[26]!ProChkRdCr.GotoSheet</definedName>
    <definedName name="ProChkRdCr.Move">[26]!ProChkRdCr.Move</definedName>
    <definedName name="ProCulvert.Control">[30]!ProCulvert.Control</definedName>
    <definedName name="ProCulvert.GotoSheet">[30]!ProCulvert.GotoSheet</definedName>
    <definedName name="ProFto.Control">[33]!ProFto.Control</definedName>
    <definedName name="ProFto.DeleteSheet">[33]!ProFto.DeleteSheet</definedName>
    <definedName name="ProHead.Control">[34]!ProHead.Control</definedName>
    <definedName name="ProHead.DeleteSheet">[34]!ProHead.DeleteSheet</definedName>
    <definedName name="ProRoad.Control">[37]!ProRoad.Control</definedName>
    <definedName name="ProRoad.DeleteSheet">[37]!ProRoad.DeleteSheet</definedName>
    <definedName name="ProRoad.MoveDetail">[37]!ProRoad.MoveDetail</definedName>
    <definedName name="ProTail.Control">[38]!ProTail.Control</definedName>
    <definedName name="ProTail.DeleteDetailDesign">[38]!ProTail.DeleteDetailDesign</definedName>
    <definedName name="ProTail.DeleteSheet">[38]!ProTail.DeleteSheet</definedName>
    <definedName name="ProTail.GotoSheet">[38]!ProTail.GotoSheet</definedName>
    <definedName name="ProTail.Move">[38]!ProTail.Move</definedName>
    <definedName name="ProTail.MoveDetail">[38]!ProTail.MoveDetail</definedName>
    <definedName name="ProWalkBridge.Control">[39]!ProWalkBridge.Control</definedName>
    <definedName name="ProWalkBridge.DeleteDetailDesign">[39]!ProWalkBridge.DeleteDetailDesign</definedName>
    <definedName name="ProWalkBridge.GotoSheet">[39]!ProWalkBridge.GotoSheet</definedName>
    <definedName name="ProWalkBridge.Move">[39]!ProWalkBridge.Move</definedName>
    <definedName name="pvc_2_1">#REF!</definedName>
    <definedName name="pvc_2_2">#REF!</definedName>
    <definedName name="pvc_2_3">#REF!</definedName>
    <definedName name="pvc_2_4">#REF!</definedName>
    <definedName name="pvc_4_1">#REF!</definedName>
    <definedName name="pvc_4_2">#REF!</definedName>
    <definedName name="pvc_4_3">#REF!</definedName>
    <definedName name="pvc_4_4">#REF!</definedName>
    <definedName name="pvc_sheet">#REF!</definedName>
    <definedName name="R_">#REF!</definedName>
    <definedName name="RainCondition">[4]Form1!$P$3</definedName>
    <definedName name="RainFValue">[4]Form1!$DK$5</definedName>
    <definedName name="RainIndex">[4]Form1!$DJ$5</definedName>
    <definedName name="rb">'[51]10 ข้อมูลวัสดุ-ค่าดำเนิน'!$X$15</definedName>
    <definedName name="RB_1">#REF!</definedName>
    <definedName name="rb_6">[62]ราคาวัสดุ!$D$23</definedName>
    <definedName name="rb_9">[62]ราคาวัสดุ!$D$24</definedName>
    <definedName name="rb6หน้างาน">'[40]ราคาวัสดุ-ค่าแรง'!$H$33</definedName>
    <definedName name="rb9รวมค่าขน">[63]ค่างานต้นทุน!$H$362</definedName>
    <definedName name="rb9หน้างาน">[40]ต้นทุนวัสดุ!$H$34</definedName>
    <definedName name="rbb">'[51]10 ข้อมูลวัสดุ-ค่าดำเนิน'!$X$15</definedName>
    <definedName name="RC_" localSheetId="5">#REF!</definedName>
    <definedName name="RC_" localSheetId="2">#REF!</definedName>
    <definedName name="RC_">#REF!</definedName>
    <definedName name="rc_1" localSheetId="5">'[17]ค่าขนส่ง(พ่วง)'!#REF!</definedName>
    <definedName name="rc_1" localSheetId="2">'[18]ค่าขนส่ง(พ่วง)'!#REF!</definedName>
    <definedName name="rc_1">'[18]ค่าขนส่ง(พ่วง)'!#REF!</definedName>
    <definedName name="RC_11" localSheetId="5">'[17]ค่าขนส่ง(6ล้อ)'!#REF!</definedName>
    <definedName name="RC_11" localSheetId="2">'[18]ค่าขนส่ง(6ล้อ)'!#REF!</definedName>
    <definedName name="RC_11">'[18]ค่าขนส่ง(6ล้อ)'!#REF!</definedName>
    <definedName name="rc_a">[1]หกล้อขนส่ง!$BS$83</definedName>
    <definedName name="RC_Box_Culvert1">#REF!</definedName>
    <definedName name="RC_Box_Culvert2">#REF!</definedName>
    <definedName name="RC_Box_Culvert3">#REF!</definedName>
    <definedName name="RC_Box_Culvert4">#REF!</definedName>
    <definedName name="RC_Ditch_TypeA">#REF!</definedName>
    <definedName name="RC_Ditch_TypeB">#REF!</definedName>
    <definedName name="RC_Gutter">#REF!</definedName>
    <definedName name="RC_Rectang_Pipe">#REF!</definedName>
    <definedName name="RC_Sign_Post120">#REF!</definedName>
    <definedName name="RC_Sign_Post150">#REF!</definedName>
    <definedName name="RCPipe100">#REF!</definedName>
    <definedName name="RCPipe100C3">#REF!</definedName>
    <definedName name="RCPipe120">#REF!</definedName>
    <definedName name="RCPipe120C3">#REF!</definedName>
    <definedName name="RCPipe150">#REF!</definedName>
    <definedName name="RCPipe150C3">#REF!</definedName>
    <definedName name="RCPipe30">#REF!</definedName>
    <definedName name="RCPipe30C3">#REF!</definedName>
    <definedName name="RCPipe40">#REF!</definedName>
    <definedName name="RCPipe40C3">#REF!</definedName>
    <definedName name="RCPipe50">#REF!</definedName>
    <definedName name="RCPipe50C3">#REF!</definedName>
    <definedName name="RCPipe60">#REF!</definedName>
    <definedName name="RCPipe60C3">#REF!</definedName>
    <definedName name="RCPipe80">#REF!</definedName>
    <definedName name="RCPipe80C3">#REF!</definedName>
    <definedName name="Re_Conc_Headwall">#REF!</definedName>
    <definedName name="Recycling">#REF!</definedName>
    <definedName name="Relocation_Exist_Lightings">#REF!</definedName>
    <definedName name="Relocation_Exist_Overhang">#REF!</definedName>
    <definedName name="Remark_Para">#REF!</definedName>
    <definedName name="RemovalAC">#REF!</definedName>
    <definedName name="RemoveConcrete">#REF!</definedName>
    <definedName name="RemoveExistBox">#REF!</definedName>
    <definedName name="RemoveExistBridge">#REF!</definedName>
    <definedName name="RET">'[64]11 ข้อมูลงานCon'!$R$11</definedName>
    <definedName name="RetainingWall_II_100">#REF!</definedName>
    <definedName name="RetainingWall_II_200">#REF!</definedName>
    <definedName name="RetainingWall_II_300">#REF!</definedName>
    <definedName name="RetainingWall1">#REF!</definedName>
    <definedName name="RetainingWall2">#REF!</definedName>
    <definedName name="RetainingWall3">#REF!</definedName>
    <definedName name="RH">#REF!</definedName>
    <definedName name="Road_StudBi">#REF!</definedName>
    <definedName name="Road_StudUni">#REF!</definedName>
    <definedName name="ROCK.AC">'[54]3ข้อมูลวัสดุ-ค่าดำเนิน'!#REF!</definedName>
    <definedName name="ROW_Monument">#REF!</definedName>
    <definedName name="rrr">'[49]10 ข้อมูลวัสดุ-ค่าดำเนิน'!$X$15</definedName>
    <definedName name="RumbleStrip">#REF!</definedName>
    <definedName name="RWL">#REF!</definedName>
    <definedName name="s" localSheetId="2">#REF!</definedName>
    <definedName name="s">#REF!</definedName>
    <definedName name="S1_">#REF!</definedName>
    <definedName name="Sand_Cushion_Pavement">#REF!</definedName>
    <definedName name="Sand_Cushion_Sidewalk">#REF!</definedName>
    <definedName name="Sand_Emb">#REF!</definedName>
    <definedName name="SandConcDist">#REF!</definedName>
    <definedName name="SB">#REF!</definedName>
    <definedName name="SBB">'[51]12 ข้อมูลงานไม้แบบ'!$W$29</definedName>
    <definedName name="sbo2_2">#REF!</definedName>
    <definedName name="sealing">#REF!</definedName>
    <definedName name="sect_down">#N/A</definedName>
    <definedName name="section_boq">'[52]5_BOQ'!$B$8:$B$401</definedName>
    <definedName name="Select_Mat_A">#REF!</definedName>
    <definedName name="Select_Mat_B">#REF!</definedName>
    <definedName name="sequence_chkrc">#N/A</definedName>
    <definedName name="sequence_road">[32]Control!sequence_road</definedName>
    <definedName name="sequence_walkbrid">[39]!sequence_walkbrid</definedName>
    <definedName name="Shoulder_ScarifyAgg">#REF!</definedName>
    <definedName name="Shoulder_ScarifyRock">#REF!</definedName>
    <definedName name="SI">#REF!</definedName>
    <definedName name="Sign_Plate">#REF!</definedName>
    <definedName name="SignOfCM">#REF!</definedName>
    <definedName name="SignOfCM1">#REF!</definedName>
    <definedName name="SignOfCM2">#REF!</definedName>
    <definedName name="SignOfCM3">#REF!</definedName>
    <definedName name="SII">#REF!</definedName>
    <definedName name="sill">#N/A</definedName>
    <definedName name="Single_Elec_Pole">#REF!</definedName>
    <definedName name="SlurrySeal2">#REF!</definedName>
    <definedName name="Soft_Mat_Ex">#REF!</definedName>
    <definedName name="Soft_Mat_ExOnly">#REF!</definedName>
    <definedName name="Soil_Agg_Shoulder">#REF!</definedName>
    <definedName name="Soil_Agg_Subbase">#REF!</definedName>
    <definedName name="Soil_Cement">#REF!</definedName>
    <definedName name="Soil_Cement_Sh">#REF!</definedName>
    <definedName name="SONTAYA" localSheetId="5">#REF!</definedName>
    <definedName name="SONTAYA" localSheetId="2">#REF!</definedName>
    <definedName name="SONTAYA">#REF!</definedName>
    <definedName name="SoNTAyA1" localSheetId="5">#REF!</definedName>
    <definedName name="SoNTAyA1" localSheetId="2">#REF!</definedName>
    <definedName name="SoNTAyA1">#REF!</definedName>
    <definedName name="SP" localSheetId="5">#REF!</definedName>
    <definedName name="SP" localSheetId="2">#REF!</definedName>
    <definedName name="SP">#REF!</definedName>
    <definedName name="SP0" localSheetId="5">'[17]ค่าขนส่ง(6ล้อ)'!#REF!</definedName>
    <definedName name="SP0" localSheetId="2">'[18]ค่าขนส่ง(6ล้อ)'!#REF!</definedName>
    <definedName name="SP0">'[18]ค่าขนส่ง(6ล้อ)'!#REF!</definedName>
    <definedName name="spa">[1]หกล้อขนส่ง!$BS$25</definedName>
    <definedName name="Span">#REF!</definedName>
    <definedName name="sss">'[49]12 ข้อมูลงานไม้แบบ'!$W$29</definedName>
    <definedName name="ssss">#REF!</definedName>
    <definedName name="STA">#REF!</definedName>
    <definedName name="steel">#REF!</definedName>
    <definedName name="SteelBox1">[4]Form1!$AQ$80</definedName>
    <definedName name="SteelBox2">[4]Form1!$AQ$90</definedName>
    <definedName name="SteelBox3">[4]Form1!$AQ$99</definedName>
    <definedName name="SteelBox4">[4]Form1!$AQ$108</definedName>
    <definedName name="SteelBoxEnd1">[4]Form1!$AR$80</definedName>
    <definedName name="SteelBoxEnd2">[4]Form1!$AR$90</definedName>
    <definedName name="SteelBoxEnd3">[4]Form1!$AR$99</definedName>
    <definedName name="SteelBoxEnd4">[4]Form1!$AR$108</definedName>
    <definedName name="stopvalve">#REF!</definedName>
    <definedName name="STP">#REF!</definedName>
    <definedName name="STPX">#REF!</definedName>
    <definedName name="STPY">#REF!</definedName>
    <definedName name="StripSodding">#REF!</definedName>
    <definedName name="SubGroup1">#REF!</definedName>
    <definedName name="SubName">#REF!</definedName>
    <definedName name="sum_boq">'[52]5_BOQ'!$T$8:$T$401</definedName>
    <definedName name="sumbride">[65]bq!#REF!</definedName>
    <definedName name="T">#REF!</definedName>
    <definedName name="t.1">#REF!</definedName>
    <definedName name="t.2">#REF!</definedName>
    <definedName name="t.3">#REF!</definedName>
    <definedName name="Table_BoxCul_End">[4]Form1!$U$78:$Y$147</definedName>
    <definedName name="Table_BoxCulvert">[4]Form1!$AB$78:$AH$147</definedName>
    <definedName name="Table_Depth_Of_Fill">[4]Form1!$AI$78:$AK$147</definedName>
    <definedName name="Table_Factor">[4]Form3!$W$218:$X$254</definedName>
    <definedName name="Table_FactorB">[4]Form3!$Y$218:$Z$259</definedName>
    <definedName name="Table_FactorConc_BoxCul">[4]Form1!$Z$78:$AA$147</definedName>
    <definedName name="Table_Trailer_B\CUM">[4]Form1!$BD$370:$CC$569</definedName>
    <definedName name="Table_Trailer_B\TON">[4]Form1!$AD$370:$BC$569</definedName>
    <definedName name="Table_Truck_B\CUM">[4]Form1!$BD$167:$CC$366</definedName>
    <definedName name="Table_Truck_B\TON">[4]Form1!$AD$167:$BC$366</definedName>
    <definedName name="Table124">#REF!</definedName>
    <definedName name="TableABC">#REF!</definedName>
    <definedName name="TableBusStop">[4]Form1!$V$187:$W$192</definedName>
    <definedName name="TableCement">#REF!</definedName>
    <definedName name="TableCementBulk">#REF!</definedName>
    <definedName name="TableClearing">[4]Form1!$AE$9:$CB$11</definedName>
    <definedName name="TableDB12">#REF!</definedName>
    <definedName name="TableDB15">#REF!</definedName>
    <definedName name="TableDB16">#REF!</definedName>
    <definedName name="TableDB19">#REF!</definedName>
    <definedName name="TableDB20">#REF!</definedName>
    <definedName name="TableDB25">#REF!</definedName>
    <definedName name="TableEarthExCost">[4]Form1!$DG$16:$DG$21</definedName>
    <definedName name="TableGravelConc">#REF!</definedName>
    <definedName name="TablePrecision">[4]Form3!$Y$5:$Y$7</definedName>
    <definedName name="TableRainfallindex">[4]Form1!$DJ$6:$DK$31</definedName>
    <definedName name="TableRB6">#REF!</definedName>
    <definedName name="TableRB9">#REF!</definedName>
    <definedName name="TableRockConc">#REF!</definedName>
    <definedName name="TableSandConc">#REF!</definedName>
    <definedName name="TableSignOfCM">[4]Form1!$P$204:$AA$217</definedName>
    <definedName name="TableWire">#REF!</definedName>
    <definedName name="Tack_Coat">#REF!</definedName>
    <definedName name="Tack_Coat_C">#REF!</definedName>
    <definedName name="TailCal">[38]!TailCal</definedName>
    <definedName name="TB\TON1KM">[4]Form1!$CJ$171</definedName>
    <definedName name="TB\TON200KM">[4]Form1!$CL$171</definedName>
    <definedName name="TC" localSheetId="5">#REF!</definedName>
    <definedName name="TC" localSheetId="2">#REF!</definedName>
    <definedName name="TC">#REF!</definedName>
    <definedName name="tca">[1]หกล้อขนส่ง!$BS$69</definedName>
    <definedName name="TH">#REF!</definedName>
    <definedName name="Thermo_Paint">#REF!</definedName>
    <definedName name="TI">#REF!</definedName>
    <definedName name="TII">#REF!</definedName>
    <definedName name="tiii">#REF!</definedName>
    <definedName name="Timber_Barricade">#REF!</definedName>
    <definedName name="TIME" localSheetId="5">#REF!</definedName>
    <definedName name="TIME" localSheetId="2">#REF!</definedName>
    <definedName name="TIME">#REF!</definedName>
    <definedName name="TIME1" localSheetId="5">'[17]ค่าขนส่ง(6ล้อ)'!#REF!</definedName>
    <definedName name="TIME1" localSheetId="2">'[18]ค่าขนส่ง(6ล้อ)'!#REF!</definedName>
    <definedName name="TIME1">'[18]ค่าขนส่ง(6ล้อ)'!#REF!</definedName>
    <definedName name="timea">[1]หกล้อขนส่ง!$BS$28</definedName>
    <definedName name="TL">'[45]Cal Fto'!#REF!</definedName>
    <definedName name="Top_Soil">#REF!</definedName>
    <definedName name="TOTAL">#REF!</definedName>
    <definedName name="Total3">#REF!</definedName>
    <definedName name="tr">#REF!</definedName>
    <definedName name="Traffic_Paint2">#REF!</definedName>
    <definedName name="Traffic_Sign_Solar">#REF!</definedName>
    <definedName name="Traffic_Signal">#REF!</definedName>
    <definedName name="TrafficF">[4]Form3!$A$213</definedName>
    <definedName name="TrafficFactor">[4]Form3!$AB$265</definedName>
    <definedName name="TrafficTYPE">[4]Form1!$A$173</definedName>
    <definedName name="Trailer_B\TON">[4]Form1!$BH$155</definedName>
    <definedName name="trial">[66]!trial</definedName>
    <definedName name="Truck_B\CUM">[4]Form1!$BH$154</definedName>
    <definedName name="Truck_B\TON">[4]Form1!$BH$153</definedName>
    <definedName name="Tsb">#REF!</definedName>
    <definedName name="Tst">#REF!</definedName>
    <definedName name="TV">#REF!</definedName>
    <definedName name="Tw">#REF!</definedName>
    <definedName name="twodisk">#REF!</definedName>
    <definedName name="Type">#REF!</definedName>
    <definedName name="TypeOfWork">[4]Form1!$A$5</definedName>
    <definedName name="Unsuit_Ex">#REF!</definedName>
    <definedName name="V_A">#REF!</definedName>
    <definedName name="V_A1">#REF!</definedName>
    <definedName name="V_B">#REF!</definedName>
    <definedName name="V_B1">#REF!</definedName>
    <definedName name="V_H">#REF!</definedName>
    <definedName name="V_H1">#REF!</definedName>
    <definedName name="V_V">#REF!</definedName>
    <definedName name="V_V1">#REF!</definedName>
    <definedName name="VM_A">#REF!</definedName>
    <definedName name="VM_A1">#REF!</definedName>
    <definedName name="VM_B">#REF!</definedName>
    <definedName name="VM_B1">#REF!</definedName>
    <definedName name="VM_B2">#REF!</definedName>
    <definedName name="VM_H">#REF!</definedName>
    <definedName name="VM_H1">#REF!</definedName>
    <definedName name="VM_V">#REF!</definedName>
    <definedName name="VM_V1">#REF!</definedName>
    <definedName name="W">#REF!</definedName>
    <definedName name="W_Beam_Guardrail">#REF!</definedName>
    <definedName name="WalkBridge">[39]!WalkBridge</definedName>
    <definedName name="WALL" localSheetId="4" hidden="1">{"'SUMMATION'!$B$2:$I$2"}</definedName>
    <definedName name="WALL" hidden="1">{"'SUMMATION'!$B$2:$I$2"}</definedName>
    <definedName name="WallTHK1">[4]Form1!$AV$78</definedName>
    <definedName name="WallTHK2">[4]Form1!$AV$88</definedName>
    <definedName name="WallTHK3">[4]Form1!$AV$97</definedName>
    <definedName name="WallTHK4">[4]Form1!$AV$106</definedName>
    <definedName name="water1">#REF!</definedName>
    <definedName name="water2">#REF!</definedName>
    <definedName name="water3">#REF!</definedName>
    <definedName name="water4">#REF!</definedName>
    <definedName name="water5">#REF!</definedName>
    <definedName name="waterc">#REF!</definedName>
    <definedName name="WaySideShelter">#REF!</definedName>
    <definedName name="wb">'[51]10 ข้อมูลวัสดุ-ค่าดำเนิน'!$X$19</definedName>
    <definedName name="wbb">'[51]10 ข้อมูลวัสดุ-ค่าดำเนิน'!$X$19</definedName>
    <definedName name="we">#REF!</definedName>
    <definedName name="wee">#REF!</definedName>
    <definedName name="WEIGHT" localSheetId="5">#REF!</definedName>
    <definedName name="WEIGHT" localSheetId="2">#REF!</definedName>
    <definedName name="WEIGHT">#REF!</definedName>
    <definedName name="WGThick">[67]Form1!$M$163</definedName>
    <definedName name="wiremesh">#REF!</definedName>
    <definedName name="WT">#REF!</definedName>
    <definedName name="ww">'[49]10 ข้อมูลวัสดุ-ค่าดำเนิน'!$X$19</definedName>
    <definedName name="www">#REF!</definedName>
    <definedName name="x">#REF!</definedName>
    <definedName name="XIII">#REF!</definedName>
    <definedName name="xs">#REF!</definedName>
    <definedName name="xx">'[68]11 ข้อมูลงานCon'!$AB$30</definedName>
    <definedName name="xxx">#REF!</definedName>
    <definedName name="y">#REF!</definedName>
    <definedName name="yp">#REF!</definedName>
    <definedName name="ys">#REF!</definedName>
    <definedName name="yy">'[68]10 ข้อมูลวัสดุ-ค่าดำเนิน'!$X$15</definedName>
    <definedName name="Z">'[45]Cal Fto'!#REF!</definedName>
    <definedName name="ZincQ">[67]Form1!$N$163</definedName>
    <definedName name="ก">#N/A</definedName>
    <definedName name="กกกกก" localSheetId="5">#REF!</definedName>
    <definedName name="กกกกก" localSheetId="2">#REF!</definedName>
    <definedName name="กกกกก" localSheetId="1">#REF!</definedName>
    <definedName name="กกกกก">#REF!</definedName>
    <definedName name="กดเ">'[69]เชียงคาน จ.เลย'!#REF!</definedName>
    <definedName name="กรรม">#REF!</definedName>
    <definedName name="กรรมการ">#REF!</definedName>
    <definedName name="กรรมการ2">#REF!</definedName>
    <definedName name="กรวด">'[63]ราคาวัสดุ-ค่าแรง'!$F$67</definedName>
    <definedName name="กรวดหยาบ">#REF!</definedName>
    <definedName name="กรวดหยาบ1">#REF!</definedName>
    <definedName name="กรวดหยาบ2">#REF!</definedName>
    <definedName name="กรวดหยาบ3">#REF!</definedName>
    <definedName name="กรวดหยาบ4">#REF!</definedName>
    <definedName name="กราวน์" localSheetId="5">[23]boq!#REF!</definedName>
    <definedName name="กราวน์" localSheetId="2">[24]boq!#REF!</definedName>
    <definedName name="กราวน์">[24]boq!#REF!</definedName>
    <definedName name="กรุยทาง">[70]ข้อมูลขนส่ง!$F$2</definedName>
    <definedName name="กว้าง1">#REF!</definedName>
    <definedName name="กันต์">#REF!</definedName>
    <definedName name="ข">#N/A</definedName>
    <definedName name="ขนาดd11">#REF!</definedName>
    <definedName name="ขนาดdowel">#REF!</definedName>
    <definedName name="ขนาดบี1">#REF!</definedName>
    <definedName name="ขนาดบี11">#REF!</definedName>
    <definedName name="ขนาดป">#REF!</definedName>
    <definedName name="ขนาดป11">#REF!</definedName>
    <definedName name="ขนาดวี1">#REF!</definedName>
    <definedName name="ขนาดวี11">#REF!</definedName>
    <definedName name="ขนาดวี2">#REF!</definedName>
    <definedName name="ขนาดวี22">#REF!</definedName>
    <definedName name="ขนาดวี3">#REF!</definedName>
    <definedName name="ขนาดวี33">#REF!</definedName>
    <definedName name="ขนาดหลัง">#REF!</definedName>
    <definedName name="ขนาดหลัง11">#REF!</definedName>
    <definedName name="ขนาดเฮช1">#REF!</definedName>
    <definedName name="ขนาดเฮช11">#REF!</definedName>
    <definedName name="ขนาดเฮช2">#REF!</definedName>
    <definedName name="ขนาดเฮช22">#REF!</definedName>
    <definedName name="ขุด1">#REF!</definedName>
    <definedName name="ขุด2">#REF!</definedName>
    <definedName name="ขุด3">#REF!</definedName>
    <definedName name="ขุด4">#REF!</definedName>
    <definedName name="ขุดฝาย">#REF!</definedName>
    <definedName name="เข็ม1">#REF!</definedName>
    <definedName name="เข็ม2">#REF!</definedName>
    <definedName name="เข็ม3">#REF!</definedName>
    <definedName name="เข็ม4">#REF!</definedName>
    <definedName name="เข็มกลาง">[21]ปร.4สะพานL!#REF!</definedName>
    <definedName name="เข็มต่อตับ">#REF!</definedName>
    <definedName name="เข็มริม">[21]ปร.4สะพานL!#REF!</definedName>
    <definedName name="เข็มเอ็น1">#REF!</definedName>
    <definedName name="เข็มเอ็น2">#REF!</definedName>
    <definedName name="เข้า">#REF!</definedName>
    <definedName name="ค">#REF!</definedName>
    <definedName name="ค2">#REF!</definedName>
    <definedName name="คร." localSheetId="5">#REF!</definedName>
    <definedName name="คร." localSheetId="2">#REF!</definedName>
    <definedName name="คร." localSheetId="1">#REF!</definedName>
    <definedName name="คร.">#REF!</definedName>
    <definedName name="คอนกรีต">#REF!</definedName>
    <definedName name="คอนกรีต1">#REF!</definedName>
    <definedName name="คอนกรีต2">#REF!</definedName>
    <definedName name="คอนกรีต240สะพาน">[63]ค่างานต้นทุน!$H$118</definedName>
    <definedName name="คอนกรีต3">#REF!</definedName>
    <definedName name="คอนกรีต4">#REF!</definedName>
    <definedName name="คอนกรีตถนน">#REF!</definedName>
    <definedName name="คอนกรีตฝาย">#REF!</definedName>
    <definedName name="คอนกรีตสะพาน">#REF!</definedName>
    <definedName name="คอนกรีตหยาบ">#REF!</definedName>
    <definedName name="คอนกรีตหยาบ1">#REF!</definedName>
    <definedName name="คอนกรีตหยาบ2">#REF!</definedName>
    <definedName name="คอนกรีตหยาบ3">#REF!</definedName>
    <definedName name="คอนกรีตหยาบ4">#REF!</definedName>
    <definedName name="คอนกรีตหยาบฝาย">#REF!</definedName>
    <definedName name="ค่า">#N/A</definedName>
    <definedName name="ค่าขนส่งL100x100x6">#REF!</definedName>
    <definedName name="ค่าขนส่งL50x50x4">#REF!</definedName>
    <definedName name="ค่าขนส่งL50x50x6">#REF!</definedName>
    <definedName name="ค่าขนส่งSteelSleeve1\8">#REF!</definedName>
    <definedName name="ค่าขนส่งดิน">[71]สรุปค่าขนส่ง!$M$6</definedName>
    <definedName name="ค่าขนส่งทราย">[71]สรุปค่าขนส่ง!$M$7</definedName>
    <definedName name="ค่าขนส่งท่อและวัสดุอื่นๆ">[71]สรุปค่าขนส่ง!$M$13</definedName>
    <definedName name="ค่าขนส่งบริเวณสถานที่ก่อสร้าง_ตัน">[71]สรุปค่าขนส่ง!$M$18</definedName>
    <definedName name="ค่าขนส่งปูนผง">[71]สรุปค่าขนส่ง!$M$9</definedName>
    <definedName name="ค่าขนส่งยางมะตอย">[71]สรุปค่าขนส่ง!$M$10</definedName>
    <definedName name="ค่าขนส่งส่วนกลาง_ตัน">[71]สรุปค่าขนส่ง!$M$14</definedName>
    <definedName name="ค่าขนส่งหิน">[71]สรุปค่าขนส่ง!$M$8</definedName>
    <definedName name="ค่าขนส่งเหล็ก">[71]สรุปค่าขนส่ง!$M$11</definedName>
    <definedName name="ค่าขนส่งเหล็กแผ่น1\8x10">#REF!</definedName>
    <definedName name="ค่าขนส่งเหล็กแผ่น12x10">#REF!</definedName>
    <definedName name="ค่าขนส่งเหล็กแผ่น12x7.5">#REF!</definedName>
    <definedName name="ค่าขนส่งเหล็กแผ่น9x10">#REF!</definedName>
    <definedName name="ค่าขนส่งเหล็กแผ่น9x7.5">#REF!</definedName>
    <definedName name="ค่าเท">#REF!</definedName>
    <definedName name="ค่าผูก">[72]ค่างานต้นทุนถนน!#REF!</definedName>
    <definedName name="ค่าไม้แบบBox">#REF!</definedName>
    <definedName name="ค่าแรงคนงาน">[4]ได้งานตีเส้น!$H$48</definedName>
    <definedName name="ค่าแรงคอนกรีตสะพาน">'[63]ราคาวัสดุ-ค่าแรง'!$F$84</definedName>
    <definedName name="ค่าแรงงานดินขุด">[73]Sheet1!$F$3</definedName>
    <definedName name="ค่าแรงงานทาสี">[73]Sheet1!$F$7</definedName>
    <definedName name="ค่าแรงแบบ">[72]ค่างานต้นทุนถนน!#REF!</definedName>
    <definedName name="ค่าแรงแบบโครงสร้าง">'[63]ราคาวัสดุ-ค่าแรง'!$F$86</definedName>
    <definedName name="ค่าแรงไม้แบบ">[73]Sheet1!$F$29</definedName>
    <definedName name="ค่าแรงเหล็กเสริม">'[40]ราคาวัสดุ-ค่าแรง'!$D$50</definedName>
    <definedName name="ค่าลวด">#REF!</definedName>
    <definedName name="เครื่องกระเทาะ">[4]ได้งานตีเส้น!$H$40</definedName>
    <definedName name="โครงการ__อาคาร_พักแพทย์_พยาบาล_เภสัชกร_และ_ทันตแพทย์" localSheetId="5">#REF!</definedName>
    <definedName name="โครงการ__อาคาร_พักแพทย์_พยาบาล_เภสัชกร_และ_ทันตแพทย์" localSheetId="2">#REF!</definedName>
    <definedName name="โครงการ__อาคาร_พักแพทย์_พยาบาล_เภสัชกร_และ_ทันตแพทย์">#REF!</definedName>
    <definedName name="งวด10" localSheetId="2">#REF!</definedName>
    <definedName name="งวด10">#REF!</definedName>
    <definedName name="งวด11" localSheetId="2">#REF!</definedName>
    <definedName name="งวด11">#REF!</definedName>
    <definedName name="งวด12" localSheetId="2">#REF!</definedName>
    <definedName name="งวด12">#REF!</definedName>
    <definedName name="งวด13" localSheetId="2">#REF!</definedName>
    <definedName name="งวด13">#REF!</definedName>
    <definedName name="งวด14" localSheetId="2">#REF!</definedName>
    <definedName name="งวด14">#REF!</definedName>
    <definedName name="งวด15" localSheetId="2">#REF!</definedName>
    <definedName name="งวด15">#REF!</definedName>
    <definedName name="งวด16" localSheetId="2">#REF!</definedName>
    <definedName name="งวด16">#REF!</definedName>
    <definedName name="งวด17" localSheetId="2">#REF!</definedName>
    <definedName name="งวด17">#REF!</definedName>
    <definedName name="งวด18" localSheetId="2">#REF!</definedName>
    <definedName name="งวด18">#REF!</definedName>
    <definedName name="งวด19" localSheetId="2">#REF!</definedName>
    <definedName name="งวด19">#REF!</definedName>
    <definedName name="งวด2" localSheetId="2">#REF!</definedName>
    <definedName name="งวด2">#REF!</definedName>
    <definedName name="งวด20" localSheetId="2">#REF!</definedName>
    <definedName name="งวด20">#REF!</definedName>
    <definedName name="งวด21" localSheetId="2">#REF!</definedName>
    <definedName name="งวด21">#REF!</definedName>
    <definedName name="งวด22" localSheetId="2">#REF!</definedName>
    <definedName name="งวด22">#REF!</definedName>
    <definedName name="งวด23" localSheetId="2">#REF!</definedName>
    <definedName name="งวด23">#REF!</definedName>
    <definedName name="งวด24" localSheetId="2">#REF!</definedName>
    <definedName name="งวด24">#REF!</definedName>
    <definedName name="งวด25" localSheetId="2">#REF!</definedName>
    <definedName name="งวด25">#REF!</definedName>
    <definedName name="งวด26" localSheetId="2">#REF!</definedName>
    <definedName name="งวด26">#REF!</definedName>
    <definedName name="งวด27" localSheetId="2">#REF!</definedName>
    <definedName name="งวด27">#REF!</definedName>
    <definedName name="งวด28" localSheetId="2">#REF!</definedName>
    <definedName name="งวด28">#REF!</definedName>
    <definedName name="งวด29" localSheetId="2">#REF!</definedName>
    <definedName name="งวด29">#REF!</definedName>
    <definedName name="งวด3" localSheetId="2">#REF!</definedName>
    <definedName name="งวด3">#REF!</definedName>
    <definedName name="งวด30" localSheetId="2">[74]ภูมิทัศน์!#REF!</definedName>
    <definedName name="งวด30">[74]ภูมิทัศน์!#REF!</definedName>
    <definedName name="งวด31" localSheetId="2">[74]ภูมิทัศน์!#REF!</definedName>
    <definedName name="งวด31">[74]ภูมิทัศน์!#REF!</definedName>
    <definedName name="งวด32" localSheetId="2">[74]ภูมิทัศน์!#REF!</definedName>
    <definedName name="งวด32">[74]ภูมิทัศน์!#REF!</definedName>
    <definedName name="งวด33" localSheetId="2">[74]ภูมิทัศน์!#REF!</definedName>
    <definedName name="งวด33">[74]ภูมิทัศน์!#REF!</definedName>
    <definedName name="งวด34" localSheetId="2">[74]ภูมิทัศน์!#REF!</definedName>
    <definedName name="งวด34">[74]ภูมิทัศน์!#REF!</definedName>
    <definedName name="งวด35" localSheetId="2">[74]ภูมิทัศน์!#REF!</definedName>
    <definedName name="งวด35">[74]ภูมิทัศน์!#REF!</definedName>
    <definedName name="งวด36" localSheetId="2">[74]ภูมิทัศน์!#REF!</definedName>
    <definedName name="งวด36">[74]ภูมิทัศน์!#REF!</definedName>
    <definedName name="งวด37" localSheetId="2">[74]ภูมิทัศน์!#REF!</definedName>
    <definedName name="งวด37">[74]ภูมิทัศน์!#REF!</definedName>
    <definedName name="งวด38" localSheetId="2">#REF!</definedName>
    <definedName name="งวด38">#REF!</definedName>
    <definedName name="งวด39" localSheetId="2">#REF!</definedName>
    <definedName name="งวด39">#REF!</definedName>
    <definedName name="งวด4" localSheetId="2">#REF!</definedName>
    <definedName name="งวด4">#REF!</definedName>
    <definedName name="งวด40" localSheetId="2">#REF!</definedName>
    <definedName name="งวด40">#REF!</definedName>
    <definedName name="งวด41" localSheetId="2">#REF!</definedName>
    <definedName name="งวด41">#REF!</definedName>
    <definedName name="งวด42" localSheetId="2">#REF!</definedName>
    <definedName name="งวด42">#REF!</definedName>
    <definedName name="งวด43" localSheetId="2">#REF!</definedName>
    <definedName name="งวด43">#REF!</definedName>
    <definedName name="งวด44" localSheetId="2">#REF!</definedName>
    <definedName name="งวด44">#REF!</definedName>
    <definedName name="งวด45" localSheetId="2">#REF!</definedName>
    <definedName name="งวด45">#REF!</definedName>
    <definedName name="งวด46" localSheetId="2">#REF!</definedName>
    <definedName name="งวด46">#REF!</definedName>
    <definedName name="งวด47" localSheetId="2">#REF!</definedName>
    <definedName name="งวด47">#REF!</definedName>
    <definedName name="งวด48" localSheetId="2">#REF!</definedName>
    <definedName name="งวด48">#REF!</definedName>
    <definedName name="งวด49" localSheetId="2">#REF!</definedName>
    <definedName name="งวด49">#REF!</definedName>
    <definedName name="งวด5" localSheetId="2">#REF!</definedName>
    <definedName name="งวด5">#REF!</definedName>
    <definedName name="งวด50" localSheetId="2">#REF!</definedName>
    <definedName name="งวด50">#REF!</definedName>
    <definedName name="งวด51" localSheetId="2">#REF!</definedName>
    <definedName name="งวด51">#REF!</definedName>
    <definedName name="งวด6" localSheetId="2">#REF!</definedName>
    <definedName name="งวด6">#REF!</definedName>
    <definedName name="งวด7" localSheetId="2">#REF!</definedName>
    <definedName name="งวด7">#REF!</definedName>
    <definedName name="งวด8" localSheetId="2">#REF!</definedName>
    <definedName name="งวด8">#REF!</definedName>
    <definedName name="งวด9" localSheetId="2">#REF!</definedName>
    <definedName name="งวด9">#REF!</definedName>
    <definedName name="งวดงาน">[75]กิจกรรมแบ่งงวดงาน!$W$7:$Z$320</definedName>
    <definedName name="งวดงาน2">[76]กิจกรรมแบ่งงวดงาน!$W$7:$AA$237</definedName>
    <definedName name="งาน" localSheetId="5">[77]ภูมิทัศน์!#REF!</definedName>
    <definedName name="งาน" localSheetId="2">[77]ภูมิทัศน์!#REF!</definedName>
    <definedName name="งาน">[77]ภูมิทัศน์!#REF!</definedName>
    <definedName name="งานทั่วไป" localSheetId="5">[78]ภูมิทัศน์!#REF!</definedName>
    <definedName name="งานทั่วไป" localSheetId="2">[78]ภูมิทัศน์!#REF!</definedName>
    <definedName name="งานทั่วไป" localSheetId="1">[78]ภูมิทัศน์!#REF!</definedName>
    <definedName name="งานทั่วไป">[74]ภูมิทัศน์!#REF!</definedName>
    <definedName name="งานบัวเชิงผนัง" localSheetId="5">[78]ภูมิทัศน์!#REF!</definedName>
    <definedName name="งานบัวเชิงผนัง" localSheetId="2">[78]ภูมิทัศน์!#REF!</definedName>
    <definedName name="งานบัวเชิงผนัง" localSheetId="1">[78]ภูมิทัศน์!#REF!</definedName>
    <definedName name="งานบัวเชิงผนัง">[74]ภูมิทัศน์!#REF!</definedName>
    <definedName name="งานประตูหน้าต่าง" localSheetId="5">[78]ภูมิทัศน์!#REF!</definedName>
    <definedName name="งานประตูหน้าต่าง" localSheetId="2">[78]ภูมิทัศน์!#REF!</definedName>
    <definedName name="งานประตูหน้าต่าง" localSheetId="1">[78]ภูมิทัศน์!#REF!</definedName>
    <definedName name="งานประตูหน้าต่าง">[74]ภูมิทัศน์!#REF!</definedName>
    <definedName name="งานผนัง" localSheetId="5">[78]ภูมิทัศน์!#REF!</definedName>
    <definedName name="งานผนัง" localSheetId="2">[78]ภูมิทัศน์!#REF!</definedName>
    <definedName name="งานผนัง" localSheetId="1">[78]ภูมิทัศน์!#REF!</definedName>
    <definedName name="งานผนัง">[74]ภูมิทัศน์!#REF!</definedName>
    <definedName name="งานฝ้าเพดาน" localSheetId="5">[78]ภูมิทัศน์!#REF!</definedName>
    <definedName name="งานฝ้าเพดาน" localSheetId="2">[78]ภูมิทัศน์!#REF!</definedName>
    <definedName name="งานฝ้าเพดาน" localSheetId="1">[78]ภูมิทัศน์!#REF!</definedName>
    <definedName name="งานฝ้าเพดาน">[74]ภูมิทัศน์!#REF!</definedName>
    <definedName name="งานพื้น" localSheetId="5">[78]ภูมิทัศน์!#REF!</definedName>
    <definedName name="งานพื้น" localSheetId="2">[78]ภูมิทัศน์!#REF!</definedName>
    <definedName name="งานพื้น" localSheetId="1">[78]ภูมิทัศน์!#REF!</definedName>
    <definedName name="งานพื้น">[74]ภูมิทัศน์!#REF!</definedName>
    <definedName name="งานสุขภัณฑ์" localSheetId="5">[78]ภูมิทัศน์!#REF!</definedName>
    <definedName name="งานสุขภัณฑ์" localSheetId="2">[78]ภูมิทัศน์!#REF!</definedName>
    <definedName name="งานสุขภัณฑ์" localSheetId="1">[78]ภูมิทัศน์!#REF!</definedName>
    <definedName name="งานสุขภัณฑ์">[74]ภูมิทัศน์!#REF!</definedName>
    <definedName name="งานหลังคา" localSheetId="5">[78]ภูมิทัศน์!#REF!</definedName>
    <definedName name="งานหลังคา" localSheetId="2">[78]ภูมิทัศน์!#REF!</definedName>
    <definedName name="งานหลังคา" localSheetId="1">[78]ภูมิทัศน์!#REF!</definedName>
    <definedName name="งานหลังคา">[74]ภูมิทัศน์!#REF!</definedName>
    <definedName name="จัดสร้าง" localSheetId="5">#REF!</definedName>
    <definedName name="จัดสร้าง" localSheetId="2">#REF!</definedName>
    <definedName name="จัดสร้าง" localSheetId="1">#REF!</definedName>
    <definedName name="จัดสร้าง">#REF!</definedName>
    <definedName name="จำนวนd11">#REF!</definedName>
    <definedName name="จำนวนdowel">#REF!</definedName>
    <definedName name="จำนวนบี1">#REF!</definedName>
    <definedName name="จำนวนบี11">#REF!</definedName>
    <definedName name="จำนวนป">#REF!</definedName>
    <definedName name="จำนวนป11">#REF!</definedName>
    <definedName name="จำนวนวี1">#REF!</definedName>
    <definedName name="จำนวนวี11">#REF!</definedName>
    <definedName name="จำนวนวี2">#REF!</definedName>
    <definedName name="จำนวนวี22">#REF!</definedName>
    <definedName name="จำนวนวี3">#REF!</definedName>
    <definedName name="จำนวนวี33">#REF!</definedName>
    <definedName name="จำนวนหลัง">#REF!</definedName>
    <definedName name="จำนวนหลัง11">#REF!</definedName>
    <definedName name="จำนวนเฮช1">#REF!</definedName>
    <definedName name="จำนวนเฮช11">#REF!</definedName>
    <definedName name="จำนวนเฮช2">#REF!</definedName>
    <definedName name="จำนวนเฮช22">#REF!</definedName>
    <definedName name="ใช่" localSheetId="5">#REF!</definedName>
    <definedName name="ใช่" localSheetId="2">#REF!</definedName>
    <definedName name="ใช่" localSheetId="1">#REF!</definedName>
    <definedName name="ใช่">#REF!</definedName>
    <definedName name="ดเ">#REF!</definedName>
    <definedName name="ดด" localSheetId="5">#REF!</definedName>
    <definedName name="ดด" localSheetId="2">#REF!</definedName>
    <definedName name="ดด" localSheetId="1">#REF!</definedName>
    <definedName name="ดด">#REF!</definedName>
    <definedName name="ดำเ">#REF!</definedName>
    <definedName name="ดินตัด">'[79]ดินตัด-ถม'!#REF!</definedName>
    <definedName name="ดินถม">#REF!</definedName>
    <definedName name="ดินถม1">#REF!</definedName>
    <definedName name="ดินถม2">#REF!</definedName>
    <definedName name="ดินถมขุดลอก">#REF!</definedName>
    <definedName name="ดินถมขุดลอก1">#REF!</definedName>
    <definedName name="ต1">[80]ค่างานต้นทุน!$H$265</definedName>
    <definedName name="ต1_ต46">#REF!</definedName>
    <definedName name="ต47_ต48">#REF!</definedName>
    <definedName name="ต49">#REF!</definedName>
    <definedName name="ต50">#REF!</definedName>
    <definedName name="ต51">#REF!</definedName>
    <definedName name="ต52">#REF!</definedName>
    <definedName name="ต550">[81]ค่างานต้นทุน!#REF!</definedName>
    <definedName name="ต62">[80]ค่างานต้นทุน!$H$267</definedName>
    <definedName name="ต63">[80]ค่างานต้นทุน!$H$269</definedName>
    <definedName name="ต64">[80]ค่างานต้นทุน!$H$271</definedName>
    <definedName name="ต65">[80]ค่างานต้นทุน!$H$273</definedName>
    <definedName name="ต69">[80]ค่างานต้นทุน!$H$275</definedName>
    <definedName name="ต71">[80]ค่างานต้นทุน!$H$277</definedName>
    <definedName name="ต74">[80]ค่างานต้นทุน!$H$279</definedName>
    <definedName name="ต75">[80]ค่างานต้นทุน!$H$281</definedName>
    <definedName name="ต76">[80]ค่างานต้นทุน!$H$283</definedName>
    <definedName name="ต77">[80]ค่างานต้นทุน!$H$285</definedName>
    <definedName name="ต78">[80]ค่างานต้นทุน!$H$287</definedName>
    <definedName name="ต้นทุนแบบ">#REF!</definedName>
    <definedName name="ตอม่อ11_10_20">[21]ปร4สะพาน11PC!$I$75</definedName>
    <definedName name="ตอม่อ11_20_20">[21]ปร4สะพาน11PC!$I$100</definedName>
    <definedName name="ตอม่อ9_10_10">[21]ปร4สะพาน9PC!$I$50</definedName>
    <definedName name="ตอม่อริม11">[21]ปร4สะพาน11PC!$I$25</definedName>
    <definedName name="ตอม่อริม9">[21]ปร4สะพาน9PC!$I$25</definedName>
    <definedName name="ตับกลาง">#REF!</definedName>
    <definedName name="ตับริม">#REF!</definedName>
    <definedName name="ตาราง" localSheetId="2">#REF!</definedName>
    <definedName name="ตาราง">#REF!</definedName>
    <definedName name="ตาราง10" localSheetId="2">#REF!</definedName>
    <definedName name="ตาราง10">#REF!</definedName>
    <definedName name="ตาราง11" localSheetId="2">#REF!</definedName>
    <definedName name="ตาราง11">#REF!</definedName>
    <definedName name="ตาราง12" localSheetId="2">#REF!</definedName>
    <definedName name="ตาราง12">#REF!</definedName>
    <definedName name="ตาราง13" localSheetId="2">#REF!</definedName>
    <definedName name="ตาราง13">#REF!</definedName>
    <definedName name="ตาราง14" localSheetId="2">#REF!</definedName>
    <definedName name="ตาราง14">#REF!</definedName>
    <definedName name="ตาราง15" localSheetId="2">#REF!</definedName>
    <definedName name="ตาราง15">#REF!</definedName>
    <definedName name="ตาราง16" localSheetId="2">#REF!</definedName>
    <definedName name="ตาราง16">#REF!</definedName>
    <definedName name="ตาราง17" localSheetId="2">#REF!</definedName>
    <definedName name="ตาราง17">#REF!</definedName>
    <definedName name="ตาราง2" localSheetId="2">#REF!</definedName>
    <definedName name="ตาราง2">#REF!</definedName>
    <definedName name="ตาราง3" localSheetId="2">#REF!</definedName>
    <definedName name="ตาราง3">#REF!</definedName>
    <definedName name="ตาราง4" localSheetId="2">#REF!</definedName>
    <definedName name="ตาราง4">#REF!</definedName>
    <definedName name="ตาราง5" localSheetId="2">#REF!</definedName>
    <definedName name="ตาราง5">#REF!</definedName>
    <definedName name="ตาราง6" localSheetId="2">#REF!</definedName>
    <definedName name="ตาราง6">#REF!</definedName>
    <definedName name="ตาราง7" localSheetId="2">#REF!</definedName>
    <definedName name="ตาราง7">#REF!</definedName>
    <definedName name="ตาราง8" localSheetId="2">#REF!</definedName>
    <definedName name="ตาราง8">#REF!</definedName>
    <definedName name="ตาราง9" localSheetId="2">#REF!</definedName>
    <definedName name="ตาราง9">#REF!</definedName>
    <definedName name="ตารางขนส่ง">[82]ค่าขนส่ง!$C$121:$O$320</definedName>
    <definedName name="ติดตั้งป้ายจราจร">[4]ได้งานตีเส้น!$H$46</definedName>
    <definedName name="ถม1">#REF!</definedName>
    <definedName name="ถม2">#REF!</definedName>
    <definedName name="ถม3">#REF!</definedName>
    <definedName name="ถม4">#REF!</definedName>
    <definedName name="ถมฝาย">#REF!</definedName>
    <definedName name="ทดสอบ">"Option Button 4,Option Button 3,Option Button 2"</definedName>
    <definedName name="ทรายถม">#REF!</definedName>
    <definedName name="ทรายผสม">#REF!</definedName>
    <definedName name="ทรายหยาบ">#REF!</definedName>
    <definedName name="ทรายหยาบ1">#REF!</definedName>
    <definedName name="ทรายหยาบ2">#REF!</definedName>
    <definedName name="ทรายหยาบ3">#REF!</definedName>
    <definedName name="ทรายหยาบ4">#REF!</definedName>
    <definedName name="ทรายหยาบถนน">#REF!</definedName>
    <definedName name="ท่อ">#REF!</definedName>
    <definedName name="ท่อ12">#REF!</definedName>
    <definedName name="ท่อ25">#REF!</definedName>
    <definedName name="ทาง">#REF!</definedName>
    <definedName name="น">#REF!</definedName>
    <definedName name="น_1">#REF!</definedName>
    <definedName name="น_2">#REF!</definedName>
    <definedName name="น_3">#REF!</definedName>
    <definedName name="น_4">#REF!</definedName>
    <definedName name="น_5">#REF!</definedName>
    <definedName name="น1">#REF!</definedName>
    <definedName name="น2">#REF!</definedName>
    <definedName name="น3">#REF!</definedName>
    <definedName name="น4">#REF!</definedName>
    <definedName name="น5">#REF!</definedName>
    <definedName name="บ_ต">#REF!</definedName>
    <definedName name="บ1">#REF!</definedName>
    <definedName name="บ2">#REF!</definedName>
    <definedName name="บ3_บ36">#REF!</definedName>
    <definedName name="บบบ" localSheetId="5">[78]ภูมิทัศน์!#REF!</definedName>
    <definedName name="บบบ" localSheetId="2">[78]ภูมิทัศน์!#REF!</definedName>
    <definedName name="บบบ">[74]ภูมิทัศน์!#REF!</definedName>
    <definedName name="บันไดลิง1">#REF!</definedName>
    <definedName name="บันไดลิง2">#REF!</definedName>
    <definedName name="บันไดลิง3">#REF!</definedName>
    <definedName name="บันไดลิง4">#REF!</definedName>
    <definedName name="ใบ" localSheetId="4" hidden="1">{"'SUMMATION'!$B$2:$I$2"}</definedName>
    <definedName name="ใบ" hidden="1">{"'SUMMATION'!$B$2:$I$2"}</definedName>
    <definedName name="ป">#REF!</definedName>
    <definedName name="ป.">#REF!</definedName>
    <definedName name="ป.ใน">#REF!</definedName>
    <definedName name="ป6" localSheetId="5">#REF!</definedName>
    <definedName name="ป6" localSheetId="2">#REF!</definedName>
    <definedName name="ป6">#REF!</definedName>
    <definedName name="ปก">'[83]หน้า ปมก'!$K$848</definedName>
    <definedName name="ปก32" localSheetId="4" hidden="1">{"'SUMMATION'!$B$2:$I$2"}</definedName>
    <definedName name="ปก32" hidden="1">{"'SUMMATION'!$B$2:$I$2"}</definedName>
    <definedName name="ปน2">#REF!</definedName>
    <definedName name="ปร.4" localSheetId="5">#REF!</definedName>
    <definedName name="ปร.4" localSheetId="2">#REF!</definedName>
    <definedName name="ปร.4">#REF!</definedName>
    <definedName name="ปร.5.1">#REF!</definedName>
    <definedName name="ปร6">#REF!</definedName>
    <definedName name="ป้อมยาม" localSheetId="5">#REF!</definedName>
    <definedName name="ป้อมยาม" localSheetId="2">#REF!</definedName>
    <definedName name="ป้อมยาม">#REF!</definedName>
    <definedName name="ป้ายใหม่">[81]ค่างานต้นทุน!#REF!</definedName>
    <definedName name="ปีก1">#REF!</definedName>
    <definedName name="ปีก2">#REF!</definedName>
    <definedName name="ปูนยาแนว">#REF!</definedName>
    <definedName name="ผนัง1">#REF!</definedName>
    <definedName name="ผนัง12">#REF!</definedName>
    <definedName name="ผลงานแต่ละสัปดาห์">[84]ส่วนใส่ปริมาณงาน!$G$3:$CX$31</definedName>
    <definedName name="ผลงานสะสม">[84]ส่วนคำนวณ1!$G$41:$CX$68</definedName>
    <definedName name="ผูกเหล็ก">#REF!</definedName>
    <definedName name="แผงปิดตอม่อ">[21]ปร4สะพาน11PC!$I$175</definedName>
    <definedName name="พ้ะพั้">#REF!</definedName>
    <definedName name="พัมนาเมืองอัมพวา">#REF!</definedName>
    <definedName name="พื้น1">#REF!</definedName>
    <definedName name="พื้น10ม.">#REF!</definedName>
    <definedName name="พื้น12">#REF!</definedName>
    <definedName name="พื้น12ม.">#REF!</definedName>
    <definedName name="พื้น5ม.">#REF!</definedName>
    <definedName name="พื้น6ม.">#REF!</definedName>
    <definedName name="พื้น7ม.">#REF!</definedName>
    <definedName name="พื้น8ม.">#REF!</definedName>
    <definedName name="พื้น9ม.">#REF!</definedName>
    <definedName name="พื้นที่widening">#REF!</definedName>
    <definedName name="พื้นสะพาน11_10">[21]ปร4สะพาน11PC!$I$125</definedName>
    <definedName name="พื้นสะพาน11_20">[21]ปร4สะพาน11PC!$I$150</definedName>
    <definedName name="พื้นสะพาน9">[21]ปร4สะพาน9PC!$I$75</definedName>
    <definedName name="พื้นสะพาน9_10">[21]ปร4สะพาน9PC!$I$75</definedName>
    <definedName name="ฟา">#REF!</definedName>
    <definedName name="ฟๅ">#REF!</definedName>
    <definedName name="ภาพและเสียง" localSheetId="5">[23]boq!#REF!</definedName>
    <definedName name="ภาพและเสียง" localSheetId="2">[24]boq!#REF!</definedName>
    <definedName name="ภาพและเสียง">[24]boq!#REF!</definedName>
    <definedName name="ภูมิอากาศ">[70]ข้อมูลขนส่ง!$B$2</definedName>
    <definedName name="มอนต่า">#REF!</definedName>
    <definedName name="มาโคร72">[85]!มาโคร72</definedName>
    <definedName name="เม">'[69]เชียงคาน จ.เลย'!#REF!</definedName>
    <definedName name="ไม่">#REF!</definedName>
    <definedName name="ไม้ค้ำ6">'[40]ราคาวัสดุ-ค่าแรง'!$D$36</definedName>
    <definedName name="ไม้แบบ">'[63]ราคาวัสดุ-ค่าแรง'!$F$27</definedName>
    <definedName name="ไม้แบบ1">#REF!</definedName>
    <definedName name="ไม้แบบ2">#REF!</definedName>
    <definedName name="ไม้แบบ3">#REF!</definedName>
    <definedName name="ไม้แบบ4">#REF!</definedName>
    <definedName name="ไม้แบบฝาย">#REF!</definedName>
    <definedName name="ยท2544">#REF!</definedName>
    <definedName name="ยนแ" localSheetId="5">[86]ภูมิทัศน์!#REF!</definedName>
    <definedName name="ยนแ" localSheetId="2">[86]ภูมิทัศน์!#REF!</definedName>
    <definedName name="ยนแ">[86]ภูมิทัศน์!#REF!</definedName>
    <definedName name="ยาว1">#REF!</definedName>
    <definedName name="ยาว12">#REF!</definedName>
    <definedName name="ใยสังเคราะ_1">#REF!</definedName>
    <definedName name="ใยสังเคราะ_2">#REF!</definedName>
    <definedName name="ใยสังเคราะ1">#REF!</definedName>
    <definedName name="ใยสังเคราะ2">#REF!</definedName>
    <definedName name="ใยสังเคราะห์">#REF!</definedName>
    <definedName name="ใยสังเคราะห์_3">#REF!</definedName>
    <definedName name="ใยสังเคราะห์3">#REF!</definedName>
    <definedName name="ใยสังเคราะห์4">#REF!</definedName>
    <definedName name="ใยสังเคราะห์ฝาย">#REF!</definedName>
    <definedName name="รถตีเส้น">[4]ได้งานตีเส้น!$H$28</definedName>
    <definedName name="รถบริการ">[4]ได้งานตีเส้น!$H$34</definedName>
    <definedName name="รร" localSheetId="5">#REF!</definedName>
    <definedName name="รร" localSheetId="2">#REF!</definedName>
    <definedName name="รร" localSheetId="1">#REF!</definedName>
    <definedName name="รร">#REF!</definedName>
    <definedName name="รวม1">#REF!</definedName>
    <definedName name="รวม1.1.1">'[69]เชียงคาน จ.เลย'!#REF!</definedName>
    <definedName name="รวม1.1.3">'[69]เชียงคาน จ.เลย'!#REF!</definedName>
    <definedName name="รวม1.1.4">'[69]เชียงคาน จ.เลย'!#REF!</definedName>
    <definedName name="รวม1.1.5">'[69]เชียงคาน จ.เลย'!#REF!</definedName>
    <definedName name="รวม1.1.6">'[69]เชียงคาน จ.เลย'!#REF!</definedName>
    <definedName name="รวม1.1.7">'[69]เชียงคาน จ.เลย'!#REF!</definedName>
    <definedName name="รวม1.1.8">'[69]เชียงคาน จ.เลย'!#REF!</definedName>
    <definedName name="รวม1.1.9">'[69]เชียงคาน จ.เลย'!#REF!</definedName>
    <definedName name="รวม2.1">#REF!</definedName>
    <definedName name="รวม2.1.1">#REF!</definedName>
    <definedName name="รวม2.1.2">#REF!</definedName>
    <definedName name="รวม2.1.3">#REF!</definedName>
    <definedName name="รวม2.1.4">#REF!</definedName>
    <definedName name="รวม2.1.5">#REF!</definedName>
    <definedName name="รวม2.2">#REF!</definedName>
    <definedName name="รวม2.2.1">#REF!</definedName>
    <definedName name="รวม2.2.2">#REF!</definedName>
    <definedName name="รวม2.2.3">#REF!</definedName>
    <definedName name="รวม2.2.4">#REF!</definedName>
    <definedName name="รวม2.2.5">#REF!</definedName>
    <definedName name="รวม2.3">#REF!</definedName>
    <definedName name="รวม2.3.1">#REF!</definedName>
    <definedName name="รวม2.3.2">#REF!</definedName>
    <definedName name="รวม2.3.3">#REF!</definedName>
    <definedName name="รวม2.3.4">#REF!</definedName>
    <definedName name="รวม2.3.5">#REF!</definedName>
    <definedName name="รวม4">#REF!</definedName>
    <definedName name="รวมเงิน">[84]ส่วนใส่ปริมาณงาน!$E$32</definedName>
    <definedName name="รวมดำเนินการเอง">#REF!</definedName>
    <definedName name="รวมต้นทุน" localSheetId="5">#REF!</definedName>
    <definedName name="รวมต้นทุน" localSheetId="2">#REF!</definedName>
    <definedName name="รวมต้นทุน">#REF!</definedName>
    <definedName name="รวมถนน">#REF!</definedName>
    <definedName name="รวมศาลา">#REF!</definedName>
    <definedName name="รองพื้น1">#REF!</definedName>
    <definedName name="รองพื้น2">#REF!</definedName>
    <definedName name="รองพื้น3">#REF!</definedName>
    <definedName name="รองพื้น4">#REF!</definedName>
    <definedName name="รองพื้นฝาย">#REF!</definedName>
    <definedName name="รอยต่อตามยาว">#REF!</definedName>
    <definedName name="รอยต่อหดตัว">#REF!</definedName>
    <definedName name="ระยะดินตัด">#REF!</definedName>
    <definedName name="ระยะดินถม">#REF!</definedName>
    <definedName name="ระยะทรายถม">#REF!</definedName>
    <definedName name="ระยะทรายหยาบ">#REF!</definedName>
    <definedName name="ระยะทาง">[80]ปร.4!$C$6</definedName>
    <definedName name="ระยะทางขนส่งปูนซีเมนต์">#REF!</definedName>
    <definedName name="ระยะปูนต์">#REF!</definedName>
    <definedName name="ระยะลูกรัง">#REF!</definedName>
    <definedName name="ระยะวัสดุคัดเลือก">#REF!</definedName>
    <definedName name="ระยะหิน12">#REF!</definedName>
    <definedName name="ระยะหินคลุก">#REF!</definedName>
    <definedName name="ระยะหินผสม">#REF!</definedName>
    <definedName name="ระยะเหล็กเส้น">#REF!</definedName>
    <definedName name="ระยะแอสฟัลท์">#REF!</definedName>
    <definedName name="ราคากลางสว่างแดนดิน" localSheetId="5">#REF!</definedName>
    <definedName name="ราคากลางสว่างแดนดิน" localSheetId="2">#REF!</definedName>
    <definedName name="ราคากลางสว่างแดนดิน" localSheetId="1">#REF!</definedName>
    <definedName name="ราคากลางสว่างแดนดิน">#REF!</definedName>
    <definedName name="ราคาดินตัด">#REF!</definedName>
    <definedName name="ราคาดินถม">#REF!</definedName>
    <definedName name="ราคาตะปู">[73]Sheet1!$C$28</definedName>
    <definedName name="ราคาทรายถม">#REF!</definedName>
    <definedName name="ราคาทรายหยาบ">#REF!</definedName>
    <definedName name="ราคาน็อตGRยาว">[73]Sheet1!$D$89</definedName>
    <definedName name="ราคาน็อตGRสั้น">[73]Sheet1!$D$88</definedName>
    <definedName name="ราคาน็อตตัวละ">[73]Sheet1!$C$51</definedName>
    <definedName name="ราคาปูนต์">#REF!</definedName>
    <definedName name="ราคาแผ่นGuardRailต่อเมตร">[73]Sheet1!$F$85</definedName>
    <definedName name="ราคาแผ่นปลายGuardRail">[73]Sheet1!$D$87</definedName>
    <definedName name="ราคาไม้เนื้อแข็ง">[73]Sheet1!$C$61</definedName>
    <definedName name="ราคาไม้แบบต้นทุน">[73]Sheet1!$C$29</definedName>
    <definedName name="ราคาลูกรัง">#REF!</definedName>
    <definedName name="ราคาวัสดุคัดเลือก">#REF!</definedName>
    <definedName name="ราคาสีเทอร์โม">[73]Sheet1!$E$95</definedName>
    <definedName name="ราคาสีน้ำมัน">[73]Sheet1!$C$55</definedName>
    <definedName name="ราคาสีสะท้อนแสง">[73]Sheet1!$C$54</definedName>
    <definedName name="ราคาเสาGuardRail">[73]Sheet1!$D$86</definedName>
    <definedName name="ราคาหิน12">#REF!</definedName>
    <definedName name="ราคาหินคลุก">#REF!</definedName>
    <definedName name="ราคาหินผสม">#REF!</definedName>
    <definedName name="ราคาเหล็กเส้น">#REF!</definedName>
    <definedName name="ราคาแอสฟัลท์">#REF!</definedName>
    <definedName name="รางฝาเหล็ก" localSheetId="5">#REF!</definedName>
    <definedName name="รางฝาเหล็ก" localSheetId="2">#REF!</definedName>
    <definedName name="รางฝาเหล็ก">#REF!</definedName>
    <definedName name="รายการแก้ไข">#REF!</definedName>
    <definedName name="รายการงวด" localSheetId="2">#REF!</definedName>
    <definedName name="รายการงวด">#REF!</definedName>
    <definedName name="รายการงวด2" localSheetId="2">#REF!</definedName>
    <definedName name="รายการงวด2">#REF!</definedName>
    <definedName name="รายละเอียดการคำนวณค่างานต้นทุน">#REF!</definedName>
    <definedName name="รายละเอียดงาน">#REF!</definedName>
    <definedName name="ราวกันตก1">#REF!</definedName>
    <definedName name="ราวกันตก2">#REF!</definedName>
    <definedName name="ราวกันตก3">#REF!</definedName>
    <definedName name="ราวกันตก4">#REF!</definedName>
    <definedName name="ราวกันตก5">#REF!</definedName>
    <definedName name="รีรีร">[87]ภูมิทัศน์!#REF!</definedName>
    <definedName name="ลบ.ม.">#REF!</definedName>
    <definedName name="ลวด">'[63]ราคาวัสดุ-ค่าแรง'!$F$26</definedName>
    <definedName name="ลอก1">#REF!</definedName>
    <definedName name="ลอก2">#REF!</definedName>
    <definedName name="ลูกรัง1">#REF!</definedName>
    <definedName name="ลูกรัง2">#REF!</definedName>
    <definedName name="ลูกรัง3">#REF!</definedName>
    <definedName name="ลูกรัง4">#REF!</definedName>
    <definedName name="ลูกรังฝาย">#REF!</definedName>
    <definedName name="วววววววว" localSheetId="5">#REF!</definedName>
    <definedName name="วววววววว" localSheetId="2">#REF!</definedName>
    <definedName name="วววววววว" localSheetId="1">#REF!</definedName>
    <definedName name="วววววววว">#REF!</definedName>
    <definedName name="ววววววววว" localSheetId="5">#REF!</definedName>
    <definedName name="ววววววววว" localSheetId="2">#REF!</definedName>
    <definedName name="ววววววววว" localSheetId="1">#REF!</definedName>
    <definedName name="ววววววววว">#REF!</definedName>
    <definedName name="ศาลปกครอง" localSheetId="5">#REF!</definedName>
    <definedName name="ศาลปกครอง" localSheetId="2">#REF!</definedName>
    <definedName name="ศาลปกครอง" localSheetId="1">#REF!</definedName>
    <definedName name="ศาลปกครอง">#REF!</definedName>
    <definedName name="ส">#REF!</definedName>
    <definedName name="ส1">#REF!</definedName>
    <definedName name="ส2">#REF!</definedName>
    <definedName name="ส3">#REF!</definedName>
    <definedName name="ส4">#REF!</definedName>
    <definedName name="สรุปboxR">#REF!</definedName>
    <definedName name="สรุปงานอาคาร">#REF!</definedName>
    <definedName name="สรุปถนนL">#REF!</definedName>
    <definedName name="สรุปถนนR">#REF!</definedName>
    <definedName name="สรุปสะพานL">[21]สรุปสะพานL!$D$14</definedName>
    <definedName name="สรุปสะพานR">[21]สรุปสะพานR!$D$14</definedName>
    <definedName name="สว่าง" localSheetId="5">#REF!</definedName>
    <definedName name="สว่าง" localSheetId="2">#REF!</definedName>
    <definedName name="สว่าง" localSheetId="1">#REF!</definedName>
    <definedName name="สว่าง">#REF!</definedName>
    <definedName name="สะพาน">#REF!</definedName>
    <definedName name="สะพาน1L">[21]ปร.4สะพานL!#REF!</definedName>
    <definedName name="สะพาน2">#REF!</definedName>
    <definedName name="สะพาน2L">[21]ปร.4สะพานL!#REF!</definedName>
    <definedName name="สะพาน3L">[21]ปร.4สะพานL!#REF!</definedName>
    <definedName name="สะพาน4L">[21]ปร.4สะพานL!#REF!</definedName>
    <definedName name="สะพาน5L">[21]ปร.4สะพานL!#REF!</definedName>
    <definedName name="สะพาน5R">#REF!</definedName>
    <definedName name="สะพานท่าอู่">#REF!</definedName>
    <definedName name="สังเคราะห์3">#REF!</definedName>
    <definedName name="สัปดาห์">[84]ส่วนคำนวณ1!$A$28:$E$31</definedName>
    <definedName name="สีสะพาน">#REF!</definedName>
    <definedName name="สูง1">#REF!</definedName>
    <definedName name="สูงเฮช1">#REF!</definedName>
    <definedName name="สูงเฮช12">#REF!</definedName>
    <definedName name="เสาเข็มที่เหลือ">#REF!</definedName>
    <definedName name="เสาเข็มยาว">#REF!</definedName>
    <definedName name="เสาธง" localSheetId="5">#REF!</definedName>
    <definedName name="เสาธง" localSheetId="2">#REF!</definedName>
    <definedName name="เสาธง">#REF!</definedName>
    <definedName name="แสง" localSheetId="5">[23]boq!#REF!</definedName>
    <definedName name="แสง" localSheetId="2">[24]boq!#REF!</definedName>
    <definedName name="แสง">[24]boq!#REF!</definedName>
    <definedName name="แสงสว่างห้องประชุม" localSheetId="5">[23]boq!#REF!</definedName>
    <definedName name="แสงสว่างห้องประชุม" localSheetId="2">[24]boq!#REF!</definedName>
    <definedName name="แสงสว่างห้องประชุม">[24]boq!#REF!</definedName>
    <definedName name="หญ้า1">#REF!</definedName>
    <definedName name="หญ้า2">#REF!</definedName>
    <definedName name="หญ้า3">#REF!</definedName>
    <definedName name="หญ้า4">#REF!</definedName>
    <definedName name="หญ้าฝาย">#REF!</definedName>
    <definedName name="หยาบ">#REF!</definedName>
    <definedName name="หัวกระเทาะ">[4]ได้งานตีเส้น!$H$44</definedName>
    <definedName name="หิน2">#REF!</definedName>
    <definedName name="หิน2_1">#REF!</definedName>
    <definedName name="หิน2_2">#REF!</definedName>
    <definedName name="หิน2_2_2">#REF!</definedName>
    <definedName name="หิน2_3">#REF!</definedName>
    <definedName name="หิน2_4">#REF!</definedName>
    <definedName name="หิน2_ตั้ง">#REF!</definedName>
    <definedName name="หิน2_ปีก">#REF!</definedName>
    <definedName name="หิน2๘3">#REF!</definedName>
    <definedName name="หิน2๘4">#REF!</definedName>
    <definedName name="หิน3">#REF!</definedName>
    <definedName name="หิน3_1">#REF!</definedName>
    <definedName name="หิน3_2">#REF!</definedName>
    <definedName name="หิน3_3">#REF!</definedName>
    <definedName name="หิน3_4">#REF!</definedName>
    <definedName name="หิน3๘3">#REF!</definedName>
    <definedName name="หินsingle">#REF!</definedName>
    <definedName name="หินก่อ1">#REF!</definedName>
    <definedName name="หินก่อ2">#REF!</definedName>
    <definedName name="หินก่อ3">#REF!</definedName>
    <definedName name="หินก่อ4">#REF!</definedName>
    <definedName name="หินคลุก">#REF!</definedName>
    <definedName name="หินผสม">#REF!</definedName>
    <definedName name="หินย่อย">#REF!</definedName>
    <definedName name="หินเรียง1">#REF!</definedName>
    <definedName name="หินเรียง2">#REF!</definedName>
    <definedName name="หินเรียง3">#REF!</definedName>
    <definedName name="หินเรียง4">#REF!</definedName>
    <definedName name="หินเรียงฝาย">#REF!</definedName>
    <definedName name="หินใหญ่">#REF!</definedName>
    <definedName name="หินแอสฟัลท์">#REF!</definedName>
    <definedName name="เหล็ก">#REF!</definedName>
    <definedName name="เหล็กเสริม1">#REF!</definedName>
    <definedName name="เหล็กเสริม2">#REF!</definedName>
    <definedName name="เหล็กเสริม3">#REF!</definedName>
    <definedName name="เหล็กเสริม4">#REF!</definedName>
    <definedName name="เหล็กเสริมฝาย">#REF!</definedName>
    <definedName name="แหล่งปูน">#REF!</definedName>
    <definedName name="ออก">#REF!</definedName>
    <definedName name="อาคารรับน้ำ">#REF!</definedName>
    <definedName name="า96">#REF!</definedName>
  </definedNames>
  <calcPr calcId="191029"/>
</workbook>
</file>

<file path=xl/calcChain.xml><?xml version="1.0" encoding="utf-8"?>
<calcChain xmlns="http://schemas.openxmlformats.org/spreadsheetml/2006/main">
  <c r="W11" i="40" l="1"/>
  <c r="H617" i="49" l="1"/>
  <c r="H618" i="49"/>
  <c r="H619" i="49"/>
  <c r="H620" i="49"/>
  <c r="H621" i="49"/>
  <c r="H622" i="49"/>
  <c r="H616" i="49"/>
  <c r="H608" i="49"/>
  <c r="F608" i="49"/>
  <c r="H607" i="49"/>
  <c r="F607" i="49"/>
  <c r="H598" i="49"/>
  <c r="F598" i="49"/>
  <c r="I598" i="49" s="1"/>
  <c r="H597" i="49"/>
  <c r="F597" i="49"/>
  <c r="I597" i="49" s="1"/>
  <c r="H578" i="49"/>
  <c r="F578" i="49"/>
  <c r="H577" i="49"/>
  <c r="F577" i="49"/>
  <c r="I576" i="49"/>
  <c r="H568" i="49"/>
  <c r="F568" i="49"/>
  <c r="H567" i="49"/>
  <c r="F567" i="49"/>
  <c r="H558" i="49"/>
  <c r="F558" i="49"/>
  <c r="H557" i="49"/>
  <c r="F557" i="49"/>
  <c r="I556" i="49"/>
  <c r="H538" i="49"/>
  <c r="F538" i="49"/>
  <c r="H537" i="49"/>
  <c r="F537" i="49"/>
  <c r="I536" i="49"/>
  <c r="H528" i="49"/>
  <c r="F528" i="49"/>
  <c r="H527" i="49"/>
  <c r="F527" i="49"/>
  <c r="H518" i="49"/>
  <c r="F518" i="49"/>
  <c r="H517" i="49"/>
  <c r="F517" i="49"/>
  <c r="H508" i="49"/>
  <c r="F508" i="49"/>
  <c r="H507" i="49"/>
  <c r="F507" i="49"/>
  <c r="H497" i="49"/>
  <c r="H498" i="49"/>
  <c r="F497" i="49"/>
  <c r="F498" i="49"/>
  <c r="H488" i="49"/>
  <c r="F488" i="49"/>
  <c r="H487" i="49"/>
  <c r="F487" i="49"/>
  <c r="H478" i="49"/>
  <c r="F478" i="49"/>
  <c r="H477" i="49"/>
  <c r="F477" i="49"/>
  <c r="H467" i="49"/>
  <c r="H468" i="49"/>
  <c r="F467" i="49"/>
  <c r="F468" i="49"/>
  <c r="F457" i="49"/>
  <c r="F458" i="49"/>
  <c r="H457" i="49"/>
  <c r="H458" i="49"/>
  <c r="H447" i="49"/>
  <c r="H448" i="49"/>
  <c r="F447" i="49"/>
  <c r="F448" i="49"/>
  <c r="H438" i="49"/>
  <c r="F438" i="49"/>
  <c r="H437" i="49"/>
  <c r="F437" i="49"/>
  <c r="H427" i="49"/>
  <c r="H428" i="49"/>
  <c r="F427" i="49"/>
  <c r="F428" i="49"/>
  <c r="H418" i="49"/>
  <c r="F418" i="49"/>
  <c r="H417" i="49"/>
  <c r="F417" i="49"/>
  <c r="H408" i="49"/>
  <c r="F408" i="49"/>
  <c r="H407" i="49"/>
  <c r="F407" i="49"/>
  <c r="H397" i="49"/>
  <c r="H398" i="49"/>
  <c r="F397" i="49"/>
  <c r="F398" i="49"/>
  <c r="H387" i="49"/>
  <c r="H388" i="49"/>
  <c r="F387" i="49"/>
  <c r="F388" i="49"/>
  <c r="H378" i="49"/>
  <c r="F378" i="49"/>
  <c r="H377" i="49"/>
  <c r="F377" i="49"/>
  <c r="H368" i="49"/>
  <c r="F368" i="49"/>
  <c r="H367" i="49"/>
  <c r="F367" i="49"/>
  <c r="H357" i="49"/>
  <c r="H358" i="49"/>
  <c r="F357" i="49"/>
  <c r="F358" i="49"/>
  <c r="H347" i="49"/>
  <c r="H348" i="49"/>
  <c r="F347" i="49"/>
  <c r="F348" i="49"/>
  <c r="H338" i="49"/>
  <c r="F338" i="49"/>
  <c r="H337" i="49"/>
  <c r="F337" i="49"/>
  <c r="H328" i="49"/>
  <c r="F328" i="49"/>
  <c r="H327" i="49"/>
  <c r="F327" i="49"/>
  <c r="H318" i="49"/>
  <c r="F318" i="49"/>
  <c r="H317" i="49"/>
  <c r="F317" i="49"/>
  <c r="H308" i="49"/>
  <c r="F308" i="49"/>
  <c r="H307" i="49"/>
  <c r="F307" i="49"/>
  <c r="H298" i="49"/>
  <c r="F298" i="49"/>
  <c r="H297" i="49"/>
  <c r="F297" i="49"/>
  <c r="H288" i="49"/>
  <c r="H289" i="49"/>
  <c r="F288" i="49"/>
  <c r="F289" i="49"/>
  <c r="H279" i="49"/>
  <c r="F279" i="49"/>
  <c r="H278" i="49"/>
  <c r="F278" i="49"/>
  <c r="H268" i="49"/>
  <c r="F268" i="49"/>
  <c r="H267" i="49"/>
  <c r="F267" i="49"/>
  <c r="H258" i="49"/>
  <c r="H259" i="49"/>
  <c r="F258" i="49"/>
  <c r="F259" i="49"/>
  <c r="H245" i="49"/>
  <c r="F245" i="49"/>
  <c r="H244" i="49"/>
  <c r="F244" i="49"/>
  <c r="H234" i="49"/>
  <c r="F234" i="49"/>
  <c r="H233" i="49"/>
  <c r="F233" i="49"/>
  <c r="H224" i="49"/>
  <c r="H225" i="49"/>
  <c r="F224" i="49"/>
  <c r="F225" i="49"/>
  <c r="H214" i="49"/>
  <c r="F214" i="49"/>
  <c r="H213" i="49"/>
  <c r="F213" i="49"/>
  <c r="H205" i="49"/>
  <c r="F205" i="49"/>
  <c r="H204" i="49"/>
  <c r="F204" i="49"/>
  <c r="H194" i="49"/>
  <c r="F194" i="49"/>
  <c r="H193" i="49"/>
  <c r="F193" i="49"/>
  <c r="H184" i="49"/>
  <c r="H185" i="49"/>
  <c r="F184" i="49"/>
  <c r="F185" i="49"/>
  <c r="H173" i="49"/>
  <c r="H174" i="49"/>
  <c r="F173" i="49"/>
  <c r="F174" i="49"/>
  <c r="H164" i="49"/>
  <c r="H165" i="49"/>
  <c r="F164" i="49"/>
  <c r="F165" i="49"/>
  <c r="H153" i="49"/>
  <c r="H154" i="49"/>
  <c r="F153" i="49"/>
  <c r="F154" i="49"/>
  <c r="H144" i="49"/>
  <c r="H145" i="49"/>
  <c r="F144" i="49"/>
  <c r="F145" i="49"/>
  <c r="H133" i="49"/>
  <c r="H134" i="49"/>
  <c r="F133" i="49"/>
  <c r="F134" i="49"/>
  <c r="H124" i="49"/>
  <c r="H125" i="49"/>
  <c r="F124" i="49"/>
  <c r="F125" i="49"/>
  <c r="F113" i="49"/>
  <c r="H113" i="49"/>
  <c r="F114" i="49"/>
  <c r="H114" i="49"/>
  <c r="F104" i="49"/>
  <c r="H104" i="49"/>
  <c r="F105" i="49"/>
  <c r="H105" i="49"/>
  <c r="F94" i="49"/>
  <c r="H94" i="49"/>
  <c r="F95" i="49"/>
  <c r="H95" i="49"/>
  <c r="F85" i="49"/>
  <c r="H85" i="49"/>
  <c r="F86" i="49"/>
  <c r="H86" i="49"/>
  <c r="C25" i="49"/>
  <c r="C26" i="49" s="1"/>
  <c r="C27" i="49" s="1"/>
  <c r="C28" i="49" s="1"/>
  <c r="C29" i="49" s="1"/>
  <c r="C30" i="49" s="1"/>
  <c r="C31" i="49" s="1"/>
  <c r="C32" i="49" s="1"/>
  <c r="C33" i="49" s="1"/>
  <c r="C34" i="49" s="1"/>
  <c r="C35" i="49" s="1"/>
  <c r="C36" i="49" s="1"/>
  <c r="C37" i="49" s="1"/>
  <c r="C38" i="49" s="1"/>
  <c r="C39" i="49" s="1"/>
  <c r="C40" i="49" s="1"/>
  <c r="C41" i="49" s="1"/>
  <c r="C42" i="49" s="1"/>
  <c r="C43" i="49" s="1"/>
  <c r="C44" i="49" s="1"/>
  <c r="C45" i="49" s="1"/>
  <c r="C46" i="49" s="1"/>
  <c r="C47" i="49" s="1"/>
  <c r="C48" i="49" s="1"/>
  <c r="C49" i="49" s="1"/>
  <c r="C50" i="49" s="1"/>
  <c r="C51" i="49" s="1"/>
  <c r="C52" i="49" s="1"/>
  <c r="C53" i="49" s="1"/>
  <c r="C54" i="49" s="1"/>
  <c r="C55" i="49" s="1"/>
  <c r="C56" i="49" s="1"/>
  <c r="C57" i="49" s="1"/>
  <c r="C58" i="49" s="1"/>
  <c r="C59" i="49" s="1"/>
  <c r="C60" i="49" s="1"/>
  <c r="C61" i="49" s="1"/>
  <c r="C62" i="49" s="1"/>
  <c r="C63" i="49" s="1"/>
  <c r="C64" i="49" s="1"/>
  <c r="C65" i="49" s="1"/>
  <c r="C66" i="49" s="1"/>
  <c r="C67" i="49" s="1"/>
  <c r="C68" i="49" s="1"/>
  <c r="C69" i="49" s="1"/>
  <c r="C70" i="49" s="1"/>
  <c r="C71" i="49" s="1"/>
  <c r="C72" i="49" s="1"/>
  <c r="C73" i="49" s="1"/>
  <c r="C74" i="49" s="1"/>
  <c r="I517" i="49" l="1"/>
  <c r="I578" i="49"/>
  <c r="I608" i="49"/>
  <c r="I577" i="49"/>
  <c r="I607" i="49"/>
  <c r="I557" i="49"/>
  <c r="I558" i="49"/>
  <c r="I568" i="49"/>
  <c r="I518" i="49"/>
  <c r="I567" i="49"/>
  <c r="I538" i="49"/>
  <c r="I528" i="49"/>
  <c r="I537" i="49"/>
  <c r="I487" i="49"/>
  <c r="I507" i="49"/>
  <c r="I527" i="49"/>
  <c r="I427" i="49"/>
  <c r="I508" i="49"/>
  <c r="I477" i="49"/>
  <c r="I498" i="49"/>
  <c r="I497" i="49"/>
  <c r="I488" i="49"/>
  <c r="I457" i="49"/>
  <c r="I478" i="49"/>
  <c r="I468" i="49"/>
  <c r="I458" i="49"/>
  <c r="I467" i="49"/>
  <c r="I407" i="49"/>
  <c r="I428" i="49"/>
  <c r="I448" i="49"/>
  <c r="I447" i="49"/>
  <c r="I417" i="49"/>
  <c r="I437" i="49"/>
  <c r="I438" i="49"/>
  <c r="I387" i="49"/>
  <c r="I368" i="49"/>
  <c r="I408" i="49"/>
  <c r="I357" i="49"/>
  <c r="I397" i="49"/>
  <c r="I279" i="49"/>
  <c r="I298" i="49"/>
  <c r="I318" i="49"/>
  <c r="I338" i="49"/>
  <c r="I378" i="49"/>
  <c r="I418" i="49"/>
  <c r="I398" i="49"/>
  <c r="I388" i="49"/>
  <c r="I278" i="49"/>
  <c r="I317" i="49"/>
  <c r="I337" i="49"/>
  <c r="I377" i="49"/>
  <c r="I358" i="49"/>
  <c r="I367" i="49"/>
  <c r="I348" i="49"/>
  <c r="I347" i="49"/>
  <c r="I267" i="49"/>
  <c r="I307" i="49"/>
  <c r="I327" i="49"/>
  <c r="I205" i="49"/>
  <c r="I245" i="49"/>
  <c r="I268" i="49"/>
  <c r="I308" i="49"/>
  <c r="I328" i="49"/>
  <c r="I297" i="49"/>
  <c r="I289" i="49"/>
  <c r="I288" i="49"/>
  <c r="I184" i="49"/>
  <c r="I224" i="49"/>
  <c r="I259" i="49"/>
  <c r="I225" i="49"/>
  <c r="I244" i="49"/>
  <c r="I258" i="49"/>
  <c r="I233" i="49"/>
  <c r="I194" i="49"/>
  <c r="I214" i="49"/>
  <c r="I234" i="49"/>
  <c r="I193" i="49"/>
  <c r="I213" i="49"/>
  <c r="I185" i="49"/>
  <c r="I204" i="49"/>
  <c r="I174" i="49"/>
  <c r="I173" i="49"/>
  <c r="I144" i="49"/>
  <c r="I165" i="49"/>
  <c r="I164" i="49"/>
  <c r="I133" i="49"/>
  <c r="I154" i="49"/>
  <c r="I145" i="49"/>
  <c r="I153" i="49"/>
  <c r="I134" i="49"/>
  <c r="I125" i="49"/>
  <c r="I124" i="49"/>
  <c r="I104" i="49"/>
  <c r="I114" i="49"/>
  <c r="I113" i="49"/>
  <c r="I105" i="49"/>
  <c r="I95" i="49"/>
  <c r="I94" i="49"/>
  <c r="I86" i="49"/>
  <c r="I85" i="49"/>
  <c r="F3" i="37"/>
  <c r="F3" i="49"/>
  <c r="C632" i="49" l="1"/>
  <c r="C631" i="49"/>
  <c r="C630" i="49"/>
  <c r="C629" i="49"/>
  <c r="C628" i="49"/>
  <c r="C627" i="49"/>
  <c r="C626" i="49"/>
  <c r="F626" i="49" l="1"/>
  <c r="H626" i="49"/>
  <c r="F627" i="49"/>
  <c r="H627" i="49"/>
  <c r="I627" i="49" s="1"/>
  <c r="H628" i="49"/>
  <c r="F628" i="49"/>
  <c r="F629" i="49"/>
  <c r="H629" i="49"/>
  <c r="F630" i="49"/>
  <c r="H630" i="49"/>
  <c r="H631" i="49"/>
  <c r="F631" i="49"/>
  <c r="I631" i="49" s="1"/>
  <c r="H632" i="49"/>
  <c r="F632" i="49"/>
  <c r="H96" i="49"/>
  <c r="H97" i="49"/>
  <c r="H98" i="49"/>
  <c r="H93" i="49"/>
  <c r="I628" i="49" l="1"/>
  <c r="I629" i="49"/>
  <c r="I632" i="49"/>
  <c r="I630" i="49"/>
  <c r="I626" i="49"/>
  <c r="H319" i="49"/>
  <c r="F319" i="49"/>
  <c r="F349" i="49"/>
  <c r="H349" i="49"/>
  <c r="F283" i="49"/>
  <c r="H283" i="49"/>
  <c r="F293" i="49"/>
  <c r="H293" i="49"/>
  <c r="F302" i="49"/>
  <c r="H302" i="49"/>
  <c r="F312" i="49"/>
  <c r="H312" i="49"/>
  <c r="F322" i="49"/>
  <c r="H322" i="49" s="1"/>
  <c r="F332" i="49"/>
  <c r="H332" i="49" s="1"/>
  <c r="I332" i="49" s="1"/>
  <c r="K617" i="49"/>
  <c r="F617" i="49" s="1"/>
  <c r="I617" i="49" s="1"/>
  <c r="K618" i="49"/>
  <c r="F618" i="49" s="1"/>
  <c r="I618" i="49" s="1"/>
  <c r="K619" i="49"/>
  <c r="F619" i="49" s="1"/>
  <c r="I619" i="49" s="1"/>
  <c r="K620" i="49"/>
  <c r="F620" i="49" s="1"/>
  <c r="I620" i="49" s="1"/>
  <c r="K621" i="49"/>
  <c r="F621" i="49" s="1"/>
  <c r="I621" i="49" s="1"/>
  <c r="K622" i="49"/>
  <c r="F622" i="49" s="1"/>
  <c r="I622" i="49" s="1"/>
  <c r="K616" i="49"/>
  <c r="F616" i="49" s="1"/>
  <c r="I616" i="49" s="1"/>
  <c r="M616" i="49"/>
  <c r="N616" i="49" s="1"/>
  <c r="M619" i="49"/>
  <c r="N619" i="49" s="1"/>
  <c r="M618" i="49" l="1"/>
  <c r="N618" i="49" s="1"/>
  <c r="M622" i="49"/>
  <c r="M617" i="49"/>
  <c r="M620" i="49"/>
  <c r="N620" i="49" s="1"/>
  <c r="M621" i="49"/>
  <c r="N621" i="49" s="1"/>
  <c r="N622" i="49"/>
  <c r="N617" i="49"/>
  <c r="I319" i="49"/>
  <c r="I349" i="49"/>
  <c r="I312" i="49"/>
  <c r="I293" i="49"/>
  <c r="I302" i="49"/>
  <c r="I283" i="49"/>
  <c r="I322" i="49"/>
  <c r="F625" i="49" l="1"/>
  <c r="F624" i="49"/>
  <c r="F623" i="49"/>
  <c r="H625" i="49" l="1"/>
  <c r="I625" i="49" s="1"/>
  <c r="H623" i="49"/>
  <c r="I623" i="49" s="1"/>
  <c r="H624" i="49"/>
  <c r="I624" i="49" s="1"/>
  <c r="I633" i="49" l="1"/>
  <c r="I9" i="49" s="1"/>
  <c r="H117" i="49" l="1"/>
  <c r="F117" i="49"/>
  <c r="H116" i="49"/>
  <c r="F116" i="49"/>
  <c r="H115" i="49"/>
  <c r="F115" i="49"/>
  <c r="I117" i="49" l="1"/>
  <c r="I115" i="49"/>
  <c r="I116" i="49"/>
  <c r="I118" i="49" l="1"/>
  <c r="H611" i="49" l="1"/>
  <c r="H601" i="49"/>
  <c r="H585" i="49"/>
  <c r="H584" i="49"/>
  <c r="F584" i="49"/>
  <c r="H583" i="49"/>
  <c r="F583" i="49"/>
  <c r="F581" i="49"/>
  <c r="H571" i="49"/>
  <c r="H561" i="49"/>
  <c r="H545" i="49"/>
  <c r="H544" i="49"/>
  <c r="F544" i="49"/>
  <c r="H541" i="49"/>
  <c r="H543" i="49"/>
  <c r="F543" i="49"/>
  <c r="H531" i="49"/>
  <c r="F521" i="49"/>
  <c r="H501" i="49"/>
  <c r="H491" i="49"/>
  <c r="H481" i="49"/>
  <c r="F471" i="49"/>
  <c r="F391" i="49"/>
  <c r="H431" i="49"/>
  <c r="F441" i="49"/>
  <c r="F461" i="49"/>
  <c r="F611" i="49" l="1"/>
  <c r="I611" i="49" s="1"/>
  <c r="F601" i="49"/>
  <c r="I601" i="49" s="1"/>
  <c r="H441" i="49"/>
  <c r="I441" i="49" s="1"/>
  <c r="I584" i="49"/>
  <c r="I583" i="49"/>
  <c r="H581" i="49"/>
  <c r="I581" i="49" s="1"/>
  <c r="F585" i="49"/>
  <c r="I585" i="49" s="1"/>
  <c r="F571" i="49"/>
  <c r="I571" i="49" s="1"/>
  <c r="F561" i="49"/>
  <c r="I561" i="49" s="1"/>
  <c r="H391" i="49"/>
  <c r="I391" i="49" s="1"/>
  <c r="I544" i="49"/>
  <c r="F501" i="49"/>
  <c r="I501" i="49" s="1"/>
  <c r="H521" i="49"/>
  <c r="I521" i="49" s="1"/>
  <c r="I543" i="49"/>
  <c r="F545" i="49"/>
  <c r="I545" i="49" s="1"/>
  <c r="F541" i="49"/>
  <c r="I541" i="49" s="1"/>
  <c r="F531" i="49"/>
  <c r="I531" i="49" s="1"/>
  <c r="F491" i="49"/>
  <c r="I491" i="49" s="1"/>
  <c r="F481" i="49"/>
  <c r="I481" i="49" s="1"/>
  <c r="H471" i="49"/>
  <c r="I471" i="49" s="1"/>
  <c r="H461" i="49"/>
  <c r="I461" i="49" s="1"/>
  <c r="F431" i="49"/>
  <c r="I431" i="49" s="1"/>
  <c r="H500" i="49" l="1"/>
  <c r="F500" i="49"/>
  <c r="H499" i="49"/>
  <c r="F499" i="49"/>
  <c r="I500" i="49" l="1"/>
  <c r="I499" i="49"/>
  <c r="H530" i="49"/>
  <c r="F530" i="49"/>
  <c r="H529" i="49"/>
  <c r="F529" i="49"/>
  <c r="H520" i="49"/>
  <c r="F520" i="49"/>
  <c r="H519" i="49"/>
  <c r="F519" i="49"/>
  <c r="F382" i="49"/>
  <c r="H381" i="49"/>
  <c r="F381" i="49"/>
  <c r="H380" i="49"/>
  <c r="F380" i="49"/>
  <c r="H379" i="49"/>
  <c r="F379" i="49"/>
  <c r="F372" i="49"/>
  <c r="H372" i="49" s="1"/>
  <c r="I372" i="49" s="1"/>
  <c r="H371" i="49"/>
  <c r="F371" i="49"/>
  <c r="H370" i="49"/>
  <c r="F370" i="49"/>
  <c r="H369" i="49"/>
  <c r="F369" i="49"/>
  <c r="F362" i="49"/>
  <c r="H361" i="49"/>
  <c r="F361" i="49"/>
  <c r="H360" i="49"/>
  <c r="F360" i="49"/>
  <c r="H359" i="49"/>
  <c r="F359" i="49"/>
  <c r="H108" i="49"/>
  <c r="F108" i="49"/>
  <c r="H107" i="49"/>
  <c r="F107" i="49"/>
  <c r="H106" i="49"/>
  <c r="F106" i="49"/>
  <c r="F98" i="49"/>
  <c r="F97" i="49"/>
  <c r="F96" i="49"/>
  <c r="H89" i="49"/>
  <c r="F89" i="49"/>
  <c r="H88" i="49"/>
  <c r="F88" i="49"/>
  <c r="H87" i="49"/>
  <c r="F87" i="49"/>
  <c r="H271" i="49"/>
  <c r="F271" i="49"/>
  <c r="H270" i="49"/>
  <c r="F270" i="49"/>
  <c r="H269" i="49"/>
  <c r="F269" i="49"/>
  <c r="H262" i="49"/>
  <c r="F262" i="49"/>
  <c r="H261" i="49"/>
  <c r="F261" i="49"/>
  <c r="H260" i="49"/>
  <c r="F260" i="49"/>
  <c r="H248" i="49"/>
  <c r="F248" i="49"/>
  <c r="H247" i="49"/>
  <c r="F247" i="49"/>
  <c r="H246" i="49"/>
  <c r="F246" i="49"/>
  <c r="H237" i="49"/>
  <c r="F237" i="49"/>
  <c r="H236" i="49"/>
  <c r="F236" i="49"/>
  <c r="H235" i="49"/>
  <c r="F235" i="49"/>
  <c r="H228" i="49"/>
  <c r="F228" i="49"/>
  <c r="H227" i="49"/>
  <c r="F227" i="49"/>
  <c r="H226" i="49"/>
  <c r="F226" i="49"/>
  <c r="H217" i="49"/>
  <c r="F217" i="49"/>
  <c r="H216" i="49"/>
  <c r="F216" i="49"/>
  <c r="H215" i="49"/>
  <c r="F215" i="49"/>
  <c r="H208" i="49"/>
  <c r="F208" i="49"/>
  <c r="H207" i="49"/>
  <c r="F207" i="49"/>
  <c r="H206" i="49"/>
  <c r="F206" i="49"/>
  <c r="H197" i="49"/>
  <c r="F197" i="49"/>
  <c r="H196" i="49"/>
  <c r="F196" i="49"/>
  <c r="H195" i="49"/>
  <c r="F195" i="49"/>
  <c r="H188" i="49"/>
  <c r="F188" i="49"/>
  <c r="H187" i="49"/>
  <c r="F187" i="49"/>
  <c r="H186" i="49"/>
  <c r="F186" i="49"/>
  <c r="F93" i="49" l="1"/>
  <c r="I529" i="49"/>
  <c r="I215" i="49"/>
  <c r="I217" i="49"/>
  <c r="I359" i="49"/>
  <c r="I197" i="49"/>
  <c r="I519" i="49"/>
  <c r="I530" i="49"/>
  <c r="I207" i="49"/>
  <c r="I248" i="49"/>
  <c r="I261" i="49"/>
  <c r="I360" i="49"/>
  <c r="I381" i="49"/>
  <c r="I369" i="49"/>
  <c r="I520" i="49"/>
  <c r="I270" i="49"/>
  <c r="I187" i="49"/>
  <c r="I195" i="49"/>
  <c r="I228" i="49"/>
  <c r="I236" i="49"/>
  <c r="I246" i="49"/>
  <c r="I88" i="49"/>
  <c r="I370" i="49"/>
  <c r="I380" i="49"/>
  <c r="I379" i="49"/>
  <c r="I237" i="49"/>
  <c r="I371" i="49"/>
  <c r="I208" i="49"/>
  <c r="I196" i="49"/>
  <c r="I247" i="49"/>
  <c r="I361" i="49"/>
  <c r="H382" i="49"/>
  <c r="I382" i="49" s="1"/>
  <c r="H362" i="49"/>
  <c r="I362" i="49" s="1"/>
  <c r="I269" i="49"/>
  <c r="I96" i="49"/>
  <c r="I108" i="49"/>
  <c r="I216" i="49"/>
  <c r="I260" i="49"/>
  <c r="I186" i="49"/>
  <c r="I227" i="49"/>
  <c r="I235" i="49"/>
  <c r="I97" i="49"/>
  <c r="I106" i="49"/>
  <c r="I271" i="49"/>
  <c r="I89" i="49"/>
  <c r="I262" i="49"/>
  <c r="I98" i="49"/>
  <c r="I206" i="49"/>
  <c r="I226" i="49"/>
  <c r="I107" i="49"/>
  <c r="I87" i="49"/>
  <c r="I188" i="49"/>
  <c r="F422" i="49"/>
  <c r="H422" i="49" s="1"/>
  <c r="I422" i="49" s="1"/>
  <c r="F412" i="49"/>
  <c r="H412" i="49" s="1"/>
  <c r="F402" i="49"/>
  <c r="H402" i="49" s="1"/>
  <c r="I402" i="49" s="1"/>
  <c r="F352" i="49"/>
  <c r="H352" i="49" s="1"/>
  <c r="I352" i="49" s="1"/>
  <c r="F342" i="49"/>
  <c r="H342" i="49" s="1"/>
  <c r="I342" i="49" s="1"/>
  <c r="H610" i="49"/>
  <c r="F610" i="49"/>
  <c r="H609" i="49"/>
  <c r="F609" i="49"/>
  <c r="H600" i="49"/>
  <c r="F600" i="49"/>
  <c r="H599" i="49"/>
  <c r="F599" i="49"/>
  <c r="H580" i="49"/>
  <c r="F580" i="49"/>
  <c r="H579" i="49"/>
  <c r="F579" i="49"/>
  <c r="H570" i="49"/>
  <c r="F570" i="49"/>
  <c r="H569" i="49"/>
  <c r="F569" i="49"/>
  <c r="H560" i="49"/>
  <c r="F560" i="49"/>
  <c r="H559" i="49"/>
  <c r="F559" i="49"/>
  <c r="H451" i="49"/>
  <c r="F451" i="49"/>
  <c r="H450" i="49"/>
  <c r="F450" i="49"/>
  <c r="H449" i="49"/>
  <c r="F449" i="49"/>
  <c r="H440" i="49"/>
  <c r="F440" i="49"/>
  <c r="H439" i="49"/>
  <c r="F439" i="49"/>
  <c r="I109" i="49" l="1"/>
  <c r="I90" i="49"/>
  <c r="I93" i="49"/>
  <c r="I363" i="49"/>
  <c r="I503" i="49"/>
  <c r="I609" i="49"/>
  <c r="I599" i="49"/>
  <c r="I600" i="49"/>
  <c r="I559" i="49"/>
  <c r="I610" i="49"/>
  <c r="I580" i="49"/>
  <c r="I579" i="49"/>
  <c r="I412" i="49"/>
  <c r="I569" i="49"/>
  <c r="I570" i="49"/>
  <c r="I560" i="49"/>
  <c r="I449" i="49"/>
  <c r="I451" i="49"/>
  <c r="I450" i="49"/>
  <c r="I440" i="49"/>
  <c r="I439" i="49"/>
  <c r="H341" i="49"/>
  <c r="F341" i="49"/>
  <c r="H340" i="49"/>
  <c r="F340" i="49"/>
  <c r="H339" i="49"/>
  <c r="F339" i="49"/>
  <c r="H331" i="49"/>
  <c r="F331" i="49"/>
  <c r="H330" i="49"/>
  <c r="F330" i="49"/>
  <c r="H329" i="49"/>
  <c r="F329" i="49"/>
  <c r="H321" i="49"/>
  <c r="F321" i="49"/>
  <c r="H320" i="49"/>
  <c r="F320" i="49"/>
  <c r="H311" i="49"/>
  <c r="F311" i="49"/>
  <c r="H310" i="49"/>
  <c r="F310" i="49"/>
  <c r="H309" i="49"/>
  <c r="F309" i="49"/>
  <c r="H301" i="49"/>
  <c r="F301" i="49"/>
  <c r="H300" i="49"/>
  <c r="F300" i="49"/>
  <c r="H299" i="49"/>
  <c r="F299" i="49"/>
  <c r="H168" i="49"/>
  <c r="F168" i="49"/>
  <c r="H167" i="49"/>
  <c r="F167" i="49"/>
  <c r="H166" i="49"/>
  <c r="F166" i="49"/>
  <c r="H157" i="49"/>
  <c r="F157" i="49"/>
  <c r="H156" i="49"/>
  <c r="F156" i="49"/>
  <c r="H155" i="49"/>
  <c r="F155" i="49"/>
  <c r="H148" i="49"/>
  <c r="F148" i="49"/>
  <c r="H147" i="49"/>
  <c r="F147" i="49"/>
  <c r="H146" i="49"/>
  <c r="F146" i="49"/>
  <c r="F152" i="49" l="1"/>
  <c r="H152" i="49"/>
  <c r="I99" i="49"/>
  <c r="I383" i="49"/>
  <c r="I523" i="49"/>
  <c r="I249" i="49"/>
  <c r="I373" i="49"/>
  <c r="I209" i="49"/>
  <c r="I148" i="49"/>
  <c r="I310" i="49"/>
  <c r="I309" i="49"/>
  <c r="I320" i="49"/>
  <c r="I167" i="49"/>
  <c r="I299" i="49"/>
  <c r="I300" i="49"/>
  <c r="I339" i="49"/>
  <c r="I340" i="49"/>
  <c r="I341" i="49"/>
  <c r="I311" i="49"/>
  <c r="I330" i="49"/>
  <c r="I329" i="49"/>
  <c r="I331" i="49"/>
  <c r="I321" i="49"/>
  <c r="I301" i="49"/>
  <c r="I147" i="49"/>
  <c r="I146" i="49"/>
  <c r="I166" i="49"/>
  <c r="I168" i="49"/>
  <c r="I155" i="49"/>
  <c r="I156" i="49"/>
  <c r="I157" i="49"/>
  <c r="I169" i="49" l="1"/>
  <c r="I323" i="49"/>
  <c r="I152" i="49"/>
  <c r="I533" i="49"/>
  <c r="I272" i="49"/>
  <c r="I263" i="49"/>
  <c r="I238" i="49"/>
  <c r="I229" i="49"/>
  <c r="I218" i="49"/>
  <c r="I198" i="49"/>
  <c r="I189" i="49"/>
  <c r="I573" i="49"/>
  <c r="I563" i="49"/>
  <c r="I613" i="49" l="1"/>
  <c r="I586" i="49"/>
  <c r="I443" i="49"/>
  <c r="I303" i="49"/>
  <c r="I313" i="49"/>
  <c r="I603" i="49"/>
  <c r="I452" i="49"/>
  <c r="I75" i="49" l="1"/>
  <c r="I343" i="49"/>
  <c r="I333" i="49"/>
  <c r="I158" i="49"/>
  <c r="I149" i="49"/>
  <c r="D2" i="51" l="1"/>
  <c r="H350" i="49" l="1"/>
  <c r="H351" i="49"/>
  <c r="F350" i="49"/>
  <c r="F351" i="49"/>
  <c r="I351" i="49" l="1"/>
  <c r="I350" i="49"/>
  <c r="I353" i="49" l="1"/>
  <c r="F459" i="49"/>
  <c r="H459" i="49"/>
  <c r="F460" i="49"/>
  <c r="H460" i="49"/>
  <c r="F469" i="49"/>
  <c r="H469" i="49"/>
  <c r="F470" i="49"/>
  <c r="H470" i="49"/>
  <c r="F479" i="49"/>
  <c r="H479" i="49"/>
  <c r="F480" i="49"/>
  <c r="H480" i="49"/>
  <c r="F489" i="49"/>
  <c r="H489" i="49"/>
  <c r="F490" i="49"/>
  <c r="H490" i="49"/>
  <c r="F509" i="49"/>
  <c r="H509" i="49"/>
  <c r="F510" i="49"/>
  <c r="H510" i="49"/>
  <c r="F511" i="49"/>
  <c r="H511" i="49"/>
  <c r="F539" i="49"/>
  <c r="H539" i="49"/>
  <c r="F540" i="49"/>
  <c r="H540" i="49"/>
  <c r="L8" i="49"/>
  <c r="I479" i="49" l="1"/>
  <c r="I539" i="49"/>
  <c r="I510" i="49"/>
  <c r="I489" i="49"/>
  <c r="I459" i="49"/>
  <c r="I469" i="49"/>
  <c r="I460" i="49"/>
  <c r="I540" i="49"/>
  <c r="I490" i="49"/>
  <c r="I511" i="49"/>
  <c r="I509" i="49"/>
  <c r="I480" i="49"/>
  <c r="I470" i="49"/>
  <c r="I466" i="49"/>
  <c r="H430" i="49"/>
  <c r="F430" i="49"/>
  <c r="H429" i="49"/>
  <c r="F429" i="49"/>
  <c r="H421" i="49"/>
  <c r="F421" i="49"/>
  <c r="H420" i="49"/>
  <c r="F420" i="49"/>
  <c r="H419" i="49"/>
  <c r="F419" i="49"/>
  <c r="H411" i="49"/>
  <c r="F411" i="49"/>
  <c r="H410" i="49"/>
  <c r="F410" i="49"/>
  <c r="H409" i="49"/>
  <c r="F409" i="49"/>
  <c r="H401" i="49"/>
  <c r="F401" i="49"/>
  <c r="H400" i="49"/>
  <c r="F400" i="49"/>
  <c r="H399" i="49"/>
  <c r="F399" i="49"/>
  <c r="H390" i="49"/>
  <c r="F390" i="49"/>
  <c r="H389" i="49"/>
  <c r="F389" i="49"/>
  <c r="H292" i="49"/>
  <c r="F292" i="49"/>
  <c r="H291" i="49"/>
  <c r="F291" i="49"/>
  <c r="H290" i="49"/>
  <c r="F290" i="49"/>
  <c r="H282" i="49"/>
  <c r="F282" i="49"/>
  <c r="H281" i="49"/>
  <c r="F281" i="49"/>
  <c r="H280" i="49"/>
  <c r="F280" i="49"/>
  <c r="H177" i="49"/>
  <c r="F177" i="49"/>
  <c r="H176" i="49"/>
  <c r="F176" i="49"/>
  <c r="H175" i="49"/>
  <c r="F175" i="49"/>
  <c r="H137" i="49"/>
  <c r="F137" i="49"/>
  <c r="H136" i="49"/>
  <c r="F136" i="49"/>
  <c r="H135" i="49"/>
  <c r="F135" i="49"/>
  <c r="H128" i="49"/>
  <c r="F128" i="49"/>
  <c r="H127" i="49"/>
  <c r="F127" i="49"/>
  <c r="H126" i="49"/>
  <c r="F126" i="49"/>
  <c r="I493" i="49" l="1"/>
  <c r="I473" i="49"/>
  <c r="I546" i="49"/>
  <c r="I512" i="49"/>
  <c r="I483" i="49"/>
  <c r="I463" i="49"/>
  <c r="I126" i="49"/>
  <c r="I135" i="49"/>
  <c r="I176" i="49"/>
  <c r="I137" i="49"/>
  <c r="I281" i="49"/>
  <c r="I177" i="49"/>
  <c r="I400" i="49"/>
  <c r="I420" i="49"/>
  <c r="I282" i="49"/>
  <c r="I290" i="49"/>
  <c r="I429" i="49"/>
  <c r="I136" i="49"/>
  <c r="I409" i="49"/>
  <c r="I421" i="49"/>
  <c r="I410" i="49"/>
  <c r="I280" i="49"/>
  <c r="I292" i="49"/>
  <c r="I399" i="49"/>
  <c r="I127" i="49"/>
  <c r="I128" i="49"/>
  <c r="I291" i="49"/>
  <c r="I389" i="49"/>
  <c r="I419" i="49"/>
  <c r="I175" i="49"/>
  <c r="I430" i="49"/>
  <c r="I411" i="49"/>
  <c r="I401" i="49"/>
  <c r="I390" i="49"/>
  <c r="I284" i="49" l="1"/>
  <c r="I393" i="49"/>
  <c r="I423" i="49"/>
  <c r="I413" i="49"/>
  <c r="I403" i="49"/>
  <c r="I294" i="49"/>
  <c r="I433" i="49"/>
  <c r="I178" i="49"/>
  <c r="I138" i="49"/>
  <c r="I129" i="49"/>
  <c r="B12" i="59"/>
  <c r="I8" i="49" l="1"/>
  <c r="L22" i="49" l="1"/>
  <c r="M22" i="49" s="1"/>
  <c r="L21" i="49"/>
  <c r="M21" i="49" s="1"/>
  <c r="K22" i="49"/>
  <c r="K21" i="49"/>
  <c r="N22" i="49" l="1"/>
  <c r="N21" i="49"/>
  <c r="K73" i="49"/>
  <c r="N73" i="49" l="1"/>
  <c r="H9" i="37" l="1"/>
  <c r="F9" i="37"/>
  <c r="I9" i="37" l="1"/>
  <c r="I23" i="37" l="1"/>
  <c r="N11" i="7" s="1"/>
  <c r="K12" i="59" l="1"/>
  <c r="R12" i="59" s="1"/>
  <c r="R18" i="59" s="1"/>
  <c r="R19" i="59" s="1"/>
  <c r="F19" i="59" s="1"/>
  <c r="D49" i="2"/>
  <c r="D39" i="2"/>
  <c r="D28" i="2"/>
  <c r="D17" i="2"/>
  <c r="D6" i="2"/>
  <c r="D5" i="2"/>
  <c r="E59" i="2" l="1"/>
  <c r="G59" i="2"/>
  <c r="E60" i="2"/>
  <c r="G60" i="2"/>
  <c r="E47" i="2"/>
  <c r="G47" i="2"/>
  <c r="E48" i="2"/>
  <c r="G48" i="2"/>
  <c r="E49" i="2"/>
  <c r="G49" i="2"/>
  <c r="H49" i="2" s="1"/>
  <c r="E50" i="2"/>
  <c r="G50" i="2"/>
  <c r="E51" i="2"/>
  <c r="G51" i="2"/>
  <c r="E52" i="2"/>
  <c r="G52" i="2"/>
  <c r="E53" i="2"/>
  <c r="G53" i="2"/>
  <c r="E54" i="2"/>
  <c r="G54" i="2"/>
  <c r="E55" i="2"/>
  <c r="G55" i="2"/>
  <c r="E56" i="2"/>
  <c r="G56" i="2"/>
  <c r="E36" i="2"/>
  <c r="G36" i="2"/>
  <c r="E37" i="2"/>
  <c r="G37" i="2"/>
  <c r="E38" i="2"/>
  <c r="G38" i="2"/>
  <c r="E39" i="2"/>
  <c r="G39" i="2"/>
  <c r="E40" i="2"/>
  <c r="G40" i="2"/>
  <c r="H40" i="2" s="1"/>
  <c r="E41" i="2"/>
  <c r="G41" i="2"/>
  <c r="E42" i="2"/>
  <c r="G42" i="2"/>
  <c r="E43" i="2"/>
  <c r="G43" i="2"/>
  <c r="E25" i="2"/>
  <c r="G25" i="2"/>
  <c r="E26" i="2"/>
  <c r="G26" i="2"/>
  <c r="E27" i="2"/>
  <c r="G27" i="2"/>
  <c r="E28" i="2"/>
  <c r="G28" i="2"/>
  <c r="E29" i="2"/>
  <c r="G29" i="2"/>
  <c r="E30" i="2"/>
  <c r="G30" i="2"/>
  <c r="E31" i="2"/>
  <c r="G31" i="2"/>
  <c r="E32" i="2"/>
  <c r="G32" i="2"/>
  <c r="E2" i="2"/>
  <c r="G2" i="2"/>
  <c r="E3" i="2"/>
  <c r="G3" i="2"/>
  <c r="E4" i="2"/>
  <c r="G4" i="2"/>
  <c r="E5" i="2"/>
  <c r="G5" i="2"/>
  <c r="E6" i="2"/>
  <c r="G6" i="2"/>
  <c r="E7" i="2"/>
  <c r="G7" i="2"/>
  <c r="E8" i="2"/>
  <c r="G8" i="2"/>
  <c r="H8" i="2" s="1"/>
  <c r="E9" i="2"/>
  <c r="G9" i="2"/>
  <c r="E14" i="2"/>
  <c r="G14" i="2"/>
  <c r="E15" i="2"/>
  <c r="G15" i="2"/>
  <c r="E16" i="2"/>
  <c r="G16" i="2"/>
  <c r="E17" i="2"/>
  <c r="G17" i="2"/>
  <c r="E18" i="2"/>
  <c r="G18" i="2"/>
  <c r="E19" i="2"/>
  <c r="G19" i="2"/>
  <c r="E20" i="2"/>
  <c r="G20" i="2"/>
  <c r="E21" i="2"/>
  <c r="G21" i="2"/>
  <c r="H2" i="2"/>
  <c r="H54" i="2"/>
  <c r="H37" i="2"/>
  <c r="H27" i="2"/>
  <c r="H56" i="2" l="1"/>
  <c r="H17" i="2"/>
  <c r="H5" i="2"/>
  <c r="H18" i="2"/>
  <c r="H30" i="2"/>
  <c r="H26" i="2"/>
  <c r="E23" i="2"/>
  <c r="E12" i="2"/>
  <c r="H52" i="2"/>
  <c r="H21" i="2"/>
  <c r="H15" i="2"/>
  <c r="E61" i="2"/>
  <c r="H6" i="2"/>
  <c r="H25" i="2"/>
  <c r="H53" i="2"/>
  <c r="H51" i="2"/>
  <c r="H3" i="2"/>
  <c r="H50" i="2"/>
  <c r="H20" i="2"/>
  <c r="H29" i="2"/>
  <c r="H42" i="2"/>
  <c r="E34" i="2"/>
  <c r="G34" i="2"/>
  <c r="G57" i="2"/>
  <c r="G45" i="2"/>
  <c r="H47" i="2"/>
  <c r="H38" i="2"/>
  <c r="H4" i="2"/>
  <c r="E45" i="2"/>
  <c r="H19" i="2"/>
  <c r="H9" i="2"/>
  <c r="H55" i="2"/>
  <c r="G23" i="2"/>
  <c r="H41" i="2"/>
  <c r="H59" i="2"/>
  <c r="H36" i="2"/>
  <c r="G12" i="2"/>
  <c r="H7" i="2"/>
  <c r="G61" i="2"/>
  <c r="H16" i="2"/>
  <c r="H14" i="2"/>
  <c r="H28" i="2"/>
  <c r="H31" i="2"/>
  <c r="H48" i="2"/>
  <c r="H60" i="2"/>
  <c r="H43" i="2"/>
  <c r="H39" i="2"/>
  <c r="H32" i="2"/>
  <c r="E57" i="2"/>
  <c r="H12" i="2" l="1"/>
  <c r="H57" i="2"/>
  <c r="H45" i="2"/>
  <c r="H23" i="2"/>
  <c r="H61" i="2"/>
  <c r="H34" i="2"/>
  <c r="W12" i="59" l="1"/>
  <c r="L11" i="49" l="1"/>
  <c r="I7" i="49" l="1"/>
  <c r="I11" i="49" s="1"/>
  <c r="W11" i="59" l="1"/>
  <c r="W10" i="40"/>
  <c r="K11" i="40" s="1"/>
  <c r="B2" i="51"/>
  <c r="E2" i="51" s="1"/>
  <c r="F2" i="51" s="1"/>
  <c r="G2" i="51" s="1"/>
  <c r="R11" i="40" l="1"/>
  <c r="R17" i="40" s="1"/>
  <c r="R18" i="40" s="1"/>
  <c r="HX10" i="7" l="1"/>
  <c r="Z14" i="40"/>
  <c r="X17" i="40"/>
  <c r="F18" i="40"/>
  <c r="HX11" i="7" l="1"/>
  <c r="N10" i="7"/>
  <c r="N20" i="7" s="1"/>
  <c r="B21" i="7" s="1"/>
</calcChain>
</file>

<file path=xl/sharedStrings.xml><?xml version="1.0" encoding="utf-8"?>
<sst xmlns="http://schemas.openxmlformats.org/spreadsheetml/2006/main" count="1138" uniqueCount="338">
  <si>
    <t>ลำดับที่</t>
  </si>
  <si>
    <t>รายการ</t>
  </si>
  <si>
    <t>จำนวน</t>
  </si>
  <si>
    <t>หน่วย</t>
  </si>
  <si>
    <t>หมายเหตุ</t>
  </si>
  <si>
    <t>ตร.ม.</t>
  </si>
  <si>
    <t>กก.</t>
  </si>
  <si>
    <t>รวม</t>
  </si>
  <si>
    <t>แผ่น</t>
  </si>
  <si>
    <t>ลบ.ม.</t>
  </si>
  <si>
    <t xml:space="preserve">รายการประมาณการค่าก่อสร้าง  </t>
  </si>
  <si>
    <t xml:space="preserve">สถานที่ก่อสร้าง </t>
  </si>
  <si>
    <t>แบบเลขที่</t>
  </si>
  <si>
    <t>รวมค่าก่อสร้าง
เป็นเงิน/บาท</t>
  </si>
  <si>
    <t>สรุป</t>
  </si>
  <si>
    <t>สรุปผลดังนี้ :</t>
  </si>
  <si>
    <t>เป็นเงินประมาณ</t>
  </si>
  <si>
    <t>สรุปผลการประมาณราคาค่าก่อสร้าง</t>
  </si>
  <si>
    <t xml:space="preserve">□ </t>
  </si>
  <si>
    <t xml:space="preserve">ประเภท    </t>
  </si>
  <si>
    <t xml:space="preserve">เจ้าของอาคาร   </t>
  </si>
  <si>
    <t>สำนักงาน ป.ป.ช.</t>
  </si>
  <si>
    <t>ประมาณราคาตามแบบ</t>
  </si>
  <si>
    <t>ปร.4</t>
  </si>
  <si>
    <t>ค่าวัสดุและค่าแรงงาน
จำนวนเงิน / บาท</t>
  </si>
  <si>
    <t>FACTOR  F</t>
  </si>
  <si>
    <t>ประเภทงานอาคาร</t>
  </si>
  <si>
    <t>เงื่อนไข</t>
  </si>
  <si>
    <t>เงินล่วงหน้าจ่าย….……</t>
  </si>
  <si>
    <t>เงินประกันผลงานหัก..…</t>
  </si>
  <si>
    <t>ดอกเบี้ยเงินกู้……….…..</t>
  </si>
  <si>
    <t>ค่าภาษีมูลค่าเพิ่ม………</t>
  </si>
  <si>
    <t>รวมค่าก่อสร้างเป็นเงินทั้งสิ้น</t>
  </si>
  <si>
    <r>
      <t>คิดเป็นเงินประมาณ</t>
    </r>
    <r>
      <rPr>
        <sz val="14"/>
        <rFont val="Cordia New"/>
        <family val="2"/>
      </rPr>
      <t/>
    </r>
  </si>
  <si>
    <t>ขนาดหรือเนื้อที่อาคาร</t>
  </si>
  <si>
    <t>ตารางเมตร</t>
  </si>
  <si>
    <t>เฉลี่ยราคาประมาณ</t>
  </si>
  <si>
    <t>บาท / ตารางเมตร</t>
  </si>
  <si>
    <t xml:space="preserve">แบบเลขที่ </t>
  </si>
  <si>
    <t>ราคาวัสดุ</t>
  </si>
  <si>
    <t>ค่าแรงงาน</t>
  </si>
  <si>
    <t>รวมค่าวัสดุ
และค่าแรงงาน</t>
  </si>
  <si>
    <t>ราคาหน่วยละ</t>
  </si>
  <si>
    <t>จำนวนเงิน</t>
  </si>
  <si>
    <t>สรุปงาน</t>
  </si>
  <si>
    <t>รวมค่าวัสดุและค่าแรงงานเป็นเงินประมาณ</t>
  </si>
  <si>
    <t>ต้น</t>
  </si>
  <si>
    <t>คอนกรีตหยาบ</t>
  </si>
  <si>
    <t xml:space="preserve">แบบหล่อคอนกรีต  </t>
  </si>
  <si>
    <t>ค่าแรงแบบหล่อคอนกรีต</t>
  </si>
  <si>
    <t>ลวดผูกเหล็ก</t>
  </si>
  <si>
    <t>ชุด</t>
  </si>
  <si>
    <t>ทรายหยาบ</t>
  </si>
  <si>
    <t>เหล็ก  SR 24     dia.  9  มม.</t>
  </si>
  <si>
    <t>ขุดดิน-ถมดิน</t>
  </si>
  <si>
    <t xml:space="preserve">คอนกรีตโครงสร้าง </t>
  </si>
  <si>
    <t>ผนังฉาบปูนขัดมันเรียบ</t>
  </si>
  <si>
    <t>เหล็กฉาก 50x50x6 มม.</t>
  </si>
  <si>
    <t>ฝาตะแกรงเหล็ก</t>
  </si>
  <si>
    <t>เหล็ก FB 50x6 มม.</t>
  </si>
  <si>
    <t>เหล็ก FB 75x9 มม.</t>
  </si>
  <si>
    <t>รวมงานบ่อพักท่อ ขนาด 0.40 ม. ความลึก 1 เมตร ฝาตะแกรงเหล็ก</t>
  </si>
  <si>
    <t>งานถังเก็บน้ำใต้ดิน 10 ลบ.ม.</t>
  </si>
  <si>
    <t>เข็ม 6" x 6 เมตร</t>
  </si>
  <si>
    <t>เหล็ก  SR 24     dia.  12  มม.</t>
  </si>
  <si>
    <t>รวมงานถังเก็บน้ำใต้ดิน</t>
  </si>
  <si>
    <t>งานถังบำบัด 10 ลบ.ม.</t>
  </si>
  <si>
    <t>รวมงานถังบำบัด 10 ลบ.ม.</t>
  </si>
  <si>
    <t>งานถังบำบัด 1 ลบ.ม.</t>
  </si>
  <si>
    <t>เข็ม 6" x 3เมตร</t>
  </si>
  <si>
    <t>รวมงานถังบำบัด 1 ลบ.ม.</t>
  </si>
  <si>
    <t xml:space="preserve">งานถังดักไขมัน </t>
  </si>
  <si>
    <t>งานบ่อพักท่อ ขนาด 0.40 ม. ความลึก 1 เมตร ฝาคสล.</t>
  </si>
  <si>
    <t xml:space="preserve"> - TR-315kVA TRANSFORMER ชนิดน้ำมัน FULLY HERMETICALLY</t>
  </si>
  <si>
    <t xml:space="preserve">   SEALED TYPE 22kV 400/230V 3∅-4W 50Hz PEA. STANDARD</t>
  </si>
  <si>
    <t>ค่าใช้จ่ายพิเศษที่จำเป็นต้องมีฯ</t>
  </si>
  <si>
    <t xml:space="preserve">ประมาณราคาเมื่อวันที่ </t>
  </si>
  <si>
    <t>ประมาณราคาเมื่อวันที่</t>
  </si>
  <si>
    <t>จังหวัดนนทบุรี</t>
  </si>
  <si>
    <t>A</t>
  </si>
  <si>
    <t>B</t>
  </si>
  <si>
    <t>C</t>
  </si>
  <si>
    <t>D</t>
  </si>
  <si>
    <t>E</t>
  </si>
  <si>
    <t>ค่าเดินทางไป-กลับ เนื่องจากไม่อนุญาตให้พักในบริเวณที่ก่อสร้าง</t>
  </si>
  <si>
    <t>สำนักงาน ป.ป.ช. จังหวัดนนทบุรี</t>
  </si>
  <si>
    <t>ตัว</t>
  </si>
  <si>
    <t>สถานที่ก่อสร้าง  สำนักงาน ป.ป.ช. จังหวัดนนทบุรี</t>
  </si>
  <si>
    <t>สถานที่ก่อสร้าง สำนักงาน ป.ป.ช. จังหวัดนนทบุรี</t>
  </si>
  <si>
    <t>เมตร</t>
  </si>
  <si>
    <t>งานรื้อถอน</t>
  </si>
  <si>
    <t xml:space="preserve">โครงการปรับปรุงระบบท่อน้ำของหอหล่อเย็น (Cooling Tower) อาคาร 3 และงานปรับปรุงถัง Softener </t>
  </si>
  <si>
    <t>(ระบบทำน้ำอ่อน) และหอทำน้ำเย็น (Cooling Tower) อาคาร 2 และอาคาร 3 ของสำนักงาน ป.ป.ช.</t>
  </si>
  <si>
    <t>สำนักบริหารทรัพย์สิน  สำนักงาน ป.ป.ช.</t>
  </si>
  <si>
    <t>6"</t>
  </si>
  <si>
    <t>4"</t>
  </si>
  <si>
    <t>AR67005</t>
  </si>
  <si>
    <r>
      <t xml:space="preserve">หน่วยงานออกแบบแปลนและรายการ </t>
    </r>
    <r>
      <rPr>
        <b/>
        <sz val="14"/>
        <rFont val="Angsana New"/>
        <family val="1"/>
      </rPr>
      <t>สำนักบริหารทรัพย์สิน สำนักงาน ป.ป.ช.</t>
    </r>
  </si>
  <si>
    <r>
      <t xml:space="preserve">รายการประมาณราคาค่าก่อสร้าง </t>
    </r>
    <r>
      <rPr>
        <b/>
        <sz val="14"/>
        <rFont val="Angsana New"/>
        <family val="1"/>
      </rPr>
      <t>ค่าใช้จ่ายพิเศษที่จำเป็นต้องมี</t>
    </r>
  </si>
  <si>
    <t>ภาษีมูลค่าเพิ่ม 7%</t>
  </si>
  <si>
    <t>ราคารวมภาษีมูลค่าเพิ่มแล้ว</t>
  </si>
  <si>
    <t xml:space="preserve"> 27 พฤษภาคม 2567</t>
  </si>
  <si>
    <t>งานปรับปรุง</t>
  </si>
  <si>
    <r>
      <t>งานรื้อถอน</t>
    </r>
    <r>
      <rPr>
        <b/>
        <sz val="14"/>
        <rFont val="Angsana New"/>
        <family val="1"/>
      </rPr>
      <t xml:space="preserve"> (ท่อเหล็กและอุปกรณ์, Two - Way Valve,  Balancing valve,</t>
    </r>
  </si>
  <si>
    <t xml:space="preserve">                      อุปกรณ์ที่เกี่ยวข้อง)</t>
  </si>
  <si>
    <t>2</t>
  </si>
  <si>
    <t xml:space="preserve">        - THERMOSTAT (24 V AC)</t>
  </si>
  <si>
    <t>อัน</t>
  </si>
  <si>
    <t xml:space="preserve">        - Y-STRAINER  1 ¼ นิ้ว (Stainless Steel 304 )</t>
  </si>
  <si>
    <t xml:space="preserve">        - UNINON  1 ¼ นิ้ว (Stainless Steel 304 )</t>
  </si>
  <si>
    <t xml:space="preserve">        - UNINON  3/4 นิ้ว (Stainless Steel 304 )</t>
  </si>
  <si>
    <t xml:space="preserve">        - Y-STRAINER  3/4 นิ้ว (Stainless Steel 304 )</t>
  </si>
  <si>
    <t xml:space="preserve">        - UNINON  2 นิ้ว (Stainless Steel 304 )</t>
  </si>
  <si>
    <t xml:space="preserve">        - THERMOSTAT DIGITAL (24 V AC)</t>
  </si>
  <si>
    <t xml:space="preserve">        - UNINON 2 นิ้ว (Stainless Steel 304 )</t>
  </si>
  <si>
    <t xml:space="preserve">รายการประมาณราคาค่าก่อสร้าง  โครงการซ่อม Control Valves ระบบปรับอากาศ (Chiller) อาคาร 1 - 4 ตำบลท่าทราย อำเภอเมืองนนทบุรี จังหวัดนนทบุรี </t>
  </si>
  <si>
    <t xml:space="preserve">โครงการซ่อม Control Valves ระบบปรับอากาศ (Chiller) อาคาร 1 - 4 ตำบลท่าทราย อำเภอเมืองนนทบุรี จังหวัดนนทบุรี </t>
  </si>
  <si>
    <t xml:space="preserve">โครงการซ่อม Control Valves ระบบปรับอากาศ (Chiller) อาคาร 1 - 4 ตำบลท่าทราย อำเภอเมืองนนทบุรี </t>
  </si>
  <si>
    <t xml:space="preserve">จังหวัดนนทบุรี </t>
  </si>
  <si>
    <t>AR68003</t>
  </si>
  <si>
    <t>AR 68003</t>
  </si>
  <si>
    <t xml:space="preserve">        - UNINON  1 นิ้ว (Stainless Steel 304 )</t>
  </si>
  <si>
    <t xml:space="preserve">        - Y-STRAINER  1 นิ้ว (Stainless Steel 304 )</t>
  </si>
  <si>
    <t xml:space="preserve">          - งานซ่อมฝ้าพร้อมทาสี</t>
  </si>
  <si>
    <t xml:space="preserve">        - UNINON  2 ½ นิ้ว (Stainless Steel 304 )</t>
  </si>
  <si>
    <t xml:space="preserve">        - UNINON 1 นิ้ว (Stainless Steel 304 )</t>
  </si>
  <si>
    <t xml:space="preserve">        - UNINON  3 นิ้ว (Stainless Steel 304 )</t>
  </si>
  <si>
    <r>
      <t xml:space="preserve">        - UNINON  1 </t>
    </r>
    <r>
      <rPr>
        <sz val="14"/>
        <rFont val="TH SarabunPSK"/>
        <family val="2"/>
      </rPr>
      <t>½</t>
    </r>
    <r>
      <rPr>
        <sz val="14"/>
        <rFont val="Angsana New"/>
        <family val="1"/>
        <charset val="222"/>
      </rPr>
      <t xml:space="preserve"> นิ้ว (Stainless Steel 304 )</t>
    </r>
  </si>
  <si>
    <t xml:space="preserve">        - Y-STRAINER  1 ½ นิ้ว (Stainless Steel 304 )</t>
  </si>
  <si>
    <t>2.2 สำนักกิจการคณะกรรมการ ป.ป.ช. (1) (FCU)</t>
  </si>
  <si>
    <t>2.3 สำนักกิจการคณะกรรมการ ป.ป.ช. (2) (FCU)</t>
  </si>
  <si>
    <t>สำนักตรวจสอบภายใน</t>
  </si>
  <si>
    <t>สำนักกิจการคณะกรรมการ ป.ป.ช. (1)</t>
  </si>
  <si>
    <t>สำนักกิจการคณะกรรมการ ป.ป.ช. (2)</t>
  </si>
  <si>
    <t>สำนักบริหารงานคลัง (1)</t>
  </si>
  <si>
    <t>สำนักบริหารงานคลัง (2)</t>
  </si>
  <si>
    <t>สำนักบริหารงานคลัง (3)</t>
  </si>
  <si>
    <t>สำนักบริหารงานคลัง (4)</t>
  </si>
  <si>
    <t>สำนักบริหารงานคลัง (5)</t>
  </si>
  <si>
    <t>สำนักบริหารงานคลัง (6)</t>
  </si>
  <si>
    <t>สำนักบริหารทรัพยากรบุคคล (1)</t>
  </si>
  <si>
    <t>สำนักบริหารทรัพยากรบุคคล (2)</t>
  </si>
  <si>
    <t>สำนักบริหารทรัพยากรบุคคล (3)</t>
  </si>
  <si>
    <t>สำนักบริหารทรัพยากรบุคคล (4)</t>
  </si>
  <si>
    <t>สำนักสื่อสารองค์กร (1)</t>
  </si>
  <si>
    <t>สำนักสื่อสารองค์กร (2)</t>
  </si>
  <si>
    <t>สำนักการประชุม (1)</t>
  </si>
  <si>
    <t>สำนักการประชุม (2)</t>
  </si>
  <si>
    <t>สำนักการประชุม (3)</t>
  </si>
  <si>
    <t>ห้องรองเลขาธิการคณะกรรมการ ป.ป.ช. (ห้องทำงานท่านรองฯ อรุณ)</t>
  </si>
  <si>
    <t xml:space="preserve"> ห้องรองเลขาธิการคณะกรรมการ ป.ป.ช. (ห้องรับรองของห้องรองฯ อรุณ)</t>
  </si>
  <si>
    <t>ห้องรองเลขาธิการคณะกรรมการ ป.ป.ช. (ห้องทำงานรองฯ ภูเทพ)</t>
  </si>
  <si>
    <t>ห้องรองเลขาธิการคณะกรรมการ ป.ป.ช. (ห้องรับรองของห้องรองฯ ภูเทพ)</t>
  </si>
  <si>
    <t>ห้องผู้ช่วยเลขาธิการคณะกรรมการ ป.ป.ช. (มงคล  วุฒินิมิต)</t>
  </si>
  <si>
    <t xml:space="preserve">ห้องผู้ช่วยเลขาธิการคณะกรรมการ ป.ป.ช. (พัฒนพงศ์ จันทร์เพ็ชรพูล) </t>
  </si>
  <si>
    <t>หน้าห้องผู้ตรวจราชการ ป.ป.ช. (ประทีป คงสนิท)</t>
  </si>
  <si>
    <t xml:space="preserve"> หน้าห้องผู้ตรวจราชการ ป.ป.ช. (พิเศษ นาคะพันธุ์)</t>
  </si>
  <si>
    <t>ห้องประชุมคณะกรรมการ ป.ป.ช.</t>
  </si>
  <si>
    <t>ห้องที่ปรึกษาประธานกรรมการ ป.ป.ช.</t>
  </si>
  <si>
    <t>ห้องที่ปรึกษากรรมการ ป.ป.ช. (ภัทรศักดิ์ วรรณแสง)</t>
  </si>
  <si>
    <t>สำนักบริหารทรัพย์สิน</t>
  </si>
  <si>
    <t xml:space="preserve">สำนักไต่สวนคดีธรรมชาติและสิ่งแวดล้อม </t>
  </si>
  <si>
    <t>ห้องประชุมสำนักคดี</t>
  </si>
  <si>
    <t>สำนักไต่สวนคดีร่ำรวยผิดปกติ</t>
  </si>
  <si>
    <t xml:space="preserve">สำนักไต่สวนการทุจริตภาครัฐ 3 </t>
  </si>
  <si>
    <t>สำนักวิจัยและบริการวิชาการด้านการป้องกันและปราบปรามการทุจริต</t>
  </si>
  <si>
    <t>สำนักนโยบายและยุทธศาสตร์</t>
  </si>
  <si>
    <t>ห้องประชุม 3401</t>
  </si>
  <si>
    <t>สำนักเทคโนโลยีสารสนเทศ</t>
  </si>
  <si>
    <t>สำนักกิจการและคดีทุจริตระหว่างประเทศ</t>
  </si>
  <si>
    <t>ห้องอาหาร</t>
  </si>
  <si>
    <t>อาคาร 4 ชั้น 1 (สหกรณ์ออมทรัพย์เดิม)</t>
  </si>
  <si>
    <t xml:space="preserve"> โถงอาคาร 4 ชั้น 1</t>
  </si>
  <si>
    <t>ห้องนนทบุรี 2 (ตัวบน)</t>
  </si>
  <si>
    <t xml:space="preserve">ห้องนนทบุรี 3 </t>
  </si>
  <si>
    <r>
      <t xml:space="preserve">2.1 </t>
    </r>
    <r>
      <rPr>
        <sz val="14"/>
        <rFont val="Angsana New"/>
        <family val="1"/>
      </rPr>
      <t>สำนักตรวจสอบภายใน</t>
    </r>
    <r>
      <rPr>
        <sz val="14"/>
        <rFont val="Angsana New"/>
        <family val="1"/>
        <charset val="222"/>
      </rPr>
      <t xml:space="preserve"> (FCU)</t>
    </r>
  </si>
  <si>
    <t>ห้องผู้ช่วยเลขาธิการคณะกรรมการ ป.ป.ช. (1)</t>
  </si>
  <si>
    <t>ห้องผู้ช่วยเลขาธิการคณะกรรมการ ป.ป.ช. (2)</t>
  </si>
  <si>
    <t>ห้องประชุม 3301</t>
  </si>
  <si>
    <r>
      <t xml:space="preserve">       - PICV. 1 </t>
    </r>
    <r>
      <rPr>
        <sz val="14"/>
        <rFont val="TH SarabunPSK"/>
        <family val="2"/>
      </rPr>
      <t>½</t>
    </r>
    <r>
      <rPr>
        <sz val="16.100000000000001"/>
        <rFont val="Angsana New"/>
        <family val="1"/>
        <charset val="222"/>
      </rPr>
      <t xml:space="preserve"> </t>
    </r>
    <r>
      <rPr>
        <sz val="14"/>
        <rFont val="Angsana New"/>
        <family val="1"/>
        <charset val="222"/>
      </rPr>
      <t>นิ้ว (24 V AC/DC)</t>
    </r>
  </si>
  <si>
    <t xml:space="preserve">ห้องเลขาธิการคณะกรรมการ ป.ป.ช. </t>
  </si>
  <si>
    <t>2.26 ห้องผู้ช่วยเลขาธิการคณะกรรมการ ป.ป.ช. (2) (FCU)</t>
  </si>
  <si>
    <t xml:space="preserve">    2.27 ห้องเลขาธิการคณะกรรมการ ป.ป.ช.  (FCU)</t>
  </si>
  <si>
    <t xml:space="preserve">    2.28 ห้องผู้ช่วยเลขาธิการคณะกรรมการ ป.ป.ช. (พัฒนพงศ์ จันทร์เพ็ชรพูล) (FCU)</t>
  </si>
  <si>
    <t xml:space="preserve">    2.29 หน้าห้องผู้ตรวจราชการ ป.ป.ช. (ประทีป คงสนิท) (FCU)</t>
  </si>
  <si>
    <t xml:space="preserve">    2.30 หน้าห้องผู้ตรวจราชการ ป.ป.ช. (พิเศษ นาคะพันธุ์) (FCU)</t>
  </si>
  <si>
    <t>2.31 ห้องประชุมคณะกรรมการ ป.ป.ช. (AHU)</t>
  </si>
  <si>
    <t>2.32 ห้องที่ปรึกษาประธานกรรมการ ป.ป.ช. (FCU)</t>
  </si>
  <si>
    <t>2.33 ห้องที่ปรึกษากรรมการ ป.ป.ช. (แมนรัตน์ รัตนสุคนธ์) (FCU)</t>
  </si>
  <si>
    <t>2.34 ห้องที่ปรึกษากรรมการ ป.ป.ช. (ภัทรศักดิ์ วรรณแสง) (FCU)</t>
  </si>
  <si>
    <t>2.35 สำนักบริหารทรัพย์สิน (AHU)</t>
  </si>
  <si>
    <t>2.36 สำนักไต่สวนคดีธรรมชาติและสิ่งแวดล้อม (AHU)</t>
  </si>
  <si>
    <t>2.37 ห้องประชุมสำนักคดี (FCU)</t>
  </si>
  <si>
    <t>2.38 สำนักไต่สวนคดีร่ำรวยผิดปกติ (AHU)</t>
  </si>
  <si>
    <t>2.39 สำนักไต่สวนการทุจริตภาครัฐ 3 (AHU)</t>
  </si>
  <si>
    <t xml:space="preserve">          - สตัดเกลี่ยว (STUD BOLTS) + NUT + แหวนรอง สแตนเลสเกรด 304</t>
  </si>
  <si>
    <t>2.40 สำนักวิจัยและบริการวิชาการด้านการป้องกันและปราบปรามการทุจริต (AHU)</t>
  </si>
  <si>
    <t>2.41 สำนักนโยบายและยุทธศาสตร์ (AHU)</t>
  </si>
  <si>
    <t>2.42 ห้องประชุม 3301 (AHU)</t>
  </si>
  <si>
    <t>2.43 ห้องประชุม 3401 (FCU)</t>
  </si>
  <si>
    <t>2.44 สำนักเทคโนโลยีสารสนเทศ (AHU)</t>
  </si>
  <si>
    <t xml:space="preserve">         - หน้าแปลนสแตนเลส304 PN16 ขนาด 3 นิ้ว</t>
  </si>
  <si>
    <t xml:space="preserve">           - Gate Valve PN 16 (CAST IRON) ขนาด 3 นิ้ว</t>
  </si>
  <si>
    <t>2.45 สำนักกิจการและคดีทุจริตระหว่างประเทศ (AHU)</t>
  </si>
  <si>
    <t>2.46 ห้องอาหาร (AHU)</t>
  </si>
  <si>
    <t>2.47 อาคาร 4 ชั้น 1 (สหกรณ์ออมทรัพย์เดิม) (AHU)</t>
  </si>
  <si>
    <t>2.48 โถงอาคาร 4 ชั้น 1 (AHU)</t>
  </si>
  <si>
    <t>2.50 ห้องนนทบุรี 2 (ตัวบน) (AHU)</t>
  </si>
  <si>
    <t xml:space="preserve">           - Gate Valve  PN 16 (CAST IRON) ขนาด 3 นิ้ว</t>
  </si>
  <si>
    <t>2.49 ห้องนนทบุรี 2 (ตัวล่าง) (AHU)</t>
  </si>
  <si>
    <t>ห้องที่ปรึกษากรรมการ ป.ป.ช. (แมนรัตน์ รัตนสุคนธ์)</t>
  </si>
  <si>
    <t>ห้องนนทบุรี 2 (ตัวล่าง)</t>
  </si>
  <si>
    <t>2.51 ห้องนนทบุรี 3 (AHU)</t>
  </si>
  <si>
    <t>2.4 สหกรณ์ออมทรัพย์สำนักงาน ป.ป.ช. (FCU)</t>
  </si>
  <si>
    <t>สหกรณ์ออมทรัพย์สำนักงาน ป.ป.ช.</t>
  </si>
  <si>
    <t>2.5 สำนักบริหารงานคลัง (1) (FCU)</t>
  </si>
  <si>
    <t>2.6 สำนักบริหารงานคลัง (2) (FCU)</t>
  </si>
  <si>
    <t>2.7 สำนักบริหารงานคลัง (3) (FCU)</t>
  </si>
  <si>
    <t>2.8 สำนักบริหารงานคลัง (4) (FCU)</t>
  </si>
  <si>
    <t>2.9 สำนักบริหารงานคลัง (5) (FCU)</t>
  </si>
  <si>
    <t>2.10 สำนักบริหารงานคลัง (6) (FCU)</t>
  </si>
  <si>
    <t>2.11 สำนักบริหารทรัพยากรบุคคล (1) (FCU)</t>
  </si>
  <si>
    <t>2.12 สำนักบริหารทรัพยากรบุคคล (2) (FCU)</t>
  </si>
  <si>
    <t>2.13 สำนักบริหารทรัพยากรบุคคล (3) (FCU)</t>
  </si>
  <si>
    <t>2.14 สำนักบริหารทรัพยากรบุคคล (4) (FCU)</t>
  </si>
  <si>
    <t>2.15 สำนักสื่อสารองค์กร (1) (FCU)</t>
  </si>
  <si>
    <t>2.16 สำนักสื่อสารองค์กร (2) (FCU)</t>
  </si>
  <si>
    <t>2.17 สำนักการประชุม (1) (FCU)</t>
  </si>
  <si>
    <t>2.18 สำนักการประชุม (2) (FCU)</t>
  </si>
  <si>
    <t>2.19 สำนักการประชุม (3) (FCU)</t>
  </si>
  <si>
    <t>2.20 ห้องรองเลขาธิการคณะกรรมการ ป.ป.ช. (ห้องทำงานท่านรองฯ อรุณ) (FCU)</t>
  </si>
  <si>
    <t>2.21 ห้องรองเลขาธิการคณะกรรมการ ป.ป.ช. (ห้องรับรองของห้องรองฯ อรุณ) (FCU)</t>
  </si>
  <si>
    <t>2.22 ห้องรองเลขาธิการคณะกรรมการ ป.ป.ช. (ห้องทำงานรองฯ ภูเทพ) (FCU)</t>
  </si>
  <si>
    <t>2.23 ห้องรองเลขาธิการคณะกรรมการ ป.ป.ช. (ห้องรับรองของห้องรองฯ ภูเทพ) (FCU)</t>
  </si>
  <si>
    <t>2.24 ห้องผู้ช่วยเลขาธิการคณะกรรมการ ป.ป.ช. (มงคล  วุฒินิมิต) (FCU)</t>
  </si>
  <si>
    <t>2.25 ห้องผู้ช่วยเลขาธิการคณะกรรมการ ป.ป.ช. (1)  (FCU)</t>
  </si>
  <si>
    <t xml:space="preserve">3. </t>
  </si>
  <si>
    <t>3.8 ข้อต่อ อุปกรณ์ท่อ</t>
  </si>
  <si>
    <t>3.9 เหล็กยึดท่อ</t>
  </si>
  <si>
    <t>3.10 ทดสอบ ทำความสะอาด ทาสีสัญลักษณ์ท่อ</t>
  </si>
  <si>
    <t>บาท/เมตร</t>
  </si>
  <si>
    <t xml:space="preserve">         - Support ใช้เหล็ก  Channel 100 x 50 x 5/7.5 มม. + เหล็กเพลทสี่เหลี่ยมหนา 6 มม.</t>
  </si>
  <si>
    <t xml:space="preserve">        - Support ใช้เหล็ก  Channel 100 x 50 x 5/7.5 มม. + เหล็กเพลทสี่เหลี่ยมหนา 6 มม.</t>
  </si>
  <si>
    <t xml:space="preserve">        -  Support ใช้เหล็ก  Channel 100 x 50 x 5/7.5 มม. + เหล็กเพลทสี่เหลี่ยมหนา 6 มม.</t>
  </si>
  <si>
    <t>งานเดินท่อ PPR(80) ประเภท SDR11 PN10 และอุปกรณ์ที่เกี่ยวข้อง</t>
  </si>
  <si>
    <t xml:space="preserve">            U-BOLT  สำหรับยึด หรือ ค้ำยันท่อ</t>
  </si>
  <si>
    <t xml:space="preserve">            U-BOLT สำหรับยึด หรือ ค้ำยันท่อ</t>
  </si>
  <si>
    <t xml:space="preserve">           U-BOLT สำหรับยึด หรือ ค้ำยันท่อ</t>
  </si>
  <si>
    <t xml:space="preserve">             U-BOLT สำหรับยึด หรือ ค้ำยันท่อ</t>
  </si>
  <si>
    <t>3.1 ท่อ PPR(80) ประเภท SDR11 PN10 ขนาด Dia. 3/4 นิ้ว</t>
  </si>
  <si>
    <t>3.2 ท่อ PPR(80) ประเภท SDR11 PN10 ขนาด Dia. 1 นิ้ว</t>
  </si>
  <si>
    <t>3.3 ท่อ PPR(80) ประเภท SDR11 PN10 ขนาด Dia. 1 1/4 นิ้ว</t>
  </si>
  <si>
    <t>3.4 ท่อ PPR(80) ประเภท SDR11 PN10 ขนาด Dia. 1 1/2 นิ้ว</t>
  </si>
  <si>
    <t>3.5 ท่อ PPR(80) ประเภท SDR11 PN10 ขนาด Dia. 2 นิ้ว</t>
  </si>
  <si>
    <t>3.6 ท่อ PPR(80) ประเภท SDR11 PN10 ขนาด Dia. 2 1/2 นิ้ว</t>
  </si>
  <si>
    <t>3.7 ท่อ PPR(80) ประเภท SDR11 PN10 ขนาด Dia. 3 นิ้ว</t>
  </si>
  <si>
    <t>3.11 ฉนวนหุ้มท่อ ขนาด Dia. 3/4 นิ้ว</t>
  </si>
  <si>
    <t>3.12 ฉนวนหุ้มท่อ ขนาด Dia. 1 นิ้ว</t>
  </si>
  <si>
    <t>3.12 ฉนวนหุ้มท่อ ขนาด Dia. 1 1/4 นิ้ว</t>
  </si>
  <si>
    <t>3.12 ฉนวนหุ้มท่อ ขนาด Dia. 1 1/2 นิ้ว</t>
  </si>
  <si>
    <t>3.12 ฉนวนหุ้มท่อ ขนาด Dia. 2 นิ้ว</t>
  </si>
  <si>
    <t>3.12 ฉนวนหุ้มท่อ ขนาด Dia. 2 1/2 นิ้ว</t>
  </si>
  <si>
    <t>3.12 ฉนวนหุ้มท่อ ขนาด Dia. 3 นิ้ว</t>
  </si>
  <si>
    <t>วัน</t>
  </si>
  <si>
    <t>2. ค่าใช้จ่ายพิเศษที่จำเป็นต้องมี</t>
  </si>
  <si>
    <t xml:space="preserve">1. โครงการซ่อม Control Valves ระบบปรับอากาศ (Chiller) อาคาร 1 - 4 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</si>
  <si>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</si>
  <si>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</si>
  <si>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</si>
  <si>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</si>
  <si>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</si>
  <si>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</si>
  <si>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</si>
  <si>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</si>
  <si>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</si>
  <si>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</si>
  <si>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</si>
  <si>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</si>
  <si>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</si>
  <si>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</si>
  <si>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1.15</t>
  </si>
  <si>
    <t>1.16</t>
  </si>
  <si>
    <t>1.17</t>
  </si>
  <si>
    <t>1.18</t>
  </si>
  <si>
    <t>1.19</t>
  </si>
  <si>
    <t>1.20</t>
  </si>
  <si>
    <t>1.21</t>
  </si>
  <si>
    <t>1.22</t>
  </si>
  <si>
    <t>1.23</t>
  </si>
  <si>
    <t>1.24</t>
  </si>
  <si>
    <t>1.25</t>
  </si>
  <si>
    <t>1.26</t>
  </si>
  <si>
    <t>1.27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</si>
  <si>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</si>
  <si>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</si>
  <si>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</si>
  <si>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</si>
  <si>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</si>
  <si>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</si>
  <si>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</si>
  <si>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</si>
  <si>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</si>
  <si>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1.37</t>
  </si>
  <si>
    <t>1.38</t>
  </si>
  <si>
    <t>1.39</t>
  </si>
  <si>
    <t>1.40</t>
  </si>
  <si>
    <t>1.41</t>
  </si>
  <si>
    <t>1.42</t>
  </si>
  <si>
    <t>1.43</t>
  </si>
  <si>
    <t>1.44</t>
  </si>
  <si>
    <t>1.45</t>
  </si>
  <si>
    <t>1.46</t>
  </si>
  <si>
    <t>1.47</t>
  </si>
  <si>
    <t>1.48</t>
  </si>
  <si>
    <t>1.49</t>
  </si>
  <si>
    <t>1.50</t>
  </si>
  <si>
    <t>1.51</t>
  </si>
  <si>
    <t xml:space="preserve">       - Pressure independent Control Valve (PICV). 1  นิ้ว (24 V AC/DC)</t>
  </si>
  <si>
    <t xml:space="preserve">          (1) Valve</t>
  </si>
  <si>
    <t xml:space="preserve">          (2) Actuator 24 Vac</t>
  </si>
  <si>
    <t xml:space="preserve">       - Pressure independent Control Valve  (PICV). 1  นิ้ว (24 V AC/DC)</t>
  </si>
  <si>
    <t xml:space="preserve">       - Pressure independent Control Valve (PICV.) 1  นิ้ว (24 V AC/DC)</t>
  </si>
  <si>
    <t xml:space="preserve">       - Pressure independent Control Valve (PICV.) 1/2 นิ้ว (24 V AC/DC)</t>
  </si>
  <si>
    <t xml:space="preserve"> </t>
  </si>
  <si>
    <t xml:space="preserve">       - Pressure independent Control Valve (PICV.) 3/4 นิ้ว (24 V AC/DC)</t>
  </si>
  <si>
    <t xml:space="preserve">       - Pressure independent Control Valve (PICV.) 1 นิ้ว (24 V AC/DC)</t>
  </si>
  <si>
    <t xml:space="preserve">       - Pressure independent Control Valve (PICV.) 2 นิ้ว (24 V AC/DC)</t>
  </si>
  <si>
    <t xml:space="preserve">       - Pressure independent Control Valve (PICV.) 1 ½ นิ้ว (24 V AC/DC)</t>
  </si>
  <si>
    <t>คิดFactor F</t>
  </si>
  <si>
    <t>ช่วง</t>
  </si>
  <si>
    <t>ค่าต้นทุน</t>
  </si>
  <si>
    <t>แก้ไขเอง</t>
  </si>
  <si>
    <t>รวมงานรื้อถอน</t>
  </si>
  <si>
    <t>รวมงานปรับปรุง</t>
  </si>
  <si>
    <t>รวมงานเดินท่อ PPR(80) ประเภท SDR11 PN10 และอุปกรณ์ที่เกี่ยวข้อง</t>
  </si>
  <si>
    <t>ราคางบประมาณขอไว้</t>
  </si>
  <si>
    <t>สูงกว่าราคางบประมาณ-</t>
  </si>
  <si>
    <t>รวมทั้งหมด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</si>
</sst>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0">
    <numFmt numFmtId="6" formatCode="&quot;฿&quot;#,##0;[Red]\-&quot;฿&quot;#,##0"/>
    <numFmt numFmtId="7" formatCode="&quot;฿&quot;#,##0.00;\-&quot;฿&quot;#,##0.00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87" formatCode="_(* #,##0_);_(* \(#,##0\);_(* &quot;-&quot;_);_(@_)"/>
    <numFmt numFmtId="188" formatCode="_(* #,##0.00_);_(* \(#,##0.00\);_(* &quot;-&quot;??_);_(@_)"/>
    <numFmt numFmtId="189" formatCode="0.0"/>
    <numFmt numFmtId="190" formatCode="_-* #,##0_-;\-* #,##0_-;_-* &quot;-&quot;??_-;_-@_-"/>
    <numFmt numFmtId="191" formatCode="_-* #,##0.0000_-;\-* #,##0.0000_-;_-* &quot;-&quot;??_-;_-@_-"/>
    <numFmt numFmtId="192" formatCode="_-* #,##0.00000_-;\-* #,##0.00000_-;_-* &quot;-&quot;??_-;_-@_-"/>
    <numFmt numFmtId="193" formatCode="_(* #,##0_);_(* \(#,##0\);_(* &quot;-&quot;??_);_(@_)"/>
    <numFmt numFmtId="194" formatCode="#,###"/>
    <numFmt numFmtId="195" formatCode="_-* #,##0.0000_-;\-* #,##0.0000_-;_-* &quot;-&quot;_-;_-@_-"/>
    <numFmt numFmtId="196" formatCode="#,###&quot;  &quot;"/>
    <numFmt numFmtId="197" formatCode="0.00\ &quot;%&quot;"/>
    <numFmt numFmtId="198" formatCode="&quot;ประมาณราคาเมื่อวันที่  &quot;[$-187041E]dd\ &quot; เดือน  &quot;mmmm\ &quot;  พ.ศ. &quot;yyyy;@"/>
    <numFmt numFmtId="199" formatCode="_-* #,##0_-;\-* #,##0.00_-;_-* &quot;-&quot;??_-;_-@_-"/>
    <numFmt numFmtId="200" formatCode="_-* #,##0.00_-;\-* #,##0.00_-;_-* &quot;-&quot;_-;_-@_-"/>
    <numFmt numFmtId="201" formatCode="0.0000"/>
    <numFmt numFmtId="202" formatCode="General_)"/>
    <numFmt numFmtId="203" formatCode="#,##0.000000&quot; &quot;"/>
    <numFmt numFmtId="204" formatCode="dd\-mm\-yy"/>
    <numFmt numFmtId="205" formatCode="#,###&quot;   &quot;"/>
    <numFmt numFmtId="206" formatCode="&quot;฿&quot;\t#,##0_);\(&quot;฿&quot;\t#,##0\)"/>
    <numFmt numFmtId="207" formatCode="\t0.00E+00"/>
    <numFmt numFmtId="208" formatCode="#,##0.0_);\(#,##0.0\)"/>
    <numFmt numFmtId="209" formatCode="_(&quot;$&quot;* #,##0.000_);_(&quot;$&quot;* \(#,##0.000\);_(&quot;$&quot;* &quot;-&quot;??_);_(@_)"/>
    <numFmt numFmtId="210" formatCode="\ว\ว\/\ด\ด\/\ป\ป"/>
    <numFmt numFmtId="211" formatCode="0.0&quot;  &quot;"/>
    <numFmt numFmtId="212" formatCode="_-* #,##0.000000_-;\-* #,##0.000000_-;_-* &quot;-&quot;??_-;_-@_-"/>
    <numFmt numFmtId="213" formatCode="\t&quot;$&quot;#,##0_);[Red]\(\t&quot;$&quot;#,##0\)"/>
    <numFmt numFmtId="214" formatCode="_-* #,##0.0000_-;\-* #,##0.0000_-;_-* &quot;-&quot;??????_-;_-@_-"/>
    <numFmt numFmtId="215" formatCode="_(&quot;฿&quot;* #,##0.00_);_(&quot;฿&quot;* \(#,##0.00\);_(&quot;฿&quot;* &quot;-&quot;??_);_(@_)"/>
    <numFmt numFmtId="216" formatCode="_-* #,##0.00000_-;\-* #,##0.00000_-;_-* &quot;-&quot;?????_-;_-@_-"/>
    <numFmt numFmtId="217" formatCode="#,##0\ &quot;F&quot;;[Red]\-#,##0\ &quot;F&quot;"/>
    <numFmt numFmtId="218" formatCode="m/d/yy\ hh:mm"/>
    <numFmt numFmtId="219" formatCode="_(&quot;$&quot;* #,##0.0000_);_(&quot;$&quot;* \(#,##0.0000\);_(&quot;$&quot;* &quot;-&quot;??_);_(@_)"/>
    <numFmt numFmtId="220" formatCode="_-* #,##0.00_-;\-* #,##0.00_-;_-* &quot;-&quot;????_-;_-@_-"/>
    <numFmt numFmtId="221" formatCode="&quot;ประมาณราคาเมื่อวันที่  &quot;[$-187041E]d\ &quot; เดือน  &quot;mmmm\ &quot;  พ.ศ. &quot;yyyy;@"/>
    <numFmt numFmtId="222" formatCode="[$-107041E]d\ mmmm\ yyyy;@"/>
    <numFmt numFmtId="223" formatCode="_-* #,##0.00_-;\-* #,##0.00_-;_-* \-??_-;_-@_-"/>
    <numFmt numFmtId="224" formatCode="0_)"/>
    <numFmt numFmtId="225" formatCode="0\+000"/>
    <numFmt numFmtId="226" formatCode="_-* #,##0.0_-;\-* #,##0.0_-;_-* &quot;-&quot;?_-;_-@_-"/>
    <numFmt numFmtId="227" formatCode="#,##0.00\ &quot;F&quot;;\-#,##0.00\ &quot;F&quot;"/>
    <numFmt numFmtId="228" formatCode="_(&quot;฿&quot;* #,##0_);_(&quot;฿&quot;* \(#,##0\);_(&quot;฿&quot;* &quot;-&quot;_);_(@_)"/>
    <numFmt numFmtId="229" formatCode="\(##\)"/>
    <numFmt numFmtId="230" formatCode="_(\ #,###.0_);_(* \(#,###.0\);_(\ &quot;-&quot;_);_(@_)"/>
    <numFmt numFmtId="231" formatCode="\$#,##0\ ;\(\$#,##0\)"/>
    <numFmt numFmtId="232" formatCode="dd\-mmm\-yy_)"/>
    <numFmt numFmtId="233" formatCode="0.0%"/>
    <numFmt numFmtId="234" formatCode="0&quot;  &quot;"/>
    <numFmt numFmtId="235" formatCode="#0.00"/>
    <numFmt numFmtId="236" formatCode="0.00&quot;  &quot;"/>
    <numFmt numFmtId="237" formatCode="\(#\)"/>
    <numFmt numFmtId="238" formatCode="0\+000.0"/>
    <numFmt numFmtId="239" formatCode="0.0000000"/>
    <numFmt numFmtId="240" formatCode="0.00000"/>
    <numFmt numFmtId="241" formatCode="_-* #,##0.000_-;\-* #,##0.000_-;_-* &quot;-&quot;_-;_-@_-"/>
  </numFmts>
  <fonts count="153"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4"/>
      <name val="AngsanaUPC"/>
      <family val="1"/>
    </font>
    <font>
      <sz val="14"/>
      <name val="AngsanaUPC"/>
      <family val="1"/>
      <charset val="222"/>
    </font>
    <font>
      <sz val="14"/>
      <name val="Cordia New"/>
      <family val="2"/>
    </font>
    <font>
      <sz val="10"/>
      <name val="Arial"/>
      <family val="2"/>
    </font>
    <font>
      <b/>
      <sz val="14"/>
      <name val="TH SarabunPSK"/>
      <family val="2"/>
    </font>
    <font>
      <sz val="14"/>
      <name val="TH SarabunPSK"/>
      <family val="2"/>
    </font>
    <font>
      <sz val="11"/>
      <color indexed="8"/>
      <name val="Tahoma"/>
      <family val="2"/>
      <charset val="222"/>
    </font>
    <font>
      <sz val="14"/>
      <name val="BrowalliaUPC"/>
      <family val="2"/>
      <charset val="222"/>
    </font>
    <font>
      <u/>
      <sz val="10"/>
      <color indexed="12"/>
      <name val="Arial"/>
      <family val="2"/>
    </font>
    <font>
      <sz val="14"/>
      <name val="BrowalliaUPC"/>
      <family val="2"/>
    </font>
    <font>
      <sz val="10"/>
      <name val="MS Sans Serif"/>
      <family val="2"/>
      <charset val="222"/>
    </font>
    <font>
      <sz val="12"/>
      <name val="EucrosiaUPC"/>
      <family val="1"/>
    </font>
    <font>
      <sz val="14"/>
      <name val="SV Rojchana"/>
    </font>
    <font>
      <sz val="14"/>
      <name val="SV Rojchana"/>
      <charset val="222"/>
    </font>
    <font>
      <sz val="10"/>
      <name val="Helv"/>
      <family val="2"/>
    </font>
    <font>
      <sz val="16"/>
      <name val="DilleniaUPC"/>
      <family val="1"/>
      <charset val="222"/>
    </font>
    <font>
      <sz val="16"/>
      <name val="DilleniaUPC"/>
      <family val="1"/>
    </font>
    <font>
      <sz val="11"/>
      <name val="?? ?????"/>
      <family val="3"/>
      <charset val="255"/>
    </font>
    <font>
      <sz val="11"/>
      <name val="??"/>
      <family val="1"/>
    </font>
    <font>
      <sz val="12"/>
      <name val="Helv"/>
      <family val="2"/>
    </font>
    <font>
      <sz val="11"/>
      <color indexed="8"/>
      <name val="Calibri"/>
      <family val="2"/>
      <charset val="222"/>
    </font>
    <font>
      <sz val="11"/>
      <color indexed="9"/>
      <name val="Calibri"/>
      <family val="2"/>
      <charset val="222"/>
    </font>
    <font>
      <b/>
      <sz val="14"/>
      <name val="Angsana New"/>
      <family val="1"/>
      <charset val="222"/>
    </font>
    <font>
      <b/>
      <i/>
      <sz val="24"/>
      <color indexed="49"/>
      <name val="Arial Narrow"/>
      <family val="2"/>
    </font>
    <font>
      <sz val="11"/>
      <color indexed="20"/>
      <name val="Calibri"/>
      <family val="2"/>
      <charset val="222"/>
    </font>
    <font>
      <sz val="12"/>
      <name val="Times New Roman"/>
      <family val="1"/>
    </font>
    <font>
      <sz val="12"/>
      <name val="????"/>
      <charset val="136"/>
    </font>
    <font>
      <b/>
      <sz val="11"/>
      <color indexed="10"/>
      <name val="Calibri"/>
      <family val="2"/>
      <charset val="222"/>
    </font>
    <font>
      <b/>
      <sz val="11"/>
      <color indexed="9"/>
      <name val="Calibri"/>
      <family val="2"/>
      <charset val="222"/>
    </font>
    <font>
      <sz val="14"/>
      <name val="CordiaUPC"/>
      <family val="2"/>
      <charset val="222"/>
    </font>
    <font>
      <sz val="12"/>
      <name val="EucrosiaUPC"/>
      <family val="1"/>
      <charset val="222"/>
    </font>
    <font>
      <sz val="10"/>
      <color indexed="8"/>
      <name val="Arial"/>
      <family val="2"/>
    </font>
    <font>
      <i/>
      <sz val="11"/>
      <color indexed="23"/>
      <name val="Calibri"/>
      <family val="2"/>
      <charset val="222"/>
    </font>
    <font>
      <sz val="11"/>
      <color indexed="17"/>
      <name val="Calibri"/>
      <family val="2"/>
      <charset val="222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  <charset val="222"/>
    </font>
    <font>
      <b/>
      <sz val="13"/>
      <color indexed="62"/>
      <name val="Calibri"/>
      <family val="2"/>
      <charset val="222"/>
    </font>
    <font>
      <b/>
      <sz val="11"/>
      <color indexed="62"/>
      <name val="Calibri"/>
      <family val="2"/>
      <charset val="222"/>
    </font>
    <font>
      <u/>
      <sz val="11"/>
      <color theme="10"/>
      <name val="Tahoma"/>
      <family val="2"/>
      <charset val="222"/>
      <scheme val="minor"/>
    </font>
    <font>
      <sz val="11"/>
      <color indexed="62"/>
      <name val="Calibri"/>
      <family val="2"/>
      <charset val="222"/>
    </font>
    <font>
      <sz val="11"/>
      <color indexed="62"/>
      <name val="Calibri"/>
      <family val="2"/>
    </font>
    <font>
      <sz val="11"/>
      <color indexed="10"/>
      <name val="Calibri"/>
      <family val="2"/>
      <charset val="222"/>
    </font>
    <font>
      <sz val="11"/>
      <color indexed="19"/>
      <name val="Calibri"/>
      <family val="2"/>
      <charset val="222"/>
    </font>
    <font>
      <sz val="10"/>
      <name val="Times New Roman"/>
      <family val="1"/>
    </font>
    <font>
      <sz val="7"/>
      <name val="Small Fonts"/>
      <family val="2"/>
    </font>
    <font>
      <b/>
      <sz val="11"/>
      <color indexed="63"/>
      <name val="Calibri"/>
      <family val="2"/>
      <charset val="222"/>
    </font>
    <font>
      <sz val="14"/>
      <name val="Cordia New"/>
      <family val="3"/>
    </font>
    <font>
      <b/>
      <i/>
      <sz val="18"/>
      <color indexed="28"/>
      <name val="AngsanaUPC"/>
      <family val="1"/>
    </font>
    <font>
      <b/>
      <sz val="18"/>
      <color indexed="62"/>
      <name val="Cambria"/>
      <family val="2"/>
      <charset val="222"/>
    </font>
    <font>
      <b/>
      <sz val="11"/>
      <color indexed="8"/>
      <name val="Calibri"/>
      <family val="2"/>
      <charset val="222"/>
    </font>
    <font>
      <u/>
      <sz val="12"/>
      <color indexed="12"/>
      <name val="EucrosiaUPC"/>
      <family val="1"/>
    </font>
    <font>
      <u/>
      <sz val="12"/>
      <color indexed="36"/>
      <name val="EucrosiaUPC"/>
      <family val="1"/>
    </font>
    <font>
      <sz val="14"/>
      <color rgb="FFFF0000"/>
      <name val="TH SarabunPSK"/>
      <family val="2"/>
    </font>
    <font>
      <sz val="11"/>
      <color indexed="9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52"/>
      <name val="Tahoma"/>
      <family val="2"/>
      <charset val="222"/>
    </font>
    <font>
      <b/>
      <sz val="11"/>
      <color indexed="9"/>
      <name val="Tahoma"/>
      <family val="2"/>
      <charset val="222"/>
    </font>
    <font>
      <i/>
      <sz val="11"/>
      <color indexed="23"/>
      <name val="Tahoma"/>
      <family val="2"/>
      <charset val="222"/>
    </font>
    <font>
      <sz val="11"/>
      <color indexed="17"/>
      <name val="Tahoma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Tahoma"/>
      <family val="2"/>
      <charset val="222"/>
    </font>
    <font>
      <sz val="11"/>
      <color indexed="62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60"/>
      <name val="Tahoma"/>
      <family val="2"/>
      <charset val="222"/>
    </font>
    <font>
      <sz val="11"/>
      <color theme="1"/>
      <name val="Tahoma"/>
      <family val="2"/>
      <scheme val="minor"/>
    </font>
    <font>
      <b/>
      <sz val="11"/>
      <color indexed="63"/>
      <name val="Tahoma"/>
      <family val="2"/>
      <charset val="222"/>
    </font>
    <font>
      <b/>
      <sz val="18"/>
      <color indexed="62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10"/>
      <name val="Tahoma"/>
      <family val="2"/>
      <charset val="222"/>
    </font>
    <font>
      <b/>
      <sz val="18"/>
      <color indexed="56"/>
      <name val="Tahoma"/>
      <family val="2"/>
      <charset val="222"/>
    </font>
    <font>
      <sz val="16"/>
      <color theme="1"/>
      <name val="AngsanaUPC"/>
      <family val="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4"/>
      <name val="Angsana New"/>
      <family val="1"/>
    </font>
    <font>
      <sz val="11"/>
      <color indexed="8"/>
      <name val="Tahoma"/>
      <family val="2"/>
    </font>
    <font>
      <sz val="8"/>
      <name val="Helv"/>
    </font>
    <font>
      <sz val="11"/>
      <color indexed="9"/>
      <name val="Tahoma"/>
      <family val="2"/>
    </font>
    <font>
      <b/>
      <sz val="8"/>
      <name val="Tms Rmn"/>
    </font>
    <font>
      <b/>
      <sz val="10"/>
      <name val="Helv"/>
    </font>
    <font>
      <sz val="16"/>
      <color indexed="8"/>
      <name val="Browallia New"/>
      <family val="2"/>
    </font>
    <font>
      <sz val="16"/>
      <name val="AngsanaUPC"/>
      <family val="1"/>
      <charset val="222"/>
    </font>
    <font>
      <sz val="15"/>
      <color indexed="8"/>
      <name val="Angsana New"/>
      <family val="2"/>
      <charset val="222"/>
    </font>
    <font>
      <sz val="14"/>
      <name val="Browallia New"/>
      <family val="2"/>
    </font>
    <font>
      <sz val="16"/>
      <name val="Cordia New"/>
      <family val="2"/>
    </font>
    <font>
      <sz val="15"/>
      <name val="AngsanaUPC"/>
      <family val="1"/>
    </font>
    <font>
      <sz val="16"/>
      <color theme="1"/>
      <name val="Browallia New"/>
      <family val="2"/>
    </font>
    <font>
      <sz val="16"/>
      <color theme="1"/>
      <name val="TH SarabunPSK"/>
      <family val="2"/>
      <charset val="222"/>
    </font>
    <font>
      <sz val="14"/>
      <color indexed="24"/>
      <name val="TharntipUPC"/>
    </font>
    <font>
      <b/>
      <sz val="12"/>
      <name val="Helv"/>
    </font>
    <font>
      <b/>
      <sz val="18"/>
      <name val="Arial"/>
      <family val="2"/>
    </font>
    <font>
      <u/>
      <sz val="11"/>
      <color theme="10"/>
      <name val="Tahoma"/>
      <family val="2"/>
      <charset val="222"/>
    </font>
    <font>
      <u/>
      <sz val="11"/>
      <color theme="10"/>
      <name val="Calibri"/>
      <family val="2"/>
      <charset val="222"/>
    </font>
    <font>
      <sz val="8"/>
      <name val="Tms Rmn"/>
    </font>
    <font>
      <b/>
      <sz val="11"/>
      <name val="Helv"/>
    </font>
    <font>
      <sz val="12"/>
      <name val="Helv"/>
    </font>
    <font>
      <sz val="12"/>
      <name val="AngsanaUPC"/>
      <family val="1"/>
    </font>
    <font>
      <sz val="11"/>
      <color rgb="FF000000"/>
      <name val="Calibri"/>
      <family val="2"/>
      <charset val="204"/>
    </font>
    <font>
      <sz val="11"/>
      <name val="Arial"/>
      <family val="2"/>
    </font>
    <font>
      <sz val="16"/>
      <color theme="1"/>
      <name val="AngsanaUPC"/>
      <family val="2"/>
      <charset val="222"/>
    </font>
    <font>
      <sz val="12"/>
      <name val="Arial"/>
      <family val="2"/>
    </font>
    <font>
      <sz val="9"/>
      <color indexed="8"/>
      <name val="Arial"/>
      <family val="2"/>
    </font>
    <font>
      <sz val="14"/>
      <color indexed="8"/>
      <name val="CordiaUPC"/>
      <family val="2"/>
      <charset val="222"/>
    </font>
    <font>
      <b/>
      <sz val="11"/>
      <color indexed="52"/>
      <name val="Tahoma"/>
      <family val="2"/>
    </font>
    <font>
      <sz val="11"/>
      <color indexed="10"/>
      <name val="Tahoma"/>
      <family val="2"/>
    </font>
    <font>
      <i/>
      <sz val="11"/>
      <color indexed="23"/>
      <name val="Tahoma"/>
      <family val="2"/>
    </font>
    <font>
      <sz val="14"/>
      <color theme="1"/>
      <name val="TH Sarabun New"/>
      <family val="2"/>
      <charset val="222"/>
    </font>
    <font>
      <sz val="16"/>
      <name val="AngsanaUPC"/>
      <family val="1"/>
    </font>
    <font>
      <b/>
      <sz val="18"/>
      <color indexed="56"/>
      <name val="Tahoma"/>
      <family val="2"/>
    </font>
    <font>
      <b/>
      <sz val="11"/>
      <color indexed="9"/>
      <name val="Tahoma"/>
      <family val="2"/>
    </font>
    <font>
      <sz val="11"/>
      <color indexed="52"/>
      <name val="Tahoma"/>
      <family val="2"/>
    </font>
    <font>
      <sz val="11"/>
      <color indexed="17"/>
      <name val="Tahoma"/>
      <family val="2"/>
    </font>
    <font>
      <sz val="12"/>
      <name val="นูลมรผ"/>
      <charset val="129"/>
    </font>
    <font>
      <sz val="11"/>
      <color rgb="FF000000"/>
      <name val="Tahoma"/>
      <family val="2"/>
      <scheme val="minor"/>
    </font>
    <font>
      <sz val="14"/>
      <color theme="1"/>
      <name val="TH SarabunPSK"/>
      <family val="2"/>
      <charset val="222"/>
    </font>
    <font>
      <sz val="11"/>
      <color indexed="62"/>
      <name val="Tahoma"/>
      <family val="2"/>
    </font>
    <font>
      <sz val="11"/>
      <color indexed="60"/>
      <name val="Tahoma"/>
      <family val="2"/>
    </font>
    <font>
      <sz val="11"/>
      <color indexed="8"/>
      <name val="Calibri"/>
      <family val="2"/>
    </font>
    <font>
      <b/>
      <sz val="11"/>
      <color indexed="8"/>
      <name val="Tahoma"/>
      <family val="2"/>
    </font>
    <font>
      <sz val="11"/>
      <color indexed="20"/>
      <name val="Tahoma"/>
      <family val="2"/>
    </font>
    <font>
      <sz val="12"/>
      <name val="นูลมรผ"/>
    </font>
    <font>
      <b/>
      <sz val="11"/>
      <color indexed="63"/>
      <name val="Tahoma"/>
      <family val="2"/>
    </font>
    <font>
      <b/>
      <sz val="15"/>
      <color indexed="56"/>
      <name val="Tahoma"/>
      <family val="2"/>
    </font>
    <font>
      <b/>
      <sz val="13"/>
      <color indexed="56"/>
      <name val="Tahoma"/>
      <family val="2"/>
    </font>
    <font>
      <b/>
      <sz val="11"/>
      <color indexed="56"/>
      <name val="Tahoma"/>
      <family val="2"/>
    </font>
    <font>
      <sz val="14"/>
      <name val="ＭＳ 明朝"/>
      <family val="1"/>
      <charset val="128"/>
    </font>
    <font>
      <sz val="10"/>
      <name val="ＭＳ Ｐゴシック"/>
      <family val="3"/>
      <charset val="128"/>
    </font>
    <font>
      <b/>
      <sz val="16"/>
      <name val="Angsana New"/>
      <family val="1"/>
    </font>
    <font>
      <sz val="16"/>
      <name val="Angsana New"/>
      <family val="1"/>
    </font>
    <font>
      <u/>
      <sz val="16"/>
      <name val="Angsana New"/>
      <family val="1"/>
    </font>
    <font>
      <b/>
      <u/>
      <sz val="16"/>
      <name val="Angsana New"/>
      <family val="1"/>
    </font>
    <font>
      <sz val="13"/>
      <name val="Angsana New"/>
      <family val="1"/>
    </font>
    <font>
      <b/>
      <sz val="14"/>
      <name val="Angsana New"/>
      <family val="1"/>
    </font>
    <font>
      <u/>
      <sz val="14"/>
      <name val="Angsana New"/>
      <family val="1"/>
    </font>
    <font>
      <sz val="12"/>
      <name val="Angsana New"/>
      <family val="1"/>
    </font>
    <font>
      <sz val="16"/>
      <color indexed="8"/>
      <name val="Angsana New"/>
      <family val="1"/>
    </font>
    <font>
      <vertAlign val="subscript"/>
      <sz val="16"/>
      <color indexed="8"/>
      <name val="Angsana New"/>
      <family val="1"/>
    </font>
    <font>
      <b/>
      <u/>
      <sz val="14"/>
      <name val="Angsana New"/>
      <family val="1"/>
    </font>
    <font>
      <sz val="14"/>
      <color theme="1"/>
      <name val="Angsana New"/>
      <family val="1"/>
    </font>
    <font>
      <b/>
      <sz val="14"/>
      <color theme="1"/>
      <name val="Angsana New"/>
      <family val="1"/>
    </font>
    <font>
      <sz val="11"/>
      <name val="Tahoma"/>
      <family val="2"/>
      <charset val="222"/>
      <scheme val="minor"/>
    </font>
    <font>
      <sz val="14"/>
      <name val="Angsana New"/>
      <family val="1"/>
      <charset val="222"/>
    </font>
    <font>
      <b/>
      <u/>
      <sz val="14"/>
      <name val="Angsana New"/>
      <family val="1"/>
      <charset val="222"/>
    </font>
    <font>
      <sz val="16.100000000000001"/>
      <name val="Angsana New"/>
      <family val="1"/>
      <charset val="222"/>
    </font>
    <font>
      <sz val="14"/>
      <color rgb="FFFF0000"/>
      <name val="Angsana New"/>
      <family val="1"/>
      <charset val="222"/>
    </font>
    <font>
      <b/>
      <sz val="14"/>
      <color rgb="FFFF0000"/>
      <name val="Angsana New"/>
      <family val="1"/>
      <charset val="222"/>
    </font>
    <font>
      <sz val="16"/>
      <color rgb="FFFF0000"/>
      <name val="Angsana New"/>
      <family val="1"/>
    </font>
    <font>
      <sz val="18"/>
      <color rgb="FFFF0000"/>
      <name val="Angsana New"/>
      <family val="1"/>
    </font>
    <font>
      <sz val="18"/>
      <name val="Angsana New"/>
      <family val="1"/>
    </font>
  </fonts>
  <fills count="3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26"/>
        <bgColor indexed="64"/>
      </patternFill>
    </fill>
    <fill>
      <patternFill patternType="solid">
        <fgColor indexed="31"/>
      </patternFill>
    </fill>
    <fill>
      <patternFill patternType="solid">
        <fgColor indexed="42"/>
      </patternFill>
    </fill>
    <fill>
      <patternFill patternType="solid">
        <fgColor indexed="22"/>
      </patternFill>
    </fill>
    <fill>
      <patternFill patternType="solid">
        <fgColor indexed="1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57"/>
      </patternFill>
    </fill>
    <fill>
      <patternFill patternType="solid">
        <fgColor indexed="62"/>
      </patternFill>
    </fill>
    <fill>
      <patternFill patternType="gray125">
        <fgColor indexed="8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00B0F0"/>
        <bgColor indexed="64"/>
      </patternFill>
    </fill>
  </fills>
  <borders count="7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30201">
    <xf numFmtId="0" fontId="0" fillId="0" borderId="0"/>
    <xf numFmtId="0" fontId="2" fillId="0" borderId="0"/>
    <xf numFmtId="189" fontId="2" fillId="0" borderId="0" applyFont="0" applyFill="0" applyBorder="0" applyAlignment="0" applyProtection="0"/>
    <xf numFmtId="0" fontId="2" fillId="0" borderId="0"/>
    <xf numFmtId="188" fontId="3" fillId="0" borderId="0" applyFont="0" applyFill="0" applyBorder="0" applyAlignment="0" applyProtection="0"/>
    <xf numFmtId="0" fontId="2" fillId="0" borderId="0"/>
    <xf numFmtId="189" fontId="2" fillId="0" borderId="0" applyFont="0" applyFill="0" applyBorder="0" applyAlignment="0" applyProtection="0"/>
    <xf numFmtId="0" fontId="2" fillId="0" borderId="0"/>
    <xf numFmtId="0" fontId="4" fillId="0" borderId="0"/>
    <xf numFmtId="0" fontId="3" fillId="0" borderId="0"/>
    <xf numFmtId="188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5" fillId="0" borderId="0"/>
    <xf numFmtId="188" fontId="5" fillId="0" borderId="0" applyFont="0" applyFill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9" fontId="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5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88" fontId="3" fillId="0" borderId="0" applyFont="0" applyFill="0" applyBorder="0" applyAlignment="0" applyProtection="0"/>
    <xf numFmtId="188" fontId="5" fillId="0" borderId="0" applyFont="0" applyFill="0" applyBorder="0" applyAlignment="0" applyProtection="0"/>
    <xf numFmtId="0" fontId="4" fillId="0" borderId="0"/>
    <xf numFmtId="0" fontId="4" fillId="0" borderId="0"/>
    <xf numFmtId="201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188" fontId="3" fillId="0" borderId="0" applyFont="0" applyFill="0" applyBorder="0" applyAlignment="0" applyProtection="0"/>
    <xf numFmtId="0" fontId="4" fillId="0" borderId="0"/>
    <xf numFmtId="0" fontId="4" fillId="0" borderId="0"/>
    <xf numFmtId="0" fontId="5" fillId="0" borderId="0"/>
    <xf numFmtId="191" fontId="8" fillId="0" borderId="0" applyFont="0" applyFill="0" applyBorder="0" applyAlignment="0" applyProtection="0"/>
    <xf numFmtId="0" fontId="14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0" fontId="15" fillId="0" borderId="0">
      <alignment vertical="center"/>
    </xf>
    <xf numFmtId="202" fontId="3" fillId="0" borderId="0" applyFont="0" applyFill="0" applyBorder="0" applyAlignment="0" applyProtection="0"/>
    <xf numFmtId="203" fontId="3" fillId="0" borderId="0" applyFont="0" applyFill="0" applyBorder="0" applyAlignment="0" applyProtection="0"/>
    <xf numFmtId="204" fontId="3" fillId="0" borderId="0" applyFont="0" applyFill="0" applyBorder="0" applyAlignment="0" applyProtection="0"/>
    <xf numFmtId="205" fontId="3" fillId="0" borderId="0" applyFont="0" applyFill="0" applyBorder="0" applyAlignment="0" applyProtection="0"/>
    <xf numFmtId="4" fontId="16" fillId="0" borderId="0" applyFont="0" applyFill="0" applyBorder="0" applyAlignment="0" applyProtection="0"/>
    <xf numFmtId="206" fontId="17" fillId="0" borderId="0" applyFont="0" applyFill="0" applyBorder="0" applyAlignment="0" applyProtection="0"/>
    <xf numFmtId="207" fontId="17" fillId="0" borderId="0" applyFont="0" applyFill="0" applyBorder="0" applyAlignment="0" applyProtection="0"/>
    <xf numFmtId="207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207" fontId="18" fillId="0" borderId="0" applyFont="0" applyFill="0" applyBorder="0" applyAlignment="0" applyProtection="0"/>
    <xf numFmtId="205" fontId="3" fillId="0" borderId="0" applyFont="0" applyFill="0" applyBorder="0" applyAlignment="0" applyProtection="0"/>
    <xf numFmtId="38" fontId="19" fillId="0" borderId="0" applyFont="0" applyFill="0" applyBorder="0" applyAlignment="0" applyProtection="0"/>
    <xf numFmtId="40" fontId="19" fillId="0" borderId="0" applyFont="0" applyFill="0" applyBorder="0" applyAlignment="0" applyProtection="0"/>
    <xf numFmtId="0" fontId="20" fillId="0" borderId="0"/>
    <xf numFmtId="0" fontId="21" fillId="0" borderId="0"/>
    <xf numFmtId="9" fontId="5" fillId="5" borderId="0"/>
    <xf numFmtId="0" fontId="4" fillId="0" borderId="0"/>
    <xf numFmtId="0" fontId="22" fillId="6" borderId="0" applyNumberFormat="0" applyBorder="0" applyAlignment="0" applyProtection="0"/>
    <xf numFmtId="0" fontId="22" fillId="7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10" borderId="0" applyNumberFormat="0" applyBorder="0" applyAlignment="0" applyProtection="0"/>
    <xf numFmtId="0" fontId="22" fillId="8" borderId="0" applyNumberFormat="0" applyBorder="0" applyAlignment="0" applyProtection="0"/>
    <xf numFmtId="0" fontId="22" fillId="10" borderId="0" applyNumberFormat="0" applyBorder="0" applyAlignment="0" applyProtection="0"/>
    <xf numFmtId="0" fontId="22" fillId="7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0" borderId="0" applyNumberFormat="0" applyBorder="0" applyAlignment="0" applyProtection="0"/>
    <xf numFmtId="0" fontId="22" fillId="8" borderId="0" applyNumberFormat="0" applyBorder="0" applyAlignment="0" applyProtection="0"/>
    <xf numFmtId="0" fontId="23" fillId="10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2" borderId="0" applyNumberFormat="0" applyBorder="0" applyAlignment="0" applyProtection="0"/>
    <xf numFmtId="0" fontId="23" fillId="10" borderId="0" applyNumberFormat="0" applyBorder="0" applyAlignment="0" applyProtection="0"/>
    <xf numFmtId="0" fontId="23" fillId="7" borderId="0" applyNumberFormat="0" applyBorder="0" applyAlignment="0" applyProtection="0"/>
    <xf numFmtId="0" fontId="24" fillId="0" borderId="20" applyNumberFormat="0" applyFont="0" applyBorder="0" applyAlignment="0" applyProtection="0"/>
    <xf numFmtId="0" fontId="25" fillId="3" borderId="39">
      <alignment horizontal="centerContinuous" vertical="top"/>
    </xf>
    <xf numFmtId="0" fontId="23" fillId="15" borderId="0" applyNumberFormat="0" applyBorder="0" applyAlignment="0" applyProtection="0"/>
    <xf numFmtId="0" fontId="23" fillId="13" borderId="0" applyNumberFormat="0" applyBorder="0" applyAlignment="0" applyProtection="0"/>
    <xf numFmtId="0" fontId="23" fillId="14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6" fillId="19" borderId="0" applyNumberFormat="0" applyBorder="0" applyAlignment="0" applyProtection="0"/>
    <xf numFmtId="0" fontId="5" fillId="0" borderId="0" applyFill="0" applyBorder="0" applyAlignment="0"/>
    <xf numFmtId="208" fontId="16" fillId="0" borderId="0" applyFill="0" applyBorder="0" applyAlignment="0"/>
    <xf numFmtId="0" fontId="27" fillId="0" borderId="0" applyFill="0" applyBorder="0" applyAlignment="0"/>
    <xf numFmtId="0" fontId="28" fillId="0" borderId="0" applyFill="0" applyBorder="0" applyAlignment="0"/>
    <xf numFmtId="0" fontId="28" fillId="0" borderId="0" applyFill="0" applyBorder="0" applyAlignment="0"/>
    <xf numFmtId="209" fontId="3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1" fontId="17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08" fontId="16" fillId="0" borderId="0" applyFill="0" applyBorder="0" applyAlignment="0"/>
    <xf numFmtId="0" fontId="29" fillId="20" borderId="44" applyNumberFormat="0" applyAlignment="0" applyProtection="0"/>
    <xf numFmtId="0" fontId="30" fillId="21" borderId="45" applyNumberFormat="0" applyAlignment="0" applyProtection="0"/>
    <xf numFmtId="209" fontId="3" fillId="0" borderId="0" applyFont="0" applyFill="0" applyBorder="0" applyAlignment="0" applyProtection="0"/>
    <xf numFmtId="210" fontId="18" fillId="0" borderId="0" applyFont="0" applyFill="0" applyBorder="0" applyAlignment="0" applyProtection="0"/>
    <xf numFmtId="210" fontId="18" fillId="0" borderId="0" applyFont="0" applyFill="0" applyBorder="0" applyAlignment="0" applyProtection="0"/>
    <xf numFmtId="210" fontId="18" fillId="0" borderId="0" applyFont="0" applyFill="0" applyBorder="0" applyAlignment="0" applyProtection="0"/>
    <xf numFmtId="210" fontId="18" fillId="0" borderId="0" applyFont="0" applyFill="0" applyBorder="0" applyAlignment="0" applyProtection="0"/>
    <xf numFmtId="210" fontId="18" fillId="0" borderId="0" applyFont="0" applyFill="0" applyBorder="0" applyAlignment="0" applyProtection="0"/>
    <xf numFmtId="210" fontId="18" fillId="0" borderId="0" applyFont="0" applyFill="0" applyBorder="0" applyAlignment="0" applyProtection="0"/>
    <xf numFmtId="210" fontId="18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212" fontId="5" fillId="0" borderId="0" applyFont="0" applyFill="0" applyBorder="0" applyAlignment="0" applyProtection="0"/>
    <xf numFmtId="212" fontId="5" fillId="0" borderId="0" applyFont="0" applyFill="0" applyBorder="0" applyAlignment="0" applyProtection="0"/>
    <xf numFmtId="207" fontId="5" fillId="0" borderId="0" applyFont="0" applyFill="0" applyBorder="0" applyAlignment="0" applyProtection="0"/>
    <xf numFmtId="212" fontId="5" fillId="0" borderId="0" applyFont="0" applyFill="0" applyBorder="0" applyAlignment="0" applyProtection="0"/>
    <xf numFmtId="19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" fillId="0" borderId="0" applyFont="0" applyFill="0" applyBorder="0" applyAlignment="0" applyProtection="0"/>
    <xf numFmtId="213" fontId="3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0" fontId="32" fillId="0" borderId="0" applyFont="0" applyFill="0" applyBorder="0" applyAlignment="0" applyProtection="0"/>
    <xf numFmtId="200" fontId="2" fillId="0" borderId="0" applyFont="0" applyFill="0" applyBorder="0" applyAlignment="0" applyProtection="0"/>
    <xf numFmtId="200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00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02" fontId="3" fillId="0" borderId="0" applyFont="0" applyFill="0" applyBorder="0" applyAlignment="0" applyProtection="0"/>
    <xf numFmtId="194" fontId="3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5" fillId="0" borderId="0" applyFont="0" applyFill="0" applyBorder="0" applyAlignment="0" applyProtection="0"/>
    <xf numFmtId="194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197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19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88" fontId="3" fillId="0" borderId="0" applyFont="0" applyFill="0" applyBorder="0" applyAlignment="0" applyProtection="0"/>
    <xf numFmtId="188" fontId="3" fillId="0" borderId="0" applyFont="0" applyFill="0" applyBorder="0" applyAlignment="0" applyProtection="0"/>
    <xf numFmtId="7" fontId="4" fillId="0" borderId="0" applyFont="0" applyFill="0" applyBorder="0" applyAlignment="0" applyProtection="0"/>
    <xf numFmtId="188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0" fontId="13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7" fontId="4" fillId="0" borderId="0" applyFont="0" applyFill="0" applyBorder="0" applyAlignment="0" applyProtection="0"/>
    <xf numFmtId="7" fontId="4" fillId="0" borderId="0" applyFont="0" applyFill="0" applyBorder="0" applyAlignment="0" applyProtection="0"/>
    <xf numFmtId="188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188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3" fillId="0" borderId="0" applyFont="0" applyFill="0" applyBorder="0" applyAlignment="0" applyProtection="0"/>
    <xf numFmtId="214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25" fillId="3" borderId="39">
      <alignment horizontal="centerContinuous" vertical="top"/>
    </xf>
    <xf numFmtId="208" fontId="16" fillId="0" borderId="0" applyFont="0" applyFill="0" applyBorder="0" applyAlignment="0" applyProtection="0"/>
    <xf numFmtId="44" fontId="4" fillId="0" borderId="0" applyFont="0" applyFill="0" applyBorder="0" applyAlignment="0" applyProtection="0"/>
    <xf numFmtId="215" fontId="3" fillId="0" borderId="0" applyFont="0" applyFill="0" applyBorder="0" applyAlignment="0" applyProtection="0"/>
    <xf numFmtId="15" fontId="12" fillId="0" borderId="0"/>
    <xf numFmtId="14" fontId="33" fillId="0" borderId="0" applyFill="0" applyBorder="0" applyAlignment="0"/>
    <xf numFmtId="15" fontId="12" fillId="0" borderId="0"/>
    <xf numFmtId="209" fontId="3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08" fontId="16" fillId="0" borderId="0" applyFill="0" applyBorder="0" applyAlignment="0"/>
    <xf numFmtId="209" fontId="3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1" fontId="17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08" fontId="16" fillId="0" borderId="0" applyFill="0" applyBorder="0" applyAlignment="0"/>
    <xf numFmtId="0" fontId="34" fillId="0" borderId="0" applyNumberFormat="0" applyFill="0" applyBorder="0" applyAlignment="0" applyProtection="0"/>
    <xf numFmtId="0" fontId="35" fillId="10" borderId="0" applyNumberFormat="0" applyBorder="0" applyAlignment="0" applyProtection="0"/>
    <xf numFmtId="38" fontId="36" fillId="3" borderId="0" applyNumberFormat="0" applyBorder="0" applyAlignment="0" applyProtection="0"/>
    <xf numFmtId="0" fontId="37" fillId="0" borderId="2" applyNumberFormat="0" applyAlignment="0" applyProtection="0">
      <alignment horizontal="left" vertical="center"/>
    </xf>
    <xf numFmtId="0" fontId="37" fillId="0" borderId="28">
      <alignment horizontal="left" vertical="center"/>
    </xf>
    <xf numFmtId="0" fontId="38" fillId="0" borderId="46" applyNumberFormat="0" applyFill="0" applyAlignment="0" applyProtection="0"/>
    <xf numFmtId="0" fontId="39" fillId="0" borderId="47" applyNumberFormat="0" applyFill="0" applyAlignment="0" applyProtection="0"/>
    <xf numFmtId="0" fontId="40" fillId="0" borderId="48" applyNumberFormat="0" applyFill="0" applyAlignment="0" applyProtection="0"/>
    <xf numFmtId="0" fontId="40" fillId="0" borderId="0" applyNumberFormat="0" applyFill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0" fontId="41" fillId="0" borderId="0" applyNumberFormat="0" applyFill="0" applyBorder="0" applyAlignment="0" applyProtection="0"/>
    <xf numFmtId="0" fontId="42" fillId="11" borderId="44" applyNumberFormat="0" applyAlignment="0" applyProtection="0"/>
    <xf numFmtId="10" fontId="36" fillId="22" borderId="34" applyNumberFormat="0" applyBorder="0" applyAlignment="0" applyProtection="0"/>
    <xf numFmtId="0" fontId="43" fillId="11" borderId="44" applyNumberFormat="0" applyAlignment="0" applyProtection="0"/>
    <xf numFmtId="209" fontId="3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08" fontId="16" fillId="0" borderId="0" applyFill="0" applyBorder="0" applyAlignment="0"/>
    <xf numFmtId="209" fontId="3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1" fontId="17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08" fontId="16" fillId="0" borderId="0" applyFill="0" applyBorder="0" applyAlignment="0"/>
    <xf numFmtId="0" fontId="44" fillId="0" borderId="49" applyNumberFormat="0" applyFill="0" applyAlignment="0" applyProtection="0"/>
    <xf numFmtId="0" fontId="45" fillId="11" borderId="0" applyNumberFormat="0" applyBorder="0" applyAlignment="0" applyProtection="0"/>
    <xf numFmtId="0" fontId="46" fillId="0" borderId="0"/>
    <xf numFmtId="37" fontId="47" fillId="0" borderId="0"/>
    <xf numFmtId="216" fontId="3" fillId="0" borderId="0"/>
    <xf numFmtId="216" fontId="3" fillId="0" borderId="0"/>
    <xf numFmtId="217" fontId="27" fillId="0" borderId="0"/>
    <xf numFmtId="0" fontId="4" fillId="0" borderId="0"/>
    <xf numFmtId="0" fontId="4" fillId="0" borderId="0"/>
    <xf numFmtId="0" fontId="4" fillId="0" borderId="0"/>
    <xf numFmtId="0" fontId="1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2" fillId="0" borderId="0"/>
    <xf numFmtId="0" fontId="5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2" fillId="8" borderId="50" applyNumberFormat="0" applyFont="0" applyAlignment="0" applyProtection="0"/>
    <xf numFmtId="0" fontId="48" fillId="20" borderId="51" applyNumberFormat="0" applyAlignment="0" applyProtection="0"/>
    <xf numFmtId="0" fontId="49" fillId="0" borderId="0" applyFont="0" applyFill="0" applyBorder="0" applyAlignment="0" applyProtection="0"/>
    <xf numFmtId="209" fontId="3" fillId="0" borderId="0" applyFont="0" applyFill="0" applyBorder="0" applyAlignment="0" applyProtection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209" fontId="3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08" fontId="16" fillId="0" borderId="0" applyFill="0" applyBorder="0" applyAlignment="0"/>
    <xf numFmtId="209" fontId="3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0" fontId="18" fillId="0" borderId="0" applyFill="0" applyBorder="0" applyAlignment="0"/>
    <xf numFmtId="211" fontId="17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11" fontId="18" fillId="0" borderId="0" applyFill="0" applyBorder="0" applyAlignment="0"/>
    <xf numFmtId="208" fontId="16" fillId="0" borderId="0" applyFill="0" applyBorder="0" applyAlignment="0"/>
    <xf numFmtId="0" fontId="50" fillId="5" borderId="0"/>
    <xf numFmtId="0" fontId="5" fillId="0" borderId="0"/>
    <xf numFmtId="49" fontId="33" fillId="0" borderId="0" applyFill="0" applyBorder="0" applyAlignment="0"/>
    <xf numFmtId="0" fontId="28" fillId="0" borderId="0" applyFill="0" applyBorder="0" applyAlignment="0"/>
    <xf numFmtId="0" fontId="28" fillId="0" borderId="0" applyFill="0" applyBorder="0" applyAlignment="0"/>
    <xf numFmtId="0" fontId="51" fillId="0" borderId="0" applyNumberFormat="0" applyFill="0" applyBorder="0" applyAlignment="0" applyProtection="0"/>
    <xf numFmtId="0" fontId="52" fillId="0" borderId="52" applyNumberFormat="0" applyFill="0" applyAlignment="0" applyProtection="0"/>
    <xf numFmtId="218" fontId="3" fillId="0" borderId="0" applyFont="0" applyFill="0" applyBorder="0" applyAlignment="0" applyProtection="0"/>
    <xf numFmtId="219" fontId="3" fillId="0" borderId="0" applyFont="0" applyFill="0" applyBorder="0" applyAlignment="0" applyProtection="0"/>
    <xf numFmtId="0" fontId="44" fillId="0" borderId="0" applyNumberFormat="0" applyFill="0" applyBorder="0" applyAlignment="0" applyProtection="0"/>
    <xf numFmtId="4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01" fontId="8" fillId="0" borderId="0" applyFont="0" applyFill="0" applyBorder="0" applyAlignment="0" applyProtection="0"/>
    <xf numFmtId="7" fontId="8" fillId="0" borderId="0" applyFont="0" applyFill="0" applyBorder="0" applyAlignment="0" applyProtection="0"/>
    <xf numFmtId="43" fontId="3" fillId="0" borderId="0" applyFont="0" applyFill="0" applyBorder="0" applyAlignment="0" applyProtection="0"/>
    <xf numFmtId="201" fontId="4" fillId="0" borderId="0" applyFont="0" applyFill="0" applyBorder="0" applyAlignment="0" applyProtection="0"/>
    <xf numFmtId="197" fontId="4" fillId="0" borderId="0" applyFont="0" applyFill="0" applyBorder="0" applyAlignment="0" applyProtection="0"/>
    <xf numFmtId="21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88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188" fontId="5" fillId="0" borderId="0" applyFont="0" applyFill="0" applyBorder="0" applyAlignment="0" applyProtection="0"/>
    <xf numFmtId="203" fontId="4" fillId="0" borderId="0" applyFont="0" applyFill="0" applyBorder="0" applyAlignment="0" applyProtection="0"/>
    <xf numFmtId="214" fontId="4" fillId="0" borderId="0" applyFont="0" applyFill="0" applyBorder="0" applyAlignment="0" applyProtection="0"/>
    <xf numFmtId="18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97" fontId="3" fillId="0" borderId="0" applyFont="0" applyFill="0" applyBorder="0" applyAlignment="0" applyProtection="0"/>
    <xf numFmtId="197" fontId="3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53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4" fillId="0" borderId="0"/>
    <xf numFmtId="0" fontId="4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2" fillId="0" borderId="0"/>
    <xf numFmtId="0" fontId="4" fillId="0" borderId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5" fillId="0" borderId="0"/>
    <xf numFmtId="0" fontId="5" fillId="8" borderId="50" applyNumberFormat="0" applyFont="0" applyAlignment="0" applyProtection="0"/>
    <xf numFmtId="0" fontId="4" fillId="0" borderId="0"/>
    <xf numFmtId="0" fontId="4" fillId="0" borderId="0"/>
    <xf numFmtId="0" fontId="8" fillId="0" borderId="0"/>
    <xf numFmtId="0" fontId="8" fillId="20" borderId="0" applyNumberFormat="0" applyBorder="0" applyAlignment="0" applyProtection="0"/>
    <xf numFmtId="0" fontId="8" fillId="9" borderId="0" applyNumberFormat="0" applyBorder="0" applyAlignment="0" applyProtection="0"/>
    <xf numFmtId="0" fontId="8" fillId="8" borderId="0" applyNumberFormat="0" applyBorder="0" applyAlignment="0" applyProtection="0"/>
    <xf numFmtId="0" fontId="8" fillId="20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23" borderId="0" applyNumberFormat="0" applyBorder="0" applyAlignment="0" applyProtection="0"/>
    <xf numFmtId="0" fontId="8" fillId="12" borderId="0" applyNumberFormat="0" applyBorder="0" applyAlignment="0" applyProtection="0"/>
    <xf numFmtId="0" fontId="8" fillId="24" borderId="0" applyNumberFormat="0" applyBorder="0" applyAlignment="0" applyProtection="0"/>
    <xf numFmtId="0" fontId="8" fillId="19" borderId="0" applyNumberFormat="0" applyBorder="0" applyAlignment="0" applyProtection="0"/>
    <xf numFmtId="0" fontId="8" fillId="10" borderId="0" applyNumberFormat="0" applyBorder="0" applyAlignment="0" applyProtection="0"/>
    <xf numFmtId="0" fontId="8" fillId="9" borderId="0" applyNumberFormat="0" applyBorder="0" applyAlignment="0" applyProtection="0"/>
    <xf numFmtId="0" fontId="8" fillId="25" borderId="0" applyNumberFormat="0" applyBorder="0" applyAlignment="0" applyProtection="0"/>
    <xf numFmtId="0" fontId="8" fillId="7" borderId="0" applyNumberFormat="0" applyBorder="0" applyAlignment="0" applyProtection="0"/>
    <xf numFmtId="0" fontId="8" fillId="11" borderId="0" applyNumberFormat="0" applyBorder="0" applyAlignment="0" applyProtection="0"/>
    <xf numFmtId="0" fontId="8" fillId="25" borderId="0" applyNumberFormat="0" applyBorder="0" applyAlignment="0" applyProtection="0"/>
    <xf numFmtId="0" fontId="8" fillId="6" borderId="0" applyNumberFormat="0" applyBorder="0" applyAlignment="0" applyProtection="0"/>
    <xf numFmtId="0" fontId="8" fillId="9" borderId="0" applyNumberFormat="0" applyBorder="0" applyAlignment="0" applyProtection="0"/>
    <xf numFmtId="0" fontId="8" fillId="6" borderId="0" applyNumberFormat="0" applyBorder="0" applyAlignment="0" applyProtection="0"/>
    <xf numFmtId="0" fontId="8" fillId="7" borderId="0" applyNumberFormat="0" applyBorder="0" applyAlignment="0" applyProtection="0"/>
    <xf numFmtId="0" fontId="8" fillId="26" borderId="0" applyNumberFormat="0" applyBorder="0" applyAlignment="0" applyProtection="0"/>
    <xf numFmtId="0" fontId="8" fillId="19" borderId="0" applyNumberFormat="0" applyBorder="0" applyAlignment="0" applyProtection="0"/>
    <xf numFmtId="0" fontId="8" fillId="6" borderId="0" applyNumberFormat="0" applyBorder="0" applyAlignment="0" applyProtection="0"/>
    <xf numFmtId="0" fontId="8" fillId="14" borderId="0" applyNumberFormat="0" applyBorder="0" applyAlignment="0" applyProtection="0"/>
    <xf numFmtId="0" fontId="56" fillId="17" borderId="0" applyNumberFormat="0" applyBorder="0" applyAlignment="0" applyProtection="0"/>
    <xf numFmtId="0" fontId="56" fillId="7" borderId="0" applyNumberFormat="0" applyBorder="0" applyAlignment="0" applyProtection="0"/>
    <xf numFmtId="0" fontId="56" fillId="11" borderId="0" applyNumberFormat="0" applyBorder="0" applyAlignment="0" applyProtection="0"/>
    <xf numFmtId="0" fontId="56" fillId="25" borderId="0" applyNumberFormat="0" applyBorder="0" applyAlignment="0" applyProtection="0"/>
    <xf numFmtId="0" fontId="56" fillId="17" borderId="0" applyNumberFormat="0" applyBorder="0" applyAlignment="0" applyProtection="0"/>
    <xf numFmtId="0" fontId="56" fillId="9" borderId="0" applyNumberFormat="0" applyBorder="0" applyAlignment="0" applyProtection="0"/>
    <xf numFmtId="0" fontId="56" fillId="27" borderId="0" applyNumberFormat="0" applyBorder="0" applyAlignment="0" applyProtection="0"/>
    <xf numFmtId="0" fontId="56" fillId="7" borderId="0" applyNumberFormat="0" applyBorder="0" applyAlignment="0" applyProtection="0"/>
    <xf numFmtId="0" fontId="56" fillId="26" borderId="0" applyNumberFormat="0" applyBorder="0" applyAlignment="0" applyProtection="0"/>
    <xf numFmtId="0" fontId="56" fillId="28" borderId="0" applyNumberFormat="0" applyBorder="0" applyAlignment="0" applyProtection="0"/>
    <xf numFmtId="0" fontId="56" fillId="17" borderId="0" applyNumberFormat="0" applyBorder="0" applyAlignment="0" applyProtection="0"/>
    <xf numFmtId="0" fontId="56" fillId="29" borderId="0" applyNumberFormat="0" applyBorder="0" applyAlignment="0" applyProtection="0"/>
    <xf numFmtId="0" fontId="25" fillId="3" borderId="58">
      <alignment horizontal="centerContinuous" vertical="top"/>
    </xf>
    <xf numFmtId="0" fontId="25" fillId="3" borderId="58">
      <alignment horizontal="centerContinuous" vertical="top"/>
    </xf>
    <xf numFmtId="0" fontId="56" fillId="17" borderId="0" applyNumberFormat="0" applyBorder="0" applyAlignment="0" applyProtection="0"/>
    <xf numFmtId="0" fontId="56" fillId="18" borderId="0" applyNumberFormat="0" applyBorder="0" applyAlignment="0" applyProtection="0"/>
    <xf numFmtId="0" fontId="56" fillId="30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56" fillId="13" borderId="0" applyNumberFormat="0" applyBorder="0" applyAlignment="0" applyProtection="0"/>
    <xf numFmtId="0" fontId="57" fillId="12" borderId="0" applyNumberFormat="0" applyBorder="0" applyAlignment="0" applyProtection="0"/>
    <xf numFmtId="0" fontId="58" fillId="20" borderId="59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203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203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201" fontId="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0" fontId="13" fillId="0" borderId="0" applyFont="0" applyFill="0" applyBorder="0" applyAlignment="0" applyProtection="0"/>
    <xf numFmtId="7" fontId="4" fillId="0" borderId="0" applyFont="0" applyFill="0" applyBorder="0" applyAlignment="0" applyProtection="0"/>
    <xf numFmtId="188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201" fontId="4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61" fillId="24" borderId="0" applyNumberFormat="0" applyBorder="0" applyAlignment="0" applyProtection="0"/>
    <xf numFmtId="0" fontId="37" fillId="0" borderId="57">
      <alignment horizontal="left" vertical="center"/>
    </xf>
    <xf numFmtId="0" fontId="62" fillId="0" borderId="60" applyNumberFormat="0" applyFill="0" applyAlignment="0" applyProtection="0"/>
    <xf numFmtId="0" fontId="63" fillId="0" borderId="61" applyNumberFormat="0" applyFill="0" applyAlignment="0" applyProtection="0"/>
    <xf numFmtId="0" fontId="64" fillId="0" borderId="62" applyNumberFormat="0" applyFill="0" applyAlignment="0" applyProtection="0"/>
    <xf numFmtId="0" fontId="64" fillId="0" borderId="0" applyNumberFormat="0" applyFill="0" applyBorder="0" applyAlignment="0" applyProtection="0"/>
    <xf numFmtId="10" fontId="36" fillId="22" borderId="55" applyNumberFormat="0" applyBorder="0" applyAlignment="0" applyProtection="0"/>
    <xf numFmtId="0" fontId="65" fillId="9" borderId="44" applyNumberFormat="0" applyAlignment="0" applyProtection="0"/>
    <xf numFmtId="0" fontId="65" fillId="9" borderId="44" applyNumberFormat="0" applyAlignment="0" applyProtection="0"/>
    <xf numFmtId="0" fontId="65" fillId="9" borderId="44" applyNumberFormat="0" applyAlignment="0" applyProtection="0"/>
    <xf numFmtId="0" fontId="65" fillId="9" borderId="44" applyNumberFormat="0" applyAlignment="0" applyProtection="0"/>
    <xf numFmtId="0" fontId="65" fillId="9" borderId="44" applyNumberFormat="0" applyAlignment="0" applyProtection="0"/>
    <xf numFmtId="0" fontId="65" fillId="9" borderId="44" applyNumberFormat="0" applyAlignment="0" applyProtection="0"/>
    <xf numFmtId="0" fontId="65" fillId="9" borderId="44" applyNumberFormat="0" applyAlignment="0" applyProtection="0"/>
    <xf numFmtId="0" fontId="65" fillId="9" borderId="44" applyNumberFormat="0" applyAlignment="0" applyProtection="0"/>
    <xf numFmtId="0" fontId="65" fillId="9" borderId="44" applyNumberFormat="0" applyAlignment="0" applyProtection="0"/>
    <xf numFmtId="0" fontId="65" fillId="9" borderId="44" applyNumberFormat="0" applyAlignment="0" applyProtection="0"/>
    <xf numFmtId="0" fontId="65" fillId="9" borderId="44" applyNumberFormat="0" applyAlignment="0" applyProtection="0"/>
    <xf numFmtId="0" fontId="66" fillId="0" borderId="63" applyNumberFormat="0" applyFill="0" applyAlignment="0" applyProtection="0"/>
    <xf numFmtId="0" fontId="67" fillId="11" borderId="0" applyNumberFormat="0" applyBorder="0" applyAlignment="0" applyProtection="0"/>
    <xf numFmtId="216" fontId="2" fillId="0" borderId="0"/>
    <xf numFmtId="217" fontId="27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222" fontId="1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13" fillId="0" borderId="0"/>
    <xf numFmtId="0" fontId="5" fillId="0" borderId="0"/>
    <xf numFmtId="0" fontId="4" fillId="0" borderId="0"/>
    <xf numFmtId="0" fontId="68" fillId="0" borderId="0"/>
    <xf numFmtId="0" fontId="4" fillId="0" borderId="0"/>
    <xf numFmtId="0" fontId="4" fillId="8" borderId="50" applyNumberFormat="0" applyFont="0" applyAlignment="0" applyProtection="0"/>
    <xf numFmtId="0" fontId="69" fillId="20" borderId="51" applyNumberFormat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223" fontId="4" fillId="0" borderId="0"/>
    <xf numFmtId="0" fontId="70" fillId="0" borderId="0" applyNumberFormat="0" applyFill="0" applyBorder="0" applyAlignment="0" applyProtection="0"/>
    <xf numFmtId="0" fontId="71" fillId="0" borderId="64" applyNumberFormat="0" applyFill="0" applyAlignment="0" applyProtection="0"/>
    <xf numFmtId="0" fontId="72" fillId="0" borderId="0" applyNumberFormat="0" applyFill="0" applyBorder="0" applyAlignment="0" applyProtection="0"/>
    <xf numFmtId="0" fontId="58" fillId="25" borderId="44" applyNumberFormat="0" applyAlignment="0" applyProtection="0"/>
    <xf numFmtId="0" fontId="72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8" fillId="0" borderId="0" applyFont="0" applyFill="0" applyBorder="0" applyAlignment="0" applyProtection="0"/>
    <xf numFmtId="190" fontId="8" fillId="0" borderId="0" applyFont="0" applyFill="0" applyBorder="0" applyAlignment="0" applyProtection="0"/>
    <xf numFmtId="190" fontId="4" fillId="0" borderId="0" applyFont="0" applyFill="0" applyBorder="0" applyAlignment="0" applyProtection="0"/>
    <xf numFmtId="206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5" fillId="0" borderId="0" applyFont="0" applyFill="0" applyBorder="0" applyAlignment="0" applyProtection="0"/>
    <xf numFmtId="205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188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188" fontId="3" fillId="0" borderId="0" applyFont="0" applyFill="0" applyBorder="0" applyAlignment="0" applyProtection="0"/>
    <xf numFmtId="0" fontId="73" fillId="0" borderId="0" applyNumberFormat="0" applyFill="0" applyBorder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66" fillId="0" borderId="63" applyNumberFormat="0" applyFill="0" applyAlignment="0" applyProtection="0"/>
    <xf numFmtId="0" fontId="61" fillId="24" borderId="0" applyNumberFormat="0" applyBorder="0" applyAlignment="0" applyProtection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1" fillId="0" borderId="0"/>
    <xf numFmtId="0" fontId="74" fillId="0" borderId="0"/>
    <xf numFmtId="0" fontId="4" fillId="0" borderId="0"/>
    <xf numFmtId="0" fontId="4" fillId="0" borderId="0"/>
    <xf numFmtId="0" fontId="65" fillId="9" borderId="44" applyNumberFormat="0" applyAlignment="0" applyProtection="0"/>
    <xf numFmtId="0" fontId="67" fillId="11" borderId="0" applyNumberFormat="0" applyBorder="0" applyAlignment="0" applyProtection="0"/>
    <xf numFmtId="9" fontId="5" fillId="0" borderId="0" applyFont="0" applyFill="0" applyBorder="0" applyAlignment="0" applyProtection="0"/>
    <xf numFmtId="0" fontId="71" fillId="0" borderId="65" applyNumberFormat="0" applyFill="0" applyAlignment="0" applyProtection="0"/>
    <xf numFmtId="0" fontId="57" fillId="12" borderId="0" applyNumberFormat="0" applyBorder="0" applyAlignment="0" applyProtection="0"/>
    <xf numFmtId="0" fontId="56" fillId="31" borderId="0" applyNumberFormat="0" applyBorder="0" applyAlignment="0" applyProtection="0"/>
    <xf numFmtId="0" fontId="56" fillId="18" borderId="0" applyNumberFormat="0" applyBorder="0" applyAlignment="0" applyProtection="0"/>
    <xf numFmtId="0" fontId="56" fillId="30" borderId="0" applyNumberFormat="0" applyBorder="0" applyAlignment="0" applyProtection="0"/>
    <xf numFmtId="0" fontId="56" fillId="28" borderId="0" applyNumberFormat="0" applyBorder="0" applyAlignment="0" applyProtection="0"/>
    <xf numFmtId="0" fontId="56" fillId="17" borderId="0" applyNumberFormat="0" applyBorder="0" applyAlignment="0" applyProtection="0"/>
    <xf numFmtId="0" fontId="56" fillId="13" borderId="0" applyNumberFormat="0" applyBorder="0" applyAlignment="0" applyProtection="0"/>
    <xf numFmtId="0" fontId="69" fillId="25" borderId="51" applyNumberFormat="0" applyAlignment="0" applyProtection="0"/>
    <xf numFmtId="0" fontId="5" fillId="8" borderId="50" applyNumberFormat="0" applyFont="0" applyAlignment="0" applyProtection="0"/>
    <xf numFmtId="0" fontId="4" fillId="8" borderId="50" applyNumberFormat="0" applyFont="0" applyAlignment="0" applyProtection="0"/>
    <xf numFmtId="0" fontId="75" fillId="0" borderId="66" applyNumberFormat="0" applyFill="0" applyAlignment="0" applyProtection="0"/>
    <xf numFmtId="0" fontId="76" fillId="0" borderId="61" applyNumberFormat="0" applyFill="0" applyAlignment="0" applyProtection="0"/>
    <xf numFmtId="0" fontId="77" fillId="0" borderId="67" applyNumberFormat="0" applyFill="0" applyAlignment="0" applyProtection="0"/>
    <xf numFmtId="0" fontId="77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79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8" fillId="23" borderId="0" applyNumberFormat="0" applyBorder="0" applyAlignment="0" applyProtection="0"/>
    <xf numFmtId="0" fontId="79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79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8" fillId="24" borderId="0" applyNumberFormat="0" applyBorder="0" applyAlignment="0" applyProtection="0"/>
    <xf numFmtId="0" fontId="79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79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79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224" fontId="80" fillId="0" borderId="0"/>
    <xf numFmtId="224" fontId="80" fillId="0" borderId="0"/>
    <xf numFmtId="224" fontId="80" fillId="0" borderId="0"/>
    <xf numFmtId="224" fontId="80" fillId="0" borderId="0"/>
    <xf numFmtId="224" fontId="80" fillId="0" borderId="0"/>
    <xf numFmtId="224" fontId="80" fillId="0" borderId="0"/>
    <xf numFmtId="224" fontId="80" fillId="0" borderId="0"/>
    <xf numFmtId="224" fontId="80" fillId="0" borderId="0"/>
    <xf numFmtId="0" fontId="79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79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79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8" fillId="26" borderId="0" applyNumberFormat="0" applyBorder="0" applyAlignment="0" applyProtection="0"/>
    <xf numFmtId="0" fontId="79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79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79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1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56" fillId="27" borderId="0" applyNumberFormat="0" applyBorder="0" applyAlignment="0" applyProtection="0"/>
    <xf numFmtId="0" fontId="81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56" fillId="7" borderId="0" applyNumberFormat="0" applyBorder="0" applyAlignment="0" applyProtection="0"/>
    <xf numFmtId="0" fontId="81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56" fillId="26" borderId="0" applyNumberFormat="0" applyBorder="0" applyAlignment="0" applyProtection="0"/>
    <xf numFmtId="0" fontId="81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81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81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0" fontId="56" fillId="29" borderId="0" applyNumberFormat="0" applyBorder="0" applyAlignment="0" applyProtection="0"/>
    <xf numFmtId="9" fontId="3" fillId="0" borderId="0"/>
    <xf numFmtId="202" fontId="82" fillId="32" borderId="72"/>
    <xf numFmtId="202" fontId="82" fillId="32" borderId="72"/>
    <xf numFmtId="202" fontId="82" fillId="32" borderId="72"/>
    <xf numFmtId="202" fontId="82" fillId="32" borderId="72"/>
    <xf numFmtId="0" fontId="5" fillId="0" borderId="0" applyFill="0" applyBorder="0" applyAlignment="0"/>
    <xf numFmtId="208" fontId="16" fillId="0" borderId="0" applyFill="0" applyBorder="0" applyAlignment="0"/>
    <xf numFmtId="0" fontId="27" fillId="0" borderId="0" applyFill="0" applyBorder="0" applyAlignment="0"/>
    <xf numFmtId="0" fontId="28" fillId="0" borderId="0" applyFill="0" applyBorder="0" applyAlignment="0"/>
    <xf numFmtId="0" fontId="28" fillId="0" borderId="0" applyFill="0" applyBorder="0" applyAlignment="0"/>
    <xf numFmtId="208" fontId="16" fillId="0" borderId="0" applyFill="0" applyBorder="0" applyAlignment="0"/>
    <xf numFmtId="0" fontId="8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202" fontId="3" fillId="0" borderId="0"/>
    <xf numFmtId="187" fontId="3" fillId="0" borderId="0" applyFont="0" applyFill="0" applyBorder="0" applyAlignment="0" applyProtection="0"/>
    <xf numFmtId="202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88" fontId="8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25" fontId="22" fillId="0" borderId="0" applyFont="0" applyFill="0" applyBorder="0" applyAlignment="0" applyProtection="0"/>
    <xf numFmtId="225" fontId="22" fillId="0" borderId="0" applyFont="0" applyFill="0" applyBorder="0" applyAlignment="0" applyProtection="0"/>
    <xf numFmtId="190" fontId="22" fillId="0" borderId="0" applyFont="0" applyFill="0" applyBorder="0" applyAlignment="0" applyProtection="0"/>
    <xf numFmtId="188" fontId="8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6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2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2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6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6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86" fillId="0" borderId="0" applyFont="0" applyFill="0" applyBorder="0" applyAlignment="0" applyProtection="0"/>
    <xf numFmtId="225" fontId="87" fillId="0" borderId="0" applyFont="0" applyFill="0" applyBorder="0" applyAlignment="0" applyProtection="0"/>
    <xf numFmtId="43" fontId="4" fillId="0" borderId="0" applyFont="0" applyFill="0" applyBorder="0" applyAlignment="0" applyProtection="0"/>
    <xf numFmtId="226" fontId="87" fillId="0" borderId="0" applyFont="0" applyFill="0" applyBorder="0" applyAlignment="0" applyProtection="0"/>
    <xf numFmtId="43" fontId="4" fillId="0" borderId="0" applyFont="0" applyFill="0" applyBorder="0" applyAlignment="0" applyProtection="0"/>
    <xf numFmtId="6" fontId="8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88" fontId="4" fillId="0" borderId="0" applyFont="0" applyFill="0" applyBorder="0" applyAlignment="0" applyProtection="0"/>
    <xf numFmtId="188" fontId="4" fillId="0" borderId="0" applyFont="0" applyFill="0" applyBorder="0" applyAlignment="0" applyProtection="0"/>
    <xf numFmtId="188" fontId="4" fillId="0" borderId="0" applyFont="0" applyFill="0" applyBorder="0" applyAlignment="0" applyProtection="0"/>
    <xf numFmtId="188" fontId="4" fillId="0" borderId="0" applyFont="0" applyFill="0" applyBorder="0" applyAlignment="0" applyProtection="0"/>
    <xf numFmtId="188" fontId="4" fillId="0" borderId="0" applyFont="0" applyFill="0" applyBorder="0" applyAlignment="0" applyProtection="0"/>
    <xf numFmtId="188" fontId="4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43" fontId="88" fillId="0" borderId="0" applyFont="0" applyFill="0" applyBorder="0" applyAlignment="0" applyProtection="0"/>
    <xf numFmtId="190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88" fontId="5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6" fontId="87" fillId="0" borderId="0" applyFont="0" applyFill="0" applyBorder="0" applyAlignment="0" applyProtection="0"/>
    <xf numFmtId="225" fontId="8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8" fontId="4" fillId="0" borderId="0" applyFont="0" applyFill="0" applyBorder="0" applyAlignment="0" applyProtection="0"/>
    <xf numFmtId="6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90" fontId="4" fillId="0" borderId="0" applyFont="0" applyFill="0" applyBorder="0" applyAlignment="0" applyProtection="0"/>
    <xf numFmtId="188" fontId="89" fillId="0" borderId="0" applyFont="0" applyFill="0" applyBorder="0" applyAlignment="0" applyProtection="0"/>
    <xf numFmtId="225" fontId="89" fillId="0" borderId="0" applyFont="0" applyFill="0" applyBorder="0" applyAlignment="0" applyProtection="0"/>
    <xf numFmtId="188" fontId="90" fillId="0" borderId="0" applyFont="0" applyFill="0" applyBorder="0" applyAlignment="0" applyProtection="0"/>
    <xf numFmtId="188" fontId="8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0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7" fillId="0" borderId="0" applyFont="0" applyFill="0" applyBorder="0" applyAlignment="0" applyProtection="0"/>
    <xf numFmtId="188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91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227" fontId="3" fillId="0" borderId="0"/>
    <xf numFmtId="3" fontId="92" fillId="0" borderId="0" applyFont="0" applyFill="0" applyBorder="0" applyAlignment="0" applyProtection="0"/>
    <xf numFmtId="228" fontId="3" fillId="0" borderId="0" applyFont="0" applyFill="0" applyBorder="0" applyAlignment="0" applyProtection="0"/>
    <xf numFmtId="208" fontId="16" fillId="0" borderId="0" applyFont="0" applyFill="0" applyBorder="0" applyAlignment="0" applyProtection="0"/>
    <xf numFmtId="229" fontId="4" fillId="0" borderId="0" applyFont="0" applyFill="0" applyBorder="0" applyAlignment="0" applyProtection="0"/>
    <xf numFmtId="230" fontId="4" fillId="0" borderId="0" applyFont="0" applyFill="0" applyBorder="0" applyAlignment="0" applyProtection="0"/>
    <xf numFmtId="231" fontId="92" fillId="0" borderId="0" applyFont="0" applyFill="0" applyBorder="0" applyAlignment="0" applyProtection="0"/>
    <xf numFmtId="232" fontId="3" fillId="0" borderId="0"/>
    <xf numFmtId="0" fontId="92" fillId="0" borderId="0" applyFont="0" applyFill="0" applyBorder="0" applyAlignment="0" applyProtection="0"/>
    <xf numFmtId="233" fontId="3" fillId="0" borderId="0"/>
    <xf numFmtId="208" fontId="16" fillId="0" borderId="0" applyFill="0" applyBorder="0" applyAlignment="0"/>
    <xf numFmtId="208" fontId="16" fillId="0" borderId="0" applyFill="0" applyBorder="0" applyAlignment="0"/>
    <xf numFmtId="2" fontId="92" fillId="0" borderId="0" applyFont="0" applyFill="0" applyBorder="0" applyAlignment="0" applyProtection="0"/>
    <xf numFmtId="2" fontId="92" fillId="0" borderId="0" applyFont="0" applyFill="0" applyBorder="0" applyAlignment="0" applyProtection="0"/>
    <xf numFmtId="0" fontId="93" fillId="0" borderId="0">
      <alignment horizontal="left"/>
    </xf>
    <xf numFmtId="0" fontId="37" fillId="0" borderId="28">
      <alignment horizontal="left" vertical="center"/>
    </xf>
    <xf numFmtId="0" fontId="37" fillId="0" borderId="28">
      <alignment horizontal="left" vertical="center"/>
    </xf>
    <xf numFmtId="0" fontId="94" fillId="0" borderId="0" applyProtection="0"/>
    <xf numFmtId="0" fontId="37" fillId="0" borderId="0" applyProtection="0"/>
    <xf numFmtId="0" fontId="95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10" fontId="36" fillId="22" borderId="34" applyNumberFormat="0" applyBorder="0" applyAlignment="0" applyProtection="0"/>
    <xf numFmtId="10" fontId="36" fillId="22" borderId="34" applyNumberFormat="0" applyBorder="0" applyAlignment="0" applyProtection="0"/>
    <xf numFmtId="202" fontId="97" fillId="0" borderId="72"/>
    <xf numFmtId="202" fontId="97" fillId="0" borderId="72"/>
    <xf numFmtId="202" fontId="97" fillId="0" borderId="72"/>
    <xf numFmtId="202" fontId="97" fillId="0" borderId="72"/>
    <xf numFmtId="208" fontId="16" fillId="0" borderId="0" applyFill="0" applyBorder="0" applyAlignment="0"/>
    <xf numFmtId="208" fontId="16" fillId="0" borderId="0" applyFill="0" applyBorder="0" applyAlignment="0"/>
    <xf numFmtId="0" fontId="98" fillId="0" borderId="1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193" fontId="5" fillId="0" borderId="0"/>
    <xf numFmtId="202" fontId="9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100" fillId="0" borderId="0">
      <alignment vertical="center"/>
    </xf>
    <xf numFmtId="0" fontId="1" fillId="0" borderId="0"/>
    <xf numFmtId="0" fontId="87" fillId="0" borderId="0"/>
    <xf numFmtId="0" fontId="87" fillId="0" borderId="0"/>
    <xf numFmtId="0" fontId="87" fillId="0" borderId="0"/>
    <xf numFmtId="0" fontId="68" fillId="0" borderId="0"/>
    <xf numFmtId="0" fontId="68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1" fillId="0" borderId="0"/>
    <xf numFmtId="0" fontId="5" fillId="0" borderId="0"/>
    <xf numFmtId="0" fontId="3" fillId="0" borderId="0"/>
    <xf numFmtId="0" fontId="3" fillId="0" borderId="0"/>
    <xf numFmtId="0" fontId="87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4" fillId="0" borderId="0"/>
    <xf numFmtId="0" fontId="87" fillId="0" borderId="0"/>
    <xf numFmtId="0" fontId="87" fillId="0" borderId="0"/>
    <xf numFmtId="0" fontId="8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4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4" fillId="0" borderId="0"/>
    <xf numFmtId="0" fontId="8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87" fillId="0" borderId="0"/>
    <xf numFmtId="0" fontId="4" fillId="0" borderId="0"/>
    <xf numFmtId="0" fontId="4" fillId="0" borderId="0"/>
    <xf numFmtId="0" fontId="87" fillId="0" borderId="0"/>
    <xf numFmtId="0" fontId="4" fillId="0" borderId="0"/>
    <xf numFmtId="0" fontId="87" fillId="0" borderId="0"/>
    <xf numFmtId="0" fontId="4" fillId="0" borderId="0"/>
    <xf numFmtId="0" fontId="87" fillId="0" borderId="0"/>
    <xf numFmtId="0" fontId="4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87" fillId="0" borderId="0"/>
    <xf numFmtId="0" fontId="68" fillId="0" borderId="0"/>
    <xf numFmtId="0" fontId="68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87" fillId="0" borderId="0"/>
    <xf numFmtId="0" fontId="5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4" fillId="0" borderId="0"/>
    <xf numFmtId="0" fontId="4" fillId="0" borderId="0"/>
    <xf numFmtId="0" fontId="4" fillId="0" borderId="0"/>
    <xf numFmtId="0" fontId="88" fillId="0" borderId="0"/>
    <xf numFmtId="0" fontId="78" fillId="0" borderId="0"/>
    <xf numFmtId="0" fontId="90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4" fillId="0" borderId="0"/>
    <xf numFmtId="0" fontId="87" fillId="0" borderId="0"/>
    <xf numFmtId="0" fontId="87" fillId="0" borderId="0"/>
    <xf numFmtId="0" fontId="87" fillId="0" borderId="0"/>
    <xf numFmtId="0" fontId="8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2" fillId="0" borderId="0"/>
    <xf numFmtId="0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0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84" fillId="0" borderId="0" applyFont="0" applyFill="0" applyBorder="0" applyAlignment="0" applyProtection="0"/>
    <xf numFmtId="43" fontId="5" fillId="0" borderId="0" applyFont="0" applyFill="0" applyBorder="0" applyAlignment="0" applyProtection="0"/>
    <xf numFmtId="208" fontId="16" fillId="0" borderId="0" applyFill="0" applyBorder="0" applyAlignment="0"/>
    <xf numFmtId="208" fontId="16" fillId="0" borderId="0" applyFill="0" applyBorder="0" applyAlignment="0"/>
    <xf numFmtId="41" fontId="5" fillId="0" borderId="0" applyFont="0" applyFill="0" applyBorder="0" applyAlignment="0" applyProtection="0"/>
    <xf numFmtId="234" fontId="104" fillId="0" borderId="0" applyFont="0" applyFill="0" applyBorder="0" applyAlignment="0" applyProtection="0"/>
    <xf numFmtId="1" fontId="5" fillId="0" borderId="18" applyNumberFormat="0" applyFill="0" applyAlignment="0" applyProtection="0">
      <alignment horizontal="center" vertical="center"/>
    </xf>
    <xf numFmtId="0" fontId="5" fillId="0" borderId="0"/>
    <xf numFmtId="0" fontId="98" fillId="0" borderId="0"/>
    <xf numFmtId="235" fontId="105" fillId="0" borderId="73">
      <alignment horizontal="right" vertical="center"/>
    </xf>
    <xf numFmtId="0" fontId="106" fillId="0" borderId="73">
      <alignment horizontal="center" vertical="center"/>
    </xf>
    <xf numFmtId="0" fontId="28" fillId="0" borderId="0" applyFill="0" applyBorder="0" applyAlignment="0"/>
    <xf numFmtId="0" fontId="28" fillId="0" borderId="0" applyFill="0" applyBorder="0" applyAlignment="0"/>
    <xf numFmtId="236" fontId="104" fillId="0" borderId="0" applyFont="0" applyFill="0" applyBorder="0" applyAlignment="0" applyProtection="0"/>
    <xf numFmtId="0" fontId="107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58" fillId="25" borderId="74" applyNumberFormat="0" applyAlignment="0" applyProtection="0"/>
    <xf numFmtId="0" fontId="108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10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29" fontId="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88" fontId="8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187" fontId="5" fillId="0" borderId="0" applyFont="0" applyFill="0" applyBorder="0" applyAlignment="0" applyProtection="0"/>
    <xf numFmtId="187" fontId="5" fillId="0" borderId="0" applyFont="0" applyFill="0" applyBorder="0" applyAlignment="0" applyProtection="0"/>
    <xf numFmtId="187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43" fontId="87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188" fontId="111" fillId="0" borderId="0" applyFont="0" applyFill="0" applyBorder="0" applyAlignment="0" applyProtection="0"/>
    <xf numFmtId="188" fontId="111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237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18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38" fontId="8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38" fontId="8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86" fillId="0" borderId="0" applyFont="0" applyFill="0" applyBorder="0" applyAlignment="0" applyProtection="0"/>
    <xf numFmtId="43" fontId="78" fillId="0" borderId="0" applyFont="0" applyFill="0" applyBorder="0" applyAlignment="0" applyProtection="0"/>
    <xf numFmtId="218" fontId="5" fillId="0" borderId="0" applyFont="0" applyFill="0" applyBorder="0" applyAlignment="0" applyProtection="0"/>
    <xf numFmtId="218" fontId="5" fillId="0" borderId="0" applyFont="0" applyFill="0" applyBorder="0" applyAlignment="0" applyProtection="0"/>
    <xf numFmtId="218" fontId="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112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113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59" fillId="21" borderId="45" applyNumberFormat="0" applyAlignment="0" applyProtection="0"/>
    <xf numFmtId="0" fontId="114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66" fillId="0" borderId="63" applyNumberFormat="0" applyFill="0" applyAlignment="0" applyProtection="0"/>
    <xf numFmtId="0" fontId="115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0" fontId="61" fillId="24" borderId="0" applyNumberFormat="0" applyBorder="0" applyAlignment="0" applyProtection="0"/>
    <xf numFmtId="9" fontId="116" fillId="0" borderId="0" applyFont="0" applyFill="0" applyBorder="0" applyAlignment="0" applyProtection="0"/>
    <xf numFmtId="0" fontId="87" fillId="0" borderId="0"/>
    <xf numFmtId="0" fontId="1" fillId="0" borderId="0"/>
    <xf numFmtId="0" fontId="1" fillId="0" borderId="0"/>
    <xf numFmtId="0" fontId="1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8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88" fillId="0" borderId="0"/>
    <xf numFmtId="0" fontId="2" fillId="0" borderId="0"/>
    <xf numFmtId="0" fontId="8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88" fillId="0" borderId="0"/>
    <xf numFmtId="0" fontId="4" fillId="0" borderId="0"/>
    <xf numFmtId="0" fontId="1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4" fillId="0" borderId="0"/>
    <xf numFmtId="0" fontId="1" fillId="0" borderId="0"/>
    <xf numFmtId="0" fontId="87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68" fillId="0" borderId="0"/>
    <xf numFmtId="0" fontId="117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8" fillId="0" borderId="0"/>
    <xf numFmtId="0" fontId="90" fillId="0" borderId="0"/>
    <xf numFmtId="0" fontId="1" fillId="0" borderId="0"/>
    <xf numFmtId="0" fontId="1" fillId="0" borderId="0"/>
    <xf numFmtId="0" fontId="1" fillId="0" borderId="0"/>
    <xf numFmtId="0" fontId="118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87" fillId="0" borderId="0"/>
    <xf numFmtId="0" fontId="119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65" fillId="9" borderId="74" applyNumberFormat="0" applyAlignment="0" applyProtection="0"/>
    <xf numFmtId="0" fontId="120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0" fontId="67" fillId="11" borderId="0" applyNumberFormat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87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90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21" fillId="0" borderId="0" applyFont="0" applyFill="0" applyBorder="0" applyAlignment="0" applyProtection="0"/>
    <xf numFmtId="0" fontId="122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71" fillId="0" borderId="75" applyNumberFormat="0" applyFill="0" applyAlignment="0" applyProtection="0"/>
    <xf numFmtId="0" fontId="123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57" fillId="12" borderId="0" applyNumberFormat="0" applyBorder="0" applyAlignment="0" applyProtection="0"/>
    <xf numFmtId="0" fontId="124" fillId="0" borderId="0" applyFont="0" applyFill="0" applyBorder="0" applyAlignment="0" applyProtection="0"/>
    <xf numFmtId="0" fontId="124" fillId="0" borderId="0" applyFont="0" applyFill="0" applyBorder="0" applyAlignment="0" applyProtection="0"/>
    <xf numFmtId="0" fontId="124" fillId="0" borderId="0" applyFont="0" applyFill="0" applyBorder="0" applyAlignment="0" applyProtection="0"/>
    <xf numFmtId="0" fontId="124" fillId="0" borderId="0" applyFont="0" applyFill="0" applyBorder="0" applyAlignment="0" applyProtection="0"/>
    <xf numFmtId="0" fontId="116" fillId="0" borderId="0"/>
    <xf numFmtId="0" fontId="81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56" fillId="31" borderId="0" applyNumberFormat="0" applyBorder="0" applyAlignment="0" applyProtection="0"/>
    <xf numFmtId="0" fontId="81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56" fillId="18" borderId="0" applyNumberFormat="0" applyBorder="0" applyAlignment="0" applyProtection="0"/>
    <xf numFmtId="0" fontId="81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56" fillId="30" borderId="0" applyNumberFormat="0" applyBorder="0" applyAlignment="0" applyProtection="0"/>
    <xf numFmtId="0" fontId="81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56" fillId="28" borderId="0" applyNumberFormat="0" applyBorder="0" applyAlignment="0" applyProtection="0"/>
    <xf numFmtId="0" fontId="81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56" fillId="17" borderId="0" applyNumberFormat="0" applyBorder="0" applyAlignment="0" applyProtection="0"/>
    <xf numFmtId="0" fontId="81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56" fillId="13" borderId="0" applyNumberFormat="0" applyBorder="0" applyAlignment="0" applyProtection="0"/>
    <xf numFmtId="0" fontId="3" fillId="0" borderId="19"/>
    <xf numFmtId="0" fontId="3" fillId="0" borderId="19"/>
    <xf numFmtId="0" fontId="125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69" fillId="25" borderId="76" applyNumberForma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5" fillId="8" borderId="77" applyNumberFormat="0" applyFont="0" applyAlignment="0" applyProtection="0"/>
    <xf numFmtId="0" fontId="8" fillId="8" borderId="77" applyNumberFormat="0" applyFont="0" applyAlignment="0" applyProtection="0"/>
    <xf numFmtId="0" fontId="8" fillId="8" borderId="77" applyNumberFormat="0" applyFont="0" applyAlignment="0" applyProtection="0"/>
    <xf numFmtId="0" fontId="8" fillId="8" borderId="77" applyNumberFormat="0" applyFont="0" applyAlignment="0" applyProtection="0"/>
    <xf numFmtId="0" fontId="8" fillId="8" borderId="77" applyNumberFormat="0" applyFont="0" applyAlignment="0" applyProtection="0"/>
    <xf numFmtId="0" fontId="8" fillId="8" borderId="77" applyNumberFormat="0" applyFont="0" applyAlignment="0" applyProtection="0"/>
    <xf numFmtId="0" fontId="8" fillId="8" borderId="77" applyNumberFormat="0" applyFont="0" applyAlignment="0" applyProtection="0"/>
    <xf numFmtId="0" fontId="8" fillId="8" borderId="77" applyNumberFormat="0" applyFont="0" applyAlignment="0" applyProtection="0"/>
    <xf numFmtId="0" fontId="8" fillId="8" borderId="77" applyNumberFormat="0" applyFont="0" applyAlignment="0" applyProtection="0"/>
    <xf numFmtId="0" fontId="8" fillId="8" borderId="77" applyNumberFormat="0" applyFont="0" applyAlignment="0" applyProtection="0"/>
    <xf numFmtId="0" fontId="8" fillId="8" borderId="77" applyNumberFormat="0" applyFont="0" applyAlignment="0" applyProtection="0"/>
    <xf numFmtId="0" fontId="8" fillId="8" borderId="77" applyNumberFormat="0" applyFont="0" applyAlignment="0" applyProtection="0"/>
    <xf numFmtId="0" fontId="8" fillId="8" borderId="77" applyNumberFormat="0" applyFont="0" applyAlignment="0" applyProtection="0"/>
    <xf numFmtId="0" fontId="126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75" fillId="0" borderId="66" applyNumberFormat="0" applyFill="0" applyAlignment="0" applyProtection="0"/>
    <xf numFmtId="0" fontId="127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76" fillId="0" borderId="61" applyNumberFormat="0" applyFill="0" applyAlignment="0" applyProtection="0"/>
    <xf numFmtId="0" fontId="128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77" fillId="0" borderId="67" applyNumberFormat="0" applyFill="0" applyAlignment="0" applyProtection="0"/>
    <xf numFmtId="0" fontId="128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129" fillId="0" borderId="0"/>
    <xf numFmtId="0" fontId="130" fillId="0" borderId="0"/>
    <xf numFmtId="43" fontId="1" fillId="0" borderId="0" applyFont="0" applyFill="0" applyBorder="0" applyAlignment="0" applyProtection="0"/>
  </cellStyleXfs>
  <cellXfs count="449">
    <xf numFmtId="0" fontId="0" fillId="0" borderId="0" xfId="0"/>
    <xf numFmtId="41" fontId="7" fillId="4" borderId="8" xfId="37" applyNumberFormat="1" applyFont="1" applyFill="1" applyBorder="1" applyAlignment="1">
      <alignment horizontal="centerContinuous"/>
    </xf>
    <xf numFmtId="41" fontId="7" fillId="4" borderId="0" xfId="37" applyNumberFormat="1" applyFont="1" applyFill="1" applyBorder="1"/>
    <xf numFmtId="0" fontId="7" fillId="4" borderId="0" xfId="29" applyFont="1" applyFill="1" applyBorder="1" applyProtection="1">
      <protection locked="0"/>
    </xf>
    <xf numFmtId="41" fontId="6" fillId="4" borderId="0" xfId="37" applyNumberFormat="1" applyFont="1" applyFill="1" applyBorder="1"/>
    <xf numFmtId="41" fontId="7" fillId="4" borderId="15" xfId="29" applyNumberFormat="1" applyFont="1" applyFill="1" applyBorder="1" applyProtection="1">
      <protection locked="0"/>
    </xf>
    <xf numFmtId="0" fontId="7" fillId="4" borderId="15" xfId="29" applyFont="1" applyFill="1" applyBorder="1" applyAlignment="1" applyProtection="1">
      <alignment horizontal="center"/>
      <protection locked="0"/>
    </xf>
    <xf numFmtId="41" fontId="6" fillId="4" borderId="54" xfId="37" applyNumberFormat="1" applyFont="1" applyFill="1" applyBorder="1" applyAlignment="1">
      <alignment horizontal="centerContinuous"/>
    </xf>
    <xf numFmtId="41" fontId="6" fillId="4" borderId="54" xfId="37" applyNumberFormat="1" applyFont="1" applyFill="1" applyBorder="1" applyAlignment="1">
      <alignment horizontal="left"/>
    </xf>
    <xf numFmtId="41" fontId="6" fillId="4" borderId="54" xfId="40" applyNumberFormat="1" applyFont="1" applyFill="1" applyBorder="1" applyAlignment="1">
      <alignment horizontal="right" vertical="center"/>
    </xf>
    <xf numFmtId="190" fontId="6" fillId="4" borderId="54" xfId="39" applyNumberFormat="1" applyFont="1" applyFill="1" applyBorder="1"/>
    <xf numFmtId="190" fontId="6" fillId="4" borderId="54" xfId="41" applyNumberFormat="1" applyFont="1" applyFill="1" applyBorder="1" applyAlignment="1" applyProtection="1">
      <alignment vertical="center"/>
      <protection locked="0"/>
    </xf>
    <xf numFmtId="41" fontId="6" fillId="4" borderId="54" xfId="8" applyNumberFormat="1" applyFont="1" applyFill="1" applyBorder="1" applyProtection="1">
      <protection locked="0"/>
    </xf>
    <xf numFmtId="193" fontId="6" fillId="4" borderId="54" xfId="8" applyNumberFormat="1" applyFont="1" applyFill="1" applyBorder="1" applyProtection="1">
      <protection locked="0"/>
    </xf>
    <xf numFmtId="41" fontId="7" fillId="4" borderId="8" xfId="37" applyNumberFormat="1" applyFont="1" applyFill="1" applyBorder="1" applyAlignment="1">
      <alignment horizontal="left"/>
    </xf>
    <xf numFmtId="200" fontId="7" fillId="4" borderId="8" xfId="46" applyNumberFormat="1" applyFont="1" applyFill="1" applyBorder="1" applyAlignment="1">
      <alignment horizontal="right" vertical="center"/>
    </xf>
    <xf numFmtId="41" fontId="7" fillId="4" borderId="8" xfId="37" applyNumberFormat="1" applyFont="1" applyFill="1" applyBorder="1" applyAlignment="1">
      <alignment horizontal="center" vertical="center"/>
    </xf>
    <xf numFmtId="190" fontId="7" fillId="4" borderId="12" xfId="39" applyNumberFormat="1" applyFont="1" applyFill="1" applyBorder="1"/>
    <xf numFmtId="190" fontId="7" fillId="4" borderId="8" xfId="41" applyNumberFormat="1" applyFont="1" applyFill="1" applyBorder="1" applyAlignment="1" applyProtection="1">
      <alignment vertical="center"/>
      <protection locked="0"/>
    </xf>
    <xf numFmtId="41" fontId="7" fillId="4" borderId="8" xfId="8" applyNumberFormat="1" applyFont="1" applyFill="1" applyBorder="1" applyProtection="1">
      <protection locked="0"/>
    </xf>
    <xf numFmtId="193" fontId="7" fillId="4" borderId="8" xfId="8" applyNumberFormat="1" applyFont="1" applyFill="1" applyBorder="1" applyProtection="1">
      <protection locked="0"/>
    </xf>
    <xf numFmtId="41" fontId="7" fillId="4" borderId="8" xfId="37" applyNumberFormat="1" applyFont="1" applyFill="1" applyBorder="1" applyAlignment="1">
      <alignment horizontal="left" vertical="center"/>
    </xf>
    <xf numFmtId="43" fontId="55" fillId="4" borderId="12" xfId="39" applyNumberFormat="1" applyFont="1" applyFill="1" applyBorder="1"/>
    <xf numFmtId="200" fontId="7" fillId="4" borderId="8" xfId="40" applyNumberFormat="1" applyFont="1" applyFill="1" applyBorder="1" applyAlignment="1">
      <alignment horizontal="right" vertical="center"/>
    </xf>
    <xf numFmtId="43" fontId="55" fillId="4" borderId="8" xfId="39" applyNumberFormat="1" applyFont="1" applyFill="1" applyBorder="1"/>
    <xf numFmtId="190" fontId="7" fillId="4" borderId="8" xfId="39" applyNumberFormat="1" applyFont="1" applyFill="1" applyBorder="1"/>
    <xf numFmtId="41" fontId="7" fillId="4" borderId="8" xfId="37" applyNumberFormat="1" applyFont="1" applyFill="1" applyBorder="1"/>
    <xf numFmtId="190" fontId="55" fillId="4" borderId="8" xfId="39" applyNumberFormat="1" applyFont="1" applyFill="1" applyBorder="1"/>
    <xf numFmtId="200" fontId="55" fillId="4" borderId="8" xfId="36" applyNumberFormat="1" applyFont="1" applyFill="1" applyBorder="1" applyProtection="1">
      <protection locked="0"/>
    </xf>
    <xf numFmtId="43" fontId="7" fillId="4" borderId="8" xfId="39" applyNumberFormat="1" applyFont="1" applyFill="1" applyBorder="1"/>
    <xf numFmtId="49" fontId="6" fillId="4" borderId="15" xfId="29" applyNumberFormat="1" applyFont="1" applyFill="1" applyBorder="1" applyAlignment="1" applyProtection="1">
      <alignment horizontal="center"/>
      <protection locked="0"/>
    </xf>
    <xf numFmtId="41" fontId="6" fillId="4" borderId="15" xfId="29" applyNumberFormat="1" applyFont="1" applyFill="1" applyBorder="1" applyProtection="1">
      <protection locked="0"/>
    </xf>
    <xf numFmtId="193" fontId="6" fillId="4" borderId="15" xfId="29" applyNumberFormat="1" applyFont="1" applyFill="1" applyBorder="1" applyProtection="1">
      <protection locked="0"/>
    </xf>
    <xf numFmtId="41" fontId="6" fillId="4" borderId="8" xfId="37" applyNumberFormat="1" applyFont="1" applyFill="1" applyBorder="1" applyAlignment="1">
      <alignment horizontal="left"/>
    </xf>
    <xf numFmtId="41" fontId="6" fillId="4" borderId="8" xfId="37" applyNumberFormat="1" applyFont="1" applyFill="1" applyBorder="1"/>
    <xf numFmtId="201" fontId="0" fillId="0" borderId="0" xfId="0" applyNumberFormat="1"/>
    <xf numFmtId="41" fontId="0" fillId="0" borderId="0" xfId="0" applyNumberFormat="1"/>
    <xf numFmtId="0" fontId="131" fillId="4" borderId="26" xfId="28" applyFont="1" applyFill="1" applyBorder="1" applyAlignment="1" applyProtection="1">
      <alignment vertical="top"/>
    </xf>
    <xf numFmtId="194" fontId="131" fillId="4" borderId="26" xfId="28" applyNumberFormat="1" applyFont="1" applyFill="1" applyBorder="1" applyAlignment="1" applyProtection="1">
      <alignment vertical="top"/>
      <protection hidden="1"/>
    </xf>
    <xf numFmtId="0" fontId="132" fillId="4" borderId="0" xfId="28" applyFont="1" applyFill="1"/>
    <xf numFmtId="0" fontId="131" fillId="4" borderId="57" xfId="28" applyFont="1" applyFill="1" applyBorder="1" applyAlignment="1" applyProtection="1">
      <alignment horizontal="left" vertical="top"/>
    </xf>
    <xf numFmtId="0" fontId="131" fillId="4" borderId="28" xfId="28" applyFont="1" applyFill="1" applyBorder="1" applyAlignment="1" applyProtection="1">
      <alignment vertical="top"/>
    </xf>
    <xf numFmtId="0" fontId="132" fillId="4" borderId="28" xfId="28" applyFont="1" applyFill="1" applyBorder="1" applyAlignment="1">
      <alignment vertical="top"/>
    </xf>
    <xf numFmtId="221" fontId="131" fillId="0" borderId="69" xfId="0" applyNumberFormat="1" applyFont="1" applyBorder="1" applyAlignment="1"/>
    <xf numFmtId="0" fontId="131" fillId="4" borderId="29" xfId="28" applyFont="1" applyFill="1" applyBorder="1" applyAlignment="1" applyProtection="1">
      <alignment horizontal="center" vertical="center" wrapText="1"/>
      <protection hidden="1"/>
    </xf>
    <xf numFmtId="0" fontId="131" fillId="4" borderId="30" xfId="28" applyFont="1" applyFill="1" applyBorder="1" applyAlignment="1" applyProtection="1">
      <alignment horizontal="center" vertical="top" wrapText="1"/>
      <protection hidden="1"/>
    </xf>
    <xf numFmtId="0" fontId="132" fillId="4" borderId="8" xfId="28" applyFont="1" applyFill="1" applyBorder="1" applyAlignment="1">
      <alignment vertical="top"/>
    </xf>
    <xf numFmtId="0" fontId="133" fillId="4" borderId="10" xfId="28" applyFont="1" applyFill="1" applyBorder="1" applyAlignment="1">
      <alignment horizontal="left" vertical="top" indent="1"/>
    </xf>
    <xf numFmtId="0" fontId="132" fillId="4" borderId="10" xfId="28" applyFont="1" applyFill="1" applyBorder="1" applyAlignment="1">
      <alignment horizontal="center" vertical="top"/>
    </xf>
    <xf numFmtId="0" fontId="132" fillId="4" borderId="9" xfId="28" applyFont="1" applyFill="1" applyBorder="1" applyAlignment="1">
      <alignment horizontal="center" vertical="top"/>
    </xf>
    <xf numFmtId="2" fontId="132" fillId="4" borderId="27" xfId="29" applyNumberFormat="1" applyFont="1" applyFill="1" applyBorder="1" applyAlignment="1">
      <alignment horizontal="center" vertical="top"/>
    </xf>
    <xf numFmtId="2" fontId="132" fillId="4" borderId="17" xfId="29" applyNumberFormat="1" applyFont="1" applyFill="1" applyBorder="1" applyAlignment="1">
      <alignment horizontal="center" vertical="top"/>
    </xf>
    <xf numFmtId="0" fontId="132" fillId="4" borderId="0" xfId="29" applyFont="1" applyFill="1"/>
    <xf numFmtId="41" fontId="132" fillId="4" borderId="8" xfId="29" applyNumberFormat="1" applyFont="1" applyFill="1" applyBorder="1" applyAlignment="1">
      <alignment vertical="top"/>
    </xf>
    <xf numFmtId="0" fontId="132" fillId="4" borderId="27" xfId="29" applyFont="1" applyFill="1" applyBorder="1" applyAlignment="1">
      <alignment horizontal="left" vertical="top" indent="1"/>
    </xf>
    <xf numFmtId="0" fontId="132" fillId="4" borderId="16" xfId="29" applyFont="1" applyFill="1" applyBorder="1" applyAlignment="1">
      <alignment vertical="top"/>
    </xf>
    <xf numFmtId="41" fontId="132" fillId="4" borderId="16" xfId="29" applyNumberFormat="1" applyFont="1" applyFill="1" applyBorder="1" applyAlignment="1">
      <alignment vertical="top"/>
    </xf>
    <xf numFmtId="0" fontId="132" fillId="4" borderId="11" xfId="29" applyFont="1" applyFill="1" applyBorder="1" applyAlignment="1">
      <alignment vertical="top"/>
    </xf>
    <xf numFmtId="0" fontId="132" fillId="4" borderId="17" xfId="29" applyFont="1" applyFill="1" applyBorder="1" applyAlignment="1">
      <alignment vertical="top"/>
    </xf>
    <xf numFmtId="41" fontId="132" fillId="4" borderId="27" xfId="29" applyNumberFormat="1" applyFont="1" applyFill="1" applyBorder="1" applyAlignment="1">
      <alignment horizontal="center" vertical="center"/>
    </xf>
    <xf numFmtId="0" fontId="132" fillId="4" borderId="9" xfId="29" applyFont="1" applyFill="1" applyBorder="1" applyAlignment="1">
      <alignment vertical="top"/>
    </xf>
    <xf numFmtId="2" fontId="132" fillId="4" borderId="10" xfId="29" applyNumberFormat="1" applyFont="1" applyFill="1" applyBorder="1" applyAlignment="1">
      <alignment horizontal="center" vertical="top"/>
    </xf>
    <xf numFmtId="2" fontId="132" fillId="4" borderId="9" xfId="29" applyNumberFormat="1" applyFont="1" applyFill="1" applyBorder="1" applyAlignment="1">
      <alignment horizontal="center" vertical="top"/>
    </xf>
    <xf numFmtId="41" fontId="132" fillId="4" borderId="5" xfId="29" applyNumberFormat="1" applyFont="1" applyFill="1" applyBorder="1" applyAlignment="1">
      <alignment vertical="top"/>
    </xf>
    <xf numFmtId="0" fontId="132" fillId="4" borderId="4" xfId="29" applyFont="1" applyFill="1" applyBorder="1" applyAlignment="1">
      <alignment vertical="top"/>
    </xf>
    <xf numFmtId="41" fontId="131" fillId="4" borderId="3" xfId="29" applyNumberFormat="1" applyFont="1" applyFill="1" applyBorder="1" applyAlignment="1">
      <alignment horizontal="center" vertical="center"/>
    </xf>
    <xf numFmtId="2" fontId="132" fillId="4" borderId="3" xfId="29" applyNumberFormat="1" applyFont="1" applyFill="1" applyBorder="1" applyAlignment="1">
      <alignment horizontal="center" vertical="top"/>
    </xf>
    <xf numFmtId="2" fontId="132" fillId="4" borderId="4" xfId="29" applyNumberFormat="1" applyFont="1" applyFill="1" applyBorder="1" applyAlignment="1">
      <alignment horizontal="center" vertical="top"/>
    </xf>
    <xf numFmtId="41" fontId="132" fillId="4" borderId="0" xfId="29" applyNumberFormat="1" applyFont="1" applyFill="1" applyBorder="1" applyAlignment="1">
      <alignment vertical="top"/>
    </xf>
    <xf numFmtId="0" fontId="131" fillId="4" borderId="0" xfId="29" applyFont="1" applyFill="1" applyBorder="1" applyAlignment="1">
      <alignment horizontal="center" vertical="top"/>
    </xf>
    <xf numFmtId="0" fontId="132" fillId="4" borderId="0" xfId="29" applyFont="1" applyFill="1" applyBorder="1" applyAlignment="1">
      <alignment vertical="top"/>
    </xf>
    <xf numFmtId="41" fontId="131" fillId="4" borderId="0" xfId="29" applyNumberFormat="1" applyFont="1" applyFill="1" applyBorder="1" applyAlignment="1">
      <alignment horizontal="center" vertical="center"/>
    </xf>
    <xf numFmtId="2" fontId="132" fillId="4" borderId="0" xfId="29" applyNumberFormat="1" applyFont="1" applyFill="1" applyBorder="1" applyAlignment="1">
      <alignment horizontal="center" vertical="top"/>
    </xf>
    <xf numFmtId="0" fontId="131" fillId="4" borderId="0" xfId="34" applyFont="1" applyFill="1" applyBorder="1" applyAlignment="1" applyProtection="1">
      <alignment horizontal="left" vertical="top"/>
      <protection hidden="1"/>
    </xf>
    <xf numFmtId="0" fontId="132" fillId="4" borderId="0" xfId="34" applyFont="1" applyFill="1" applyBorder="1" applyAlignment="1" applyProtection="1">
      <alignment horizontal="left" vertical="top" indent="2"/>
      <protection hidden="1"/>
    </xf>
    <xf numFmtId="190" fontId="132" fillId="4" borderId="0" xfId="35" applyNumberFormat="1" applyFont="1" applyFill="1" applyBorder="1" applyAlignment="1" applyProtection="1">
      <alignment horizontal="center" vertical="top"/>
      <protection hidden="1"/>
    </xf>
    <xf numFmtId="0" fontId="132" fillId="4" borderId="0" xfId="34" applyFont="1" applyFill="1" applyBorder="1" applyAlignment="1" applyProtection="1">
      <alignment vertical="top"/>
      <protection hidden="1"/>
    </xf>
    <xf numFmtId="0" fontId="132" fillId="4" borderId="0" xfId="34" applyFont="1" applyFill="1" applyBorder="1" applyAlignment="1" applyProtection="1">
      <protection hidden="1"/>
    </xf>
    <xf numFmtId="0" fontId="132" fillId="4" borderId="0" xfId="34" applyFont="1" applyFill="1"/>
    <xf numFmtId="0" fontId="131" fillId="4" borderId="0" xfId="28" applyFont="1" applyFill="1" applyAlignment="1">
      <alignment horizontal="center"/>
    </xf>
    <xf numFmtId="0" fontId="131" fillId="4" borderId="0" xfId="28" applyFont="1" applyFill="1"/>
    <xf numFmtId="0" fontId="78" fillId="2" borderId="0" xfId="34" applyFont="1" applyFill="1"/>
    <xf numFmtId="0" fontId="135" fillId="2" borderId="22" xfId="34" applyFont="1" applyFill="1" applyBorder="1" applyAlignment="1" applyProtection="1">
      <alignment horizontal="right" vertical="top"/>
      <protection hidden="1"/>
    </xf>
    <xf numFmtId="0" fontId="135" fillId="2" borderId="20" xfId="34" applyFont="1" applyFill="1" applyBorder="1" applyAlignment="1" applyProtection="1">
      <alignment horizontal="right" vertical="top"/>
      <protection hidden="1"/>
    </xf>
    <xf numFmtId="0" fontId="78" fillId="2" borderId="20" xfId="34" applyFont="1" applyFill="1" applyBorder="1" applyAlignment="1" applyProtection="1">
      <alignment vertical="top"/>
      <protection hidden="1"/>
    </xf>
    <xf numFmtId="0" fontId="136" fillId="2" borderId="20" xfId="34" applyFont="1" applyFill="1" applyBorder="1" applyAlignment="1" applyProtection="1">
      <alignment vertical="top"/>
      <protection locked="0"/>
    </xf>
    <xf numFmtId="0" fontId="135" fillId="2" borderId="11" xfId="34" applyFont="1" applyFill="1" applyBorder="1" applyAlignment="1" applyProtection="1">
      <alignment horizontal="right" vertical="top"/>
      <protection hidden="1"/>
    </xf>
    <xf numFmtId="0" fontId="78" fillId="2" borderId="11" xfId="34" applyFont="1" applyFill="1" applyBorder="1" applyAlignment="1" applyProtection="1">
      <alignment vertical="top"/>
      <protection hidden="1"/>
    </xf>
    <xf numFmtId="0" fontId="136" fillId="2" borderId="11" xfId="34" applyFont="1" applyFill="1" applyBorder="1" applyAlignment="1" applyProtection="1">
      <alignment vertical="top"/>
      <protection hidden="1"/>
    </xf>
    <xf numFmtId="43" fontId="136" fillId="2" borderId="11" xfId="34" applyNumberFormat="1" applyFont="1" applyFill="1" applyBorder="1" applyAlignment="1" applyProtection="1">
      <alignment vertical="top"/>
      <protection hidden="1"/>
    </xf>
    <xf numFmtId="0" fontId="78" fillId="2" borderId="11" xfId="34" applyFont="1" applyFill="1" applyBorder="1" applyAlignment="1" applyProtection="1">
      <alignment horizontal="center" vertical="center"/>
      <protection locked="0"/>
    </xf>
    <xf numFmtId="0" fontId="78" fillId="2" borderId="11" xfId="34" applyFont="1" applyFill="1" applyBorder="1" applyAlignment="1" applyProtection="1">
      <alignment horizontal="right" vertical="top"/>
      <protection hidden="1"/>
    </xf>
    <xf numFmtId="221" fontId="78" fillId="0" borderId="25" xfId="0" applyNumberFormat="1" applyFont="1" applyBorder="1" applyAlignment="1"/>
    <xf numFmtId="0" fontId="78" fillId="0" borderId="25" xfId="0" applyNumberFormat="1" applyFont="1" applyBorder="1" applyAlignment="1"/>
    <xf numFmtId="49" fontId="136" fillId="0" borderId="25" xfId="0" applyNumberFormat="1" applyFont="1" applyBorder="1" applyAlignment="1"/>
    <xf numFmtId="0" fontId="78" fillId="2" borderId="25" xfId="34" applyFont="1" applyFill="1" applyBorder="1" applyAlignment="1" applyProtection="1">
      <alignment vertical="top"/>
      <protection hidden="1"/>
    </xf>
    <xf numFmtId="0" fontId="78" fillId="2" borderId="0" xfId="34" applyFont="1" applyFill="1" applyProtection="1">
      <protection hidden="1"/>
    </xf>
    <xf numFmtId="0" fontId="136" fillId="2" borderId="35" xfId="34" applyFont="1" applyFill="1" applyBorder="1" applyAlignment="1" applyProtection="1">
      <alignment horizontal="center" vertical="center"/>
      <protection hidden="1"/>
    </xf>
    <xf numFmtId="41" fontId="78" fillId="2" borderId="36" xfId="34" applyNumberFormat="1" applyFont="1" applyFill="1" applyBorder="1" applyProtection="1">
      <protection hidden="1"/>
    </xf>
    <xf numFmtId="41" fontId="78" fillId="2" borderId="8" xfId="34" applyNumberFormat="1" applyFont="1" applyFill="1" applyBorder="1" applyProtection="1">
      <protection hidden="1"/>
    </xf>
    <xf numFmtId="0" fontId="78" fillId="2" borderId="8" xfId="34" applyFont="1" applyFill="1" applyBorder="1" applyProtection="1">
      <protection hidden="1"/>
    </xf>
    <xf numFmtId="0" fontId="78" fillId="2" borderId="5" xfId="34" applyFont="1" applyFill="1" applyBorder="1" applyProtection="1">
      <protection hidden="1"/>
    </xf>
    <xf numFmtId="0" fontId="78" fillId="2" borderId="23" xfId="34" applyFont="1" applyFill="1" applyBorder="1" applyAlignment="1" applyProtection="1">
      <alignment horizontal="center"/>
      <protection hidden="1"/>
    </xf>
    <xf numFmtId="0" fontId="135" fillId="2" borderId="25" xfId="34" applyFont="1" applyFill="1" applyBorder="1" applyAlignment="1" applyProtection="1">
      <alignment horizontal="right" vertical="top"/>
      <protection hidden="1"/>
    </xf>
    <xf numFmtId="0" fontId="78" fillId="2" borderId="25" xfId="34" applyFont="1" applyFill="1" applyBorder="1" applyAlignment="1" applyProtection="1">
      <protection hidden="1"/>
    </xf>
    <xf numFmtId="0" fontId="131" fillId="2" borderId="68" xfId="34" applyFont="1" applyFill="1" applyBorder="1" applyAlignment="1" applyProtection="1">
      <alignment vertical="top"/>
      <protection hidden="1"/>
    </xf>
    <xf numFmtId="0" fontId="132" fillId="2" borderId="0" xfId="34" applyFont="1" applyFill="1" applyBorder="1" applyAlignment="1" applyProtection="1">
      <alignment horizontal="left" vertical="top" indent="2"/>
      <protection hidden="1"/>
    </xf>
    <xf numFmtId="190" fontId="132" fillId="2" borderId="0" xfId="35" applyNumberFormat="1" applyFont="1" applyFill="1" applyBorder="1" applyAlignment="1" applyProtection="1">
      <alignment horizontal="center" vertical="top"/>
      <protection hidden="1"/>
    </xf>
    <xf numFmtId="0" fontId="132" fillId="2" borderId="0" xfId="34" applyFont="1" applyFill="1" applyBorder="1" applyAlignment="1" applyProtection="1">
      <alignment vertical="top"/>
      <protection hidden="1"/>
    </xf>
    <xf numFmtId="0" fontId="132" fillId="2" borderId="0" xfId="34" applyFont="1" applyFill="1" applyBorder="1" applyAlignment="1" applyProtection="1">
      <protection hidden="1"/>
    </xf>
    <xf numFmtId="0" fontId="132" fillId="2" borderId="0" xfId="34" applyFont="1" applyFill="1"/>
    <xf numFmtId="0" fontId="131" fillId="2" borderId="0" xfId="34" applyFont="1" applyFill="1" applyBorder="1" applyAlignment="1" applyProtection="1">
      <alignment horizontal="left" vertical="top"/>
      <protection hidden="1"/>
    </xf>
    <xf numFmtId="0" fontId="132" fillId="2" borderId="0" xfId="28" applyFont="1" applyFill="1" applyAlignment="1">
      <alignment vertical="top"/>
    </xf>
    <xf numFmtId="0" fontId="132" fillId="2" borderId="0" xfId="28" applyFont="1" applyFill="1"/>
    <xf numFmtId="0" fontId="132" fillId="0" borderId="0" xfId="30" applyFont="1"/>
    <xf numFmtId="0" fontId="132" fillId="0" borderId="0" xfId="31" applyFont="1"/>
    <xf numFmtId="0" fontId="132" fillId="0" borderId="0" xfId="30" applyFont="1" applyBorder="1"/>
    <xf numFmtId="0" fontId="139" fillId="2" borderId="0" xfId="29" applyFont="1" applyFill="1" applyBorder="1" applyAlignment="1" applyProtection="1">
      <alignment vertical="top"/>
      <protection hidden="1"/>
    </xf>
    <xf numFmtId="0" fontId="139" fillId="2" borderId="0" xfId="29" applyFont="1" applyFill="1" applyAlignment="1" applyProtection="1">
      <alignment vertical="top"/>
      <protection locked="0"/>
    </xf>
    <xf numFmtId="0" fontId="139" fillId="2" borderId="0" xfId="32" applyFont="1" applyFill="1"/>
    <xf numFmtId="0" fontId="140" fillId="2" borderId="0" xfId="32" applyFont="1" applyFill="1" applyAlignment="1"/>
    <xf numFmtId="0" fontId="140" fillId="2" borderId="0" xfId="29" applyFont="1" applyFill="1" applyAlignment="1" applyProtection="1">
      <alignment vertical="top"/>
      <protection hidden="1"/>
    </xf>
    <xf numFmtId="0" fontId="78" fillId="0" borderId="0" xfId="0" applyFont="1" applyFill="1"/>
    <xf numFmtId="41" fontId="78" fillId="0" borderId="8" xfId="37" applyNumberFormat="1" applyFont="1" applyFill="1" applyBorder="1" applyAlignment="1">
      <alignment horizontal="center" vertical="center"/>
    </xf>
    <xf numFmtId="41" fontId="78" fillId="0" borderId="7" xfId="37" applyNumberFormat="1" applyFont="1" applyFill="1" applyBorder="1" applyAlignment="1">
      <alignment horizontal="left" vertical="center" indent="1"/>
    </xf>
    <xf numFmtId="0" fontId="78" fillId="4" borderId="0" xfId="0" applyFont="1" applyFill="1" applyAlignment="1">
      <alignment horizontal="left" vertical="center"/>
    </xf>
    <xf numFmtId="49" fontId="78" fillId="4" borderId="0" xfId="0" applyNumberFormat="1" applyFont="1" applyFill="1" applyAlignment="1">
      <alignment horizontal="left" vertical="center"/>
    </xf>
    <xf numFmtId="0" fontId="78" fillId="4" borderId="0" xfId="0" applyFont="1" applyFill="1" applyAlignment="1">
      <alignment horizontal="right"/>
    </xf>
    <xf numFmtId="0" fontId="78" fillId="4" borderId="0" xfId="0" applyFont="1" applyFill="1" applyAlignment="1">
      <alignment horizontal="left"/>
    </xf>
    <xf numFmtId="193" fontId="78" fillId="4" borderId="0" xfId="0" applyNumberFormat="1" applyFont="1" applyFill="1" applyAlignment="1">
      <alignment horizontal="left"/>
    </xf>
    <xf numFmtId="190" fontId="78" fillId="4" borderId="0" xfId="0" applyNumberFormat="1" applyFont="1" applyFill="1" applyAlignment="1">
      <alignment horizontal="left"/>
    </xf>
    <xf numFmtId="41" fontId="78" fillId="4" borderId="0" xfId="0" applyNumberFormat="1" applyFont="1" applyFill="1" applyAlignment="1">
      <alignment horizontal="left"/>
    </xf>
    <xf numFmtId="0" fontId="78" fillId="4" borderId="0" xfId="0" applyFont="1" applyFill="1" applyBorder="1" applyAlignment="1">
      <alignment vertical="center"/>
    </xf>
    <xf numFmtId="0" fontId="142" fillId="4" borderId="0" xfId="0" applyFont="1" applyFill="1" applyAlignment="1"/>
    <xf numFmtId="49" fontId="78" fillId="4" borderId="0" xfId="0" applyNumberFormat="1" applyFont="1" applyFill="1" applyAlignment="1">
      <alignment vertical="center"/>
    </xf>
    <xf numFmtId="0" fontId="78" fillId="4" borderId="0" xfId="0" applyFont="1" applyFill="1" applyAlignment="1"/>
    <xf numFmtId="14" fontId="78" fillId="4" borderId="0" xfId="0" applyNumberFormat="1" applyFont="1" applyFill="1" applyAlignment="1"/>
    <xf numFmtId="190" fontId="78" fillId="4" borderId="0" xfId="0" applyNumberFormat="1" applyFont="1" applyFill="1" applyAlignment="1"/>
    <xf numFmtId="41" fontId="78" fillId="4" borderId="0" xfId="0" applyNumberFormat="1" applyFont="1" applyFill="1" applyAlignment="1"/>
    <xf numFmtId="0" fontId="78" fillId="4" borderId="0" xfId="0" applyFont="1" applyFill="1" applyAlignment="1">
      <alignment vertical="center"/>
    </xf>
    <xf numFmtId="198" fontId="78" fillId="2" borderId="0" xfId="0" applyNumberFormat="1" applyFont="1" applyFill="1" applyAlignment="1"/>
    <xf numFmtId="43" fontId="78" fillId="2" borderId="0" xfId="11" applyFont="1" applyFill="1" applyAlignment="1"/>
    <xf numFmtId="190" fontId="78" fillId="2" borderId="0" xfId="11" applyNumberFormat="1" applyFont="1" applyFill="1" applyAlignment="1"/>
    <xf numFmtId="0" fontId="78" fillId="2" borderId="0" xfId="0" applyFont="1" applyFill="1"/>
    <xf numFmtId="0" fontId="78" fillId="2" borderId="0" xfId="0" applyFont="1" applyFill="1" applyBorder="1" applyAlignment="1">
      <alignment horizontal="left"/>
    </xf>
    <xf numFmtId="0" fontId="78" fillId="2" borderId="0" xfId="0" applyFont="1" applyFill="1" applyBorder="1"/>
    <xf numFmtId="193" fontId="78" fillId="4" borderId="0" xfId="0" applyNumberFormat="1" applyFont="1" applyFill="1" applyAlignment="1"/>
    <xf numFmtId="0" fontId="136" fillId="4" borderId="0" xfId="0" applyFont="1" applyFill="1" applyBorder="1" applyAlignment="1">
      <alignment horizontal="center" vertical="center"/>
    </xf>
    <xf numFmtId="0" fontId="136" fillId="4" borderId="55" xfId="0" applyFont="1" applyFill="1" applyBorder="1" applyAlignment="1">
      <alignment horizontal="center" vertical="center"/>
    </xf>
    <xf numFmtId="193" fontId="136" fillId="4" borderId="55" xfId="0" applyNumberFormat="1" applyFont="1" applyFill="1" applyBorder="1" applyAlignment="1">
      <alignment horizontal="center" vertical="center"/>
    </xf>
    <xf numFmtId="190" fontId="136" fillId="4" borderId="55" xfId="0" applyNumberFormat="1" applyFont="1" applyFill="1" applyBorder="1" applyAlignment="1">
      <alignment horizontal="center" vertical="center"/>
    </xf>
    <xf numFmtId="0" fontId="143" fillId="0" borderId="23" xfId="0" applyFont="1" applyFill="1" applyBorder="1" applyAlignment="1">
      <alignment horizontal="center"/>
    </xf>
    <xf numFmtId="49" fontId="141" fillId="0" borderId="23" xfId="0" applyNumberFormat="1" applyFont="1" applyFill="1" applyBorder="1" applyAlignment="1">
      <alignment horizontal="center"/>
    </xf>
    <xf numFmtId="2" fontId="78" fillId="0" borderId="23" xfId="0" applyNumberFormat="1" applyFont="1" applyFill="1" applyBorder="1" applyAlignment="1">
      <alignment horizontal="left"/>
    </xf>
    <xf numFmtId="0" fontId="78" fillId="0" borderId="23" xfId="0" applyFont="1" applyFill="1" applyBorder="1"/>
    <xf numFmtId="0" fontId="78" fillId="0" borderId="23" xfId="0" applyFont="1" applyFill="1" applyBorder="1" applyAlignment="1">
      <alignment horizontal="left"/>
    </xf>
    <xf numFmtId="0" fontId="78" fillId="0" borderId="23" xfId="0" applyFont="1" applyFill="1" applyBorder="1" applyAlignment="1">
      <alignment horizontal="right"/>
    </xf>
    <xf numFmtId="0" fontId="78" fillId="0" borderId="23" xfId="0" applyFont="1" applyFill="1" applyBorder="1" applyAlignment="1"/>
    <xf numFmtId="0" fontId="78" fillId="0" borderId="23" xfId="0" applyFont="1" applyFill="1" applyBorder="1" applyAlignment="1">
      <alignment horizontal="center"/>
    </xf>
    <xf numFmtId="0" fontId="78" fillId="0" borderId="0" xfId="0" applyFont="1" applyFill="1" applyAlignment="1">
      <alignment horizontal="center"/>
    </xf>
    <xf numFmtId="41" fontId="143" fillId="4" borderId="8" xfId="53" applyNumberFormat="1" applyFont="1" applyFill="1" applyBorder="1" applyAlignment="1" applyProtection="1">
      <alignment vertical="center"/>
      <protection locked="0"/>
    </xf>
    <xf numFmtId="49" fontId="143" fillId="4" borderId="8" xfId="53" applyNumberFormat="1" applyFont="1" applyFill="1" applyBorder="1" applyAlignment="1" applyProtection="1">
      <alignment horizontal="left" vertical="center" indent="1"/>
      <protection locked="0"/>
    </xf>
    <xf numFmtId="41" fontId="142" fillId="4" borderId="8" xfId="53" applyNumberFormat="1" applyFont="1" applyFill="1" applyBorder="1" applyAlignment="1" applyProtection="1">
      <alignment horizontal="center" vertical="center"/>
      <protection locked="0"/>
    </xf>
    <xf numFmtId="0" fontId="142" fillId="4" borderId="8" xfId="53" applyFont="1" applyFill="1" applyBorder="1" applyAlignment="1" applyProtection="1">
      <alignment horizontal="center" vertical="center"/>
      <protection locked="0"/>
    </xf>
    <xf numFmtId="41" fontId="142" fillId="4" borderId="8" xfId="3" applyNumberFormat="1" applyFont="1" applyFill="1" applyBorder="1" applyAlignment="1" applyProtection="1">
      <alignment vertical="center"/>
      <protection locked="0"/>
    </xf>
    <xf numFmtId="41" fontId="143" fillId="0" borderId="8" xfId="41" applyNumberFormat="1" applyFont="1" applyFill="1" applyBorder="1" applyAlignment="1" applyProtection="1">
      <alignment vertical="center"/>
      <protection locked="0"/>
    </xf>
    <xf numFmtId="0" fontId="142" fillId="4" borderId="8" xfId="3" applyFont="1" applyFill="1" applyBorder="1" applyAlignment="1" applyProtection="1">
      <alignment vertical="center"/>
      <protection locked="0"/>
    </xf>
    <xf numFmtId="0" fontId="142" fillId="4" borderId="0" xfId="413" applyFont="1" applyFill="1" applyBorder="1" applyAlignment="1" applyProtection="1">
      <alignment vertical="center"/>
      <protection locked="0"/>
    </xf>
    <xf numFmtId="0" fontId="142" fillId="4" borderId="12" xfId="9" applyFont="1" applyFill="1" applyBorder="1" applyAlignment="1">
      <alignment horizontal="center" vertical="center"/>
    </xf>
    <xf numFmtId="41" fontId="142" fillId="4" borderId="10" xfId="37" applyNumberFormat="1" applyFont="1" applyFill="1" applyBorder="1" applyAlignment="1">
      <alignment horizontal="left" vertical="center" indent="1"/>
    </xf>
    <xf numFmtId="41" fontId="142" fillId="4" borderId="8" xfId="37" applyNumberFormat="1" applyFont="1" applyFill="1" applyBorder="1" applyAlignment="1">
      <alignment horizontal="center" vertical="center"/>
    </xf>
    <xf numFmtId="190" fontId="78" fillId="4" borderId="8" xfId="39" applyNumberFormat="1" applyFont="1" applyFill="1" applyBorder="1"/>
    <xf numFmtId="193" fontId="142" fillId="4" borderId="8" xfId="46" applyNumberFormat="1" applyFont="1" applyFill="1" applyBorder="1"/>
    <xf numFmtId="190" fontId="142" fillId="4" borderId="8" xfId="39" applyNumberFormat="1" applyFont="1" applyFill="1" applyBorder="1"/>
    <xf numFmtId="190" fontId="142" fillId="4" borderId="8" xfId="46" applyNumberFormat="1" applyFont="1" applyFill="1" applyBorder="1"/>
    <xf numFmtId="41" fontId="78" fillId="4" borderId="8" xfId="48" applyNumberFormat="1" applyFont="1" applyFill="1" applyBorder="1" applyProtection="1">
      <protection locked="0"/>
    </xf>
    <xf numFmtId="0" fontId="142" fillId="4" borderId="0" xfId="3" applyFont="1" applyFill="1" applyAlignment="1" applyProtection="1">
      <alignment vertical="center"/>
      <protection locked="0"/>
    </xf>
    <xf numFmtId="199" fontId="142" fillId="4" borderId="8" xfId="39" applyNumberFormat="1" applyFont="1" applyFill="1" applyBorder="1"/>
    <xf numFmtId="49" fontId="142" fillId="4" borderId="7" xfId="3" applyNumberFormat="1" applyFont="1" applyFill="1" applyBorder="1" applyAlignment="1">
      <alignment horizontal="left" vertical="center" indent="1"/>
    </xf>
    <xf numFmtId="193" fontId="142" fillId="4" borderId="7" xfId="182" applyNumberFormat="1" applyFont="1" applyFill="1" applyBorder="1" applyAlignment="1">
      <alignment vertical="center"/>
    </xf>
    <xf numFmtId="190" fontId="142" fillId="4" borderId="8" xfId="414" applyNumberFormat="1" applyFont="1" applyFill="1" applyBorder="1" applyAlignment="1">
      <alignment horizontal="centerContinuous" vertical="center"/>
    </xf>
    <xf numFmtId="193" fontId="78" fillId="4" borderId="7" xfId="42" applyNumberFormat="1" applyFont="1" applyFill="1" applyBorder="1" applyAlignment="1">
      <alignment vertical="center"/>
    </xf>
    <xf numFmtId="0" fontId="143" fillId="4" borderId="8" xfId="0" applyFont="1" applyFill="1" applyBorder="1" applyAlignment="1" applyProtection="1">
      <alignment horizontal="center" vertical="center"/>
      <protection hidden="1"/>
    </xf>
    <xf numFmtId="49" fontId="142" fillId="4" borderId="8" xfId="37" applyNumberFormat="1" applyFont="1" applyFill="1" applyBorder="1" applyAlignment="1">
      <alignment horizontal="left" indent="1"/>
    </xf>
    <xf numFmtId="43" fontId="78" fillId="0" borderId="8" xfId="44" applyFont="1" applyFill="1" applyBorder="1" applyAlignment="1">
      <alignment horizontal="right" vertical="center"/>
    </xf>
    <xf numFmtId="43" fontId="78" fillId="0" borderId="8" xfId="44" applyFont="1" applyFill="1" applyBorder="1"/>
    <xf numFmtId="41" fontId="78" fillId="0" borderId="8" xfId="39" applyNumberFormat="1" applyFont="1" applyFill="1" applyBorder="1" applyAlignment="1">
      <alignment horizontal="center"/>
    </xf>
    <xf numFmtId="0" fontId="142" fillId="4" borderId="0" xfId="0" applyFont="1" applyFill="1" applyProtection="1">
      <protection locked="0"/>
    </xf>
    <xf numFmtId="200" fontId="78" fillId="0" borderId="8" xfId="195" applyNumberFormat="1" applyFont="1" applyFill="1" applyBorder="1" applyAlignment="1">
      <alignment horizontal="right" vertical="center"/>
    </xf>
    <xf numFmtId="193" fontId="78" fillId="4" borderId="8" xfId="46" applyNumberFormat="1" applyFont="1" applyFill="1" applyBorder="1"/>
    <xf numFmtId="199" fontId="78" fillId="4" borderId="8" xfId="39" applyNumberFormat="1" applyFont="1" applyFill="1" applyBorder="1"/>
    <xf numFmtId="49" fontId="136" fillId="0" borderId="8" xfId="37" applyNumberFormat="1" applyFont="1" applyFill="1" applyBorder="1" applyAlignment="1">
      <alignment horizontal="center" vertical="center"/>
    </xf>
    <xf numFmtId="43" fontId="136" fillId="0" borderId="8" xfId="44" applyFont="1" applyFill="1" applyBorder="1"/>
    <xf numFmtId="0" fontId="78" fillId="0" borderId="8" xfId="36" applyFont="1" applyBorder="1" applyAlignment="1">
      <alignment horizontal="center"/>
    </xf>
    <xf numFmtId="49" fontId="78" fillId="0" borderId="8" xfId="36" applyNumberFormat="1" applyFont="1" applyBorder="1" applyAlignment="1"/>
    <xf numFmtId="220" fontId="78" fillId="0" borderId="8" xfId="373" applyNumberFormat="1" applyFont="1" applyBorder="1" applyAlignment="1"/>
    <xf numFmtId="43" fontId="78" fillId="0" borderId="8" xfId="373" applyFont="1" applyBorder="1" applyAlignment="1"/>
    <xf numFmtId="43" fontId="78" fillId="0" borderId="8" xfId="373" applyFont="1" applyFill="1" applyBorder="1" applyAlignment="1">
      <alignment horizontal="right"/>
    </xf>
    <xf numFmtId="43" fontId="78" fillId="0" borderId="8" xfId="373" applyFont="1" applyFill="1" applyBorder="1" applyAlignment="1">
      <alignment horizontal="center"/>
    </xf>
    <xf numFmtId="0" fontId="136" fillId="0" borderId="15" xfId="36" applyFont="1" applyBorder="1" applyAlignment="1">
      <alignment horizontal="center"/>
    </xf>
    <xf numFmtId="49" fontId="136" fillId="0" borderId="15" xfId="36" applyNumberFormat="1" applyFont="1" applyBorder="1" applyAlignment="1">
      <alignment horizontal="center"/>
    </xf>
    <xf numFmtId="220" fontId="78" fillId="0" borderId="15" xfId="373" applyNumberFormat="1" applyFont="1" applyBorder="1" applyAlignment="1"/>
    <xf numFmtId="0" fontId="78" fillId="0" borderId="15" xfId="36" applyFont="1" applyBorder="1" applyAlignment="1">
      <alignment horizontal="center"/>
    </xf>
    <xf numFmtId="43" fontId="78" fillId="0" borderId="15" xfId="373" applyFont="1" applyBorder="1" applyAlignment="1"/>
    <xf numFmtId="43" fontId="78" fillId="0" borderId="15" xfId="373" applyFont="1" applyFill="1" applyBorder="1" applyAlignment="1">
      <alignment horizontal="right"/>
    </xf>
    <xf numFmtId="43" fontId="136" fillId="0" borderId="15" xfId="373" applyNumberFormat="1" applyFont="1" applyFill="1" applyBorder="1" applyAlignment="1">
      <alignment horizontal="right"/>
    </xf>
    <xf numFmtId="43" fontId="78" fillId="0" borderId="15" xfId="373" applyFont="1" applyFill="1" applyBorder="1" applyAlignment="1">
      <alignment horizontal="center"/>
    </xf>
    <xf numFmtId="0" fontId="78" fillId="4" borderId="0" xfId="0" applyFont="1" applyFill="1" applyProtection="1">
      <protection locked="0"/>
    </xf>
    <xf numFmtId="0" fontId="78" fillId="4" borderId="0" xfId="0" applyFont="1" applyFill="1" applyBorder="1" applyAlignment="1">
      <alignment horizontal="left" vertical="center"/>
    </xf>
    <xf numFmtId="0" fontId="132" fillId="4" borderId="10" xfId="28" applyFont="1" applyFill="1" applyBorder="1" applyAlignment="1">
      <alignment horizontal="left" vertical="top" indent="1"/>
    </xf>
    <xf numFmtId="0" fontId="133" fillId="4" borderId="11" xfId="28" applyFont="1" applyFill="1" applyBorder="1" applyAlignment="1">
      <alignment horizontal="left" vertical="top" indent="1"/>
    </xf>
    <xf numFmtId="0" fontId="132" fillId="4" borderId="11" xfId="28" applyFont="1" applyFill="1" applyBorder="1" applyAlignment="1">
      <alignment vertical="top"/>
    </xf>
    <xf numFmtId="0" fontId="132" fillId="4" borderId="9" xfId="28" applyFont="1" applyFill="1" applyBorder="1" applyAlignment="1">
      <alignment vertical="top"/>
    </xf>
    <xf numFmtId="200" fontId="78" fillId="2" borderId="0" xfId="34" applyNumberFormat="1" applyFont="1" applyFill="1"/>
    <xf numFmtId="200" fontId="132" fillId="4" borderId="10" xfId="28" applyNumberFormat="1" applyFont="1" applyFill="1" applyBorder="1" applyAlignment="1">
      <alignment horizontal="center" vertical="top"/>
    </xf>
    <xf numFmtId="200" fontId="132" fillId="4" borderId="27" xfId="29" applyNumberFormat="1" applyFont="1" applyFill="1" applyBorder="1" applyAlignment="1">
      <alignment horizontal="center" vertical="center"/>
    </xf>
    <xf numFmtId="200" fontId="131" fillId="4" borderId="53" xfId="29" applyNumberFormat="1" applyFont="1" applyFill="1" applyBorder="1" applyAlignment="1">
      <alignment horizontal="center" vertical="center"/>
    </xf>
    <xf numFmtId="0" fontId="131" fillId="4" borderId="28" xfId="28" applyFont="1" applyFill="1" applyBorder="1" applyAlignment="1" applyProtection="1">
      <alignment vertical="top"/>
    </xf>
    <xf numFmtId="43" fontId="78" fillId="2" borderId="0" xfId="34" applyNumberFormat="1" applyFont="1" applyFill="1"/>
    <xf numFmtId="0" fontId="145" fillId="0" borderId="0" xfId="0" applyFont="1" applyFill="1" applyBorder="1" applyAlignment="1">
      <alignment horizontal="left"/>
    </xf>
    <xf numFmtId="0" fontId="145" fillId="0" borderId="0" xfId="0" applyFont="1" applyFill="1" applyBorder="1"/>
    <xf numFmtId="0" fontId="145" fillId="0" borderId="0" xfId="0" applyFont="1" applyFill="1"/>
    <xf numFmtId="0" fontId="145" fillId="0" borderId="0" xfId="29" applyFont="1" applyFill="1" applyBorder="1" applyProtection="1">
      <protection locked="0"/>
    </xf>
    <xf numFmtId="0" fontId="145" fillId="0" borderId="12" xfId="29" applyFont="1" applyFill="1" applyBorder="1" applyProtection="1">
      <protection locked="0"/>
    </xf>
    <xf numFmtId="49" fontId="145" fillId="0" borderId="8" xfId="36" applyNumberFormat="1" applyFont="1" applyFill="1" applyBorder="1" applyAlignment="1" applyProtection="1">
      <alignment horizontal="center"/>
      <protection locked="0"/>
    </xf>
    <xf numFmtId="41" fontId="145" fillId="0" borderId="7" xfId="37" applyNumberFormat="1" applyFont="1" applyFill="1" applyBorder="1" applyAlignment="1">
      <alignment horizontal="left" vertical="center" indent="1"/>
    </xf>
    <xf numFmtId="41" fontId="145" fillId="0" borderId="7" xfId="37" applyNumberFormat="1" applyFont="1" applyFill="1" applyBorder="1" applyAlignment="1">
      <alignment horizontal="center" vertical="center"/>
    </xf>
    <xf numFmtId="200" fontId="145" fillId="0" borderId="7" xfId="39" applyNumberFormat="1" applyFont="1" applyFill="1" applyBorder="1"/>
    <xf numFmtId="200" fontId="145" fillId="0" borderId="7" xfId="46" applyNumberFormat="1" applyFont="1" applyFill="1" applyBorder="1"/>
    <xf numFmtId="41" fontId="24" fillId="0" borderId="7" xfId="37" applyNumberFormat="1" applyFont="1" applyFill="1" applyBorder="1" applyAlignment="1">
      <alignment horizontal="center" vertical="center"/>
    </xf>
    <xf numFmtId="200" fontId="24" fillId="0" borderId="7" xfId="39" applyNumberFormat="1" applyFont="1" applyFill="1" applyBorder="1"/>
    <xf numFmtId="41" fontId="24" fillId="0" borderId="7" xfId="37" applyNumberFormat="1" applyFont="1" applyFill="1" applyBorder="1" applyAlignment="1">
      <alignment horizontal="left" vertical="center" indent="1"/>
    </xf>
    <xf numFmtId="41" fontId="145" fillId="0" borderId="7" xfId="37" applyNumberFormat="1" applyFont="1" applyFill="1" applyBorder="1" applyAlignment="1">
      <alignment horizontal="left" vertical="center"/>
    </xf>
    <xf numFmtId="190" fontId="145" fillId="0" borderId="0" xfId="0" applyNumberFormat="1" applyFont="1" applyFill="1"/>
    <xf numFmtId="190" fontId="145" fillId="0" borderId="0" xfId="0" applyNumberFormat="1" applyFont="1" applyFill="1" applyBorder="1" applyAlignment="1">
      <alignment horizontal="left" indent="1"/>
    </xf>
    <xf numFmtId="0" fontId="145" fillId="0" borderId="0" xfId="0" applyFont="1" applyFill="1" applyAlignment="1">
      <alignment horizontal="left" indent="1"/>
    </xf>
    <xf numFmtId="0" fontId="145" fillId="0" borderId="0" xfId="0" applyFont="1" applyFill="1" applyBorder="1" applyAlignment="1"/>
    <xf numFmtId="0" fontId="24" fillId="0" borderId="0" xfId="0" applyFont="1" applyFill="1" applyBorder="1" applyAlignment="1"/>
    <xf numFmtId="0" fontId="145" fillId="0" borderId="0" xfId="0" applyFont="1" applyFill="1" applyAlignment="1"/>
    <xf numFmtId="198" fontId="145" fillId="0" borderId="0" xfId="0" applyNumberFormat="1" applyFont="1" applyFill="1" applyBorder="1" applyAlignment="1"/>
    <xf numFmtId="190" fontId="24" fillId="0" borderId="0" xfId="0" applyNumberFormat="1" applyFont="1" applyFill="1" applyBorder="1" applyAlignment="1"/>
    <xf numFmtId="190" fontId="145" fillId="0" borderId="0" xfId="0" applyNumberFormat="1" applyFont="1" applyFill="1" applyBorder="1" applyAlignment="1"/>
    <xf numFmtId="0" fontId="145" fillId="0" borderId="26" xfId="0" applyFont="1" applyFill="1" applyBorder="1" applyAlignment="1">
      <alignment horizontal="left" indent="1"/>
    </xf>
    <xf numFmtId="0" fontId="145" fillId="0" borderId="26" xfId="0" applyFont="1" applyFill="1" applyBorder="1"/>
    <xf numFmtId="190" fontId="145" fillId="0" borderId="26" xfId="0" applyNumberFormat="1" applyFont="1" applyFill="1" applyBorder="1"/>
    <xf numFmtId="0" fontId="145" fillId="0" borderId="0" xfId="0" applyFont="1" applyFill="1" applyBorder="1" applyAlignment="1">
      <alignment horizontal="center" vertical="center"/>
    </xf>
    <xf numFmtId="0" fontId="145" fillId="0" borderId="55" xfId="0" applyFont="1" applyFill="1" applyBorder="1" applyAlignment="1">
      <alignment horizontal="center" vertical="center"/>
    </xf>
    <xf numFmtId="190" fontId="145" fillId="0" borderId="55" xfId="0" applyNumberFormat="1" applyFont="1" applyFill="1" applyBorder="1" applyAlignment="1">
      <alignment horizontal="center" vertical="center"/>
    </xf>
    <xf numFmtId="41" fontId="24" fillId="0" borderId="12" xfId="29" applyNumberFormat="1" applyFont="1" applyFill="1" applyBorder="1" applyAlignment="1" applyProtection="1">
      <alignment vertical="center"/>
      <protection locked="0"/>
    </xf>
    <xf numFmtId="49" fontId="24" fillId="0" borderId="7" xfId="34" applyNumberFormat="1" applyFont="1" applyFill="1" applyBorder="1" applyAlignment="1">
      <alignment horizontal="left" vertical="center" indent="1"/>
    </xf>
    <xf numFmtId="41" fontId="145" fillId="0" borderId="12" xfId="29" applyNumberFormat="1" applyFont="1" applyFill="1" applyBorder="1" applyAlignment="1" applyProtection="1">
      <alignment vertical="center"/>
      <protection locked="0"/>
    </xf>
    <xf numFmtId="0" fontId="145" fillId="0" borderId="12" xfId="29" applyFont="1" applyFill="1" applyBorder="1" applyAlignment="1" applyProtection="1">
      <alignment horizontal="center" vertical="center"/>
      <protection locked="0"/>
    </xf>
    <xf numFmtId="200" fontId="24" fillId="0" borderId="12" xfId="29" applyNumberFormat="1" applyFont="1" applyFill="1" applyBorder="1" applyAlignment="1" applyProtection="1">
      <alignment vertical="center"/>
      <protection locked="0"/>
    </xf>
    <xf numFmtId="0" fontId="145" fillId="0" borderId="0" xfId="29" applyFont="1" applyFill="1" applyBorder="1" applyAlignment="1" applyProtection="1">
      <alignment horizontal="left"/>
      <protection locked="0"/>
    </xf>
    <xf numFmtId="43" fontId="145" fillId="0" borderId="0" xfId="29" applyNumberFormat="1" applyFont="1" applyFill="1" applyBorder="1" applyAlignment="1" applyProtection="1">
      <alignment horizontal="left"/>
      <protection locked="0"/>
    </xf>
    <xf numFmtId="49" fontId="24" fillId="0" borderId="7" xfId="34" applyNumberFormat="1" applyFont="1" applyFill="1" applyBorder="1" applyAlignment="1">
      <alignment horizontal="center" vertical="center"/>
    </xf>
    <xf numFmtId="200" fontId="24" fillId="0" borderId="78" xfId="29" applyNumberFormat="1" applyFont="1" applyFill="1" applyBorder="1" applyAlignment="1" applyProtection="1">
      <alignment vertical="center"/>
      <protection locked="0"/>
    </xf>
    <xf numFmtId="49" fontId="146" fillId="0" borderId="7" xfId="34" applyNumberFormat="1" applyFont="1" applyFill="1" applyBorder="1" applyAlignment="1">
      <alignment horizontal="left" vertical="center" indent="1"/>
    </xf>
    <xf numFmtId="49" fontId="146" fillId="0" borderId="7" xfId="34" applyNumberFormat="1" applyFont="1" applyFill="1" applyBorder="1" applyAlignment="1">
      <alignment horizontal="center" vertical="center"/>
    </xf>
    <xf numFmtId="41" fontId="24" fillId="0" borderId="5" xfId="29" applyNumberFormat="1" applyFont="1" applyFill="1" applyBorder="1" applyAlignment="1" applyProtection="1">
      <alignment vertical="center"/>
      <protection locked="0"/>
    </xf>
    <xf numFmtId="49" fontId="146" fillId="0" borderId="4" xfId="34" applyNumberFormat="1" applyFont="1" applyFill="1" applyBorder="1" applyAlignment="1">
      <alignment horizontal="left" vertical="center" indent="1"/>
    </xf>
    <xf numFmtId="41" fontId="145" fillId="0" borderId="5" xfId="29" applyNumberFormat="1" applyFont="1" applyFill="1" applyBorder="1" applyAlignment="1" applyProtection="1">
      <alignment vertical="center"/>
      <protection locked="0"/>
    </xf>
    <xf numFmtId="0" fontId="145" fillId="0" borderId="5" xfId="29" applyFont="1" applyFill="1" applyBorder="1" applyAlignment="1" applyProtection="1">
      <alignment horizontal="center" vertical="center"/>
      <protection locked="0"/>
    </xf>
    <xf numFmtId="41" fontId="145" fillId="0" borderId="0" xfId="29" applyNumberFormat="1" applyFont="1" applyFill="1" applyBorder="1" applyProtection="1">
      <protection locked="0"/>
    </xf>
    <xf numFmtId="200" fontId="145" fillId="0" borderId="0" xfId="29" applyNumberFormat="1" applyFont="1" applyFill="1" applyBorder="1" applyAlignment="1" applyProtection="1">
      <alignment horizontal="left"/>
      <protection locked="0"/>
    </xf>
    <xf numFmtId="43" fontId="145" fillId="0" borderId="0" xfId="29" applyNumberFormat="1" applyFont="1" applyFill="1" applyBorder="1" applyProtection="1">
      <protection locked="0"/>
    </xf>
    <xf numFmtId="49" fontId="24" fillId="0" borderId="70" xfId="29" applyNumberFormat="1" applyFont="1" applyFill="1" applyBorder="1" applyAlignment="1" applyProtection="1">
      <alignment horizontal="center" vertical="center"/>
      <protection locked="0"/>
    </xf>
    <xf numFmtId="49" fontId="146" fillId="0" borderId="71" xfId="34" applyNumberFormat="1" applyFont="1" applyFill="1" applyBorder="1" applyAlignment="1">
      <alignment horizontal="left" vertical="center" indent="1"/>
    </xf>
    <xf numFmtId="41" fontId="145" fillId="0" borderId="70" xfId="29" applyNumberFormat="1" applyFont="1" applyFill="1" applyBorder="1" applyAlignment="1" applyProtection="1">
      <alignment vertical="center"/>
      <protection locked="0"/>
    </xf>
    <xf numFmtId="0" fontId="145" fillId="0" borderId="70" xfId="29" applyFont="1" applyFill="1" applyBorder="1" applyAlignment="1" applyProtection="1">
      <alignment horizontal="center" vertical="center"/>
      <protection locked="0"/>
    </xf>
    <xf numFmtId="41" fontId="24" fillId="0" borderId="70" xfId="29" applyNumberFormat="1" applyFont="1" applyFill="1" applyBorder="1" applyAlignment="1" applyProtection="1">
      <alignment vertical="center"/>
      <protection locked="0"/>
    </xf>
    <xf numFmtId="49" fontId="24" fillId="0" borderId="12" xfId="29" applyNumberFormat="1" applyFont="1" applyFill="1" applyBorder="1" applyAlignment="1" applyProtection="1">
      <alignment horizontal="center" vertical="center"/>
      <protection locked="0"/>
    </xf>
    <xf numFmtId="41" fontId="145" fillId="0" borderId="8" xfId="37" applyNumberFormat="1" applyFont="1" applyFill="1" applyBorder="1" applyAlignment="1">
      <alignment horizontal="center" vertical="center"/>
    </xf>
    <xf numFmtId="200" fontId="145" fillId="0" borderId="8" xfId="39" applyNumberFormat="1" applyFont="1" applyFill="1" applyBorder="1"/>
    <xf numFmtId="200" fontId="145" fillId="0" borderId="8" xfId="46" applyNumberFormat="1" applyFont="1" applyFill="1" applyBorder="1"/>
    <xf numFmtId="41" fontId="145" fillId="0" borderId="0" xfId="0" applyNumberFormat="1" applyFont="1" applyFill="1" applyBorder="1" applyAlignment="1">
      <alignment horizontal="left"/>
    </xf>
    <xf numFmtId="200" fontId="145" fillId="0" borderId="0" xfId="0" applyNumberFormat="1" applyFont="1" applyFill="1" applyBorder="1"/>
    <xf numFmtId="200" fontId="24" fillId="0" borderId="8" xfId="39" applyNumberFormat="1" applyFont="1" applyFill="1" applyBorder="1"/>
    <xf numFmtId="200" fontId="24" fillId="0" borderId="7" xfId="46" applyNumberFormat="1" applyFont="1" applyFill="1" applyBorder="1"/>
    <xf numFmtId="0" fontId="145" fillId="0" borderId="26" xfId="0" applyFont="1" applyFill="1" applyBorder="1" applyAlignment="1"/>
    <xf numFmtId="41" fontId="145" fillId="0" borderId="8" xfId="46" applyNumberFormat="1" applyFont="1" applyFill="1" applyBorder="1" applyAlignment="1">
      <alignment vertical="center"/>
    </xf>
    <xf numFmtId="41" fontId="145" fillId="0" borderId="7" xfId="46" applyNumberFormat="1" applyFont="1" applyFill="1" applyBorder="1" applyAlignment="1">
      <alignment vertical="center"/>
    </xf>
    <xf numFmtId="41" fontId="145" fillId="0" borderId="8" xfId="37" applyNumberFormat="1" applyFont="1" applyFill="1" applyBorder="1" applyAlignment="1">
      <alignment horizontal="left" vertical="center" indent="1"/>
    </xf>
    <xf numFmtId="41" fontId="136" fillId="0" borderId="7" xfId="37" applyNumberFormat="1" applyFont="1" applyFill="1" applyBorder="1" applyAlignment="1">
      <alignment horizontal="center" vertical="center"/>
    </xf>
    <xf numFmtId="200" fontId="136" fillId="0" borderId="7" xfId="39" applyNumberFormat="1" applyFont="1" applyFill="1" applyBorder="1"/>
    <xf numFmtId="49" fontId="78" fillId="0" borderId="8" xfId="36" applyNumberFormat="1" applyFont="1" applyFill="1" applyBorder="1" applyAlignment="1" applyProtection="1">
      <alignment horizontal="center"/>
      <protection locked="0"/>
    </xf>
    <xf numFmtId="41" fontId="78" fillId="0" borderId="7" xfId="37" applyNumberFormat="1" applyFont="1" applyFill="1" applyBorder="1" applyAlignment="1">
      <alignment horizontal="center" vertical="center"/>
    </xf>
    <xf numFmtId="200" fontId="78" fillId="0" borderId="7" xfId="39" applyNumberFormat="1" applyFont="1" applyFill="1" applyBorder="1"/>
    <xf numFmtId="200" fontId="78" fillId="0" borderId="7" xfId="46" applyNumberFormat="1" applyFont="1" applyFill="1" applyBorder="1"/>
    <xf numFmtId="0" fontId="78" fillId="0" borderId="12" xfId="29" applyFont="1" applyFill="1" applyBorder="1" applyProtection="1">
      <protection locked="0"/>
    </xf>
    <xf numFmtId="0" fontId="78" fillId="0" borderId="0" xfId="0" applyFont="1" applyFill="1" applyBorder="1"/>
    <xf numFmtId="0" fontId="78" fillId="0" borderId="0" xfId="0" applyFont="1" applyFill="1" applyBorder="1" applyAlignment="1">
      <alignment horizontal="left"/>
    </xf>
    <xf numFmtId="0" fontId="78" fillId="0" borderId="0" xfId="29" applyFont="1" applyFill="1" applyBorder="1" applyProtection="1">
      <protection locked="0"/>
    </xf>
    <xf numFmtId="41" fontId="78" fillId="0" borderId="7" xfId="46" applyNumberFormat="1" applyFont="1" applyFill="1" applyBorder="1" applyAlignment="1">
      <alignment horizontal="right" vertical="center"/>
    </xf>
    <xf numFmtId="49" fontId="148" fillId="0" borderId="8" xfId="36" applyNumberFormat="1" applyFont="1" applyFill="1" applyBorder="1" applyAlignment="1" applyProtection="1">
      <alignment horizontal="center"/>
      <protection locked="0"/>
    </xf>
    <xf numFmtId="41" fontId="148" fillId="0" borderId="7" xfId="37" applyNumberFormat="1" applyFont="1" applyFill="1" applyBorder="1" applyAlignment="1">
      <alignment horizontal="left" vertical="center" indent="1"/>
    </xf>
    <xf numFmtId="41" fontId="148" fillId="0" borderId="7" xfId="46" applyNumberFormat="1" applyFont="1" applyFill="1" applyBorder="1" applyAlignment="1">
      <alignment vertical="center"/>
    </xf>
    <xf numFmtId="41" fontId="148" fillId="0" borderId="7" xfId="37" applyNumberFormat="1" applyFont="1" applyFill="1" applyBorder="1" applyAlignment="1">
      <alignment horizontal="center" vertical="center"/>
    </xf>
    <xf numFmtId="200" fontId="148" fillId="0" borderId="7" xfId="39" applyNumberFormat="1" applyFont="1" applyFill="1" applyBorder="1"/>
    <xf numFmtId="200" fontId="148" fillId="0" borderId="7" xfId="46" applyNumberFormat="1" applyFont="1" applyFill="1" applyBorder="1"/>
    <xf numFmtId="0" fontId="148" fillId="0" borderId="0" xfId="0" applyFont="1" applyFill="1" applyBorder="1"/>
    <xf numFmtId="0" fontId="148" fillId="0" borderId="0" xfId="0" applyFont="1" applyFill="1" applyBorder="1" applyAlignment="1">
      <alignment horizontal="left"/>
    </xf>
    <xf numFmtId="0" fontId="148" fillId="0" borderId="0" xfId="29" applyFont="1" applyFill="1" applyBorder="1" applyProtection="1">
      <protection locked="0"/>
    </xf>
    <xf numFmtId="200" fontId="149" fillId="0" borderId="7" xfId="39" applyNumberFormat="1" applyFont="1" applyFill="1" applyBorder="1"/>
    <xf numFmtId="41" fontId="149" fillId="0" borderId="7" xfId="37" applyNumberFormat="1" applyFont="1" applyFill="1" applyBorder="1" applyAlignment="1">
      <alignment horizontal="center" vertical="center"/>
    </xf>
    <xf numFmtId="0" fontId="148" fillId="0" borderId="12" xfId="29" applyFont="1" applyFill="1" applyBorder="1" applyProtection="1">
      <protection locked="0"/>
    </xf>
    <xf numFmtId="41" fontId="148" fillId="0" borderId="7" xfId="46" applyNumberFormat="1" applyFont="1" applyFill="1" applyBorder="1" applyAlignment="1">
      <alignment horizontal="right" vertical="center"/>
    </xf>
    <xf numFmtId="41" fontId="78" fillId="0" borderId="7" xfId="46" applyNumberFormat="1" applyFont="1" applyFill="1" applyBorder="1" applyAlignment="1">
      <alignment vertical="center"/>
    </xf>
    <xf numFmtId="0" fontId="78" fillId="0" borderId="0" xfId="0" applyFont="1" applyFill="1" applyBorder="1" applyAlignment="1">
      <alignment horizontal="center"/>
    </xf>
    <xf numFmtId="200" fontId="78" fillId="0" borderId="7" xfId="46" applyNumberFormat="1" applyFont="1" applyFill="1" applyBorder="1" applyAlignment="1">
      <alignment horizontal="right" vertical="center"/>
    </xf>
    <xf numFmtId="43" fontId="78" fillId="0" borderId="0" xfId="0" applyNumberFormat="1" applyFont="1" applyFill="1" applyBorder="1"/>
    <xf numFmtId="41" fontId="145" fillId="0" borderId="7" xfId="46" applyNumberFormat="1" applyFont="1" applyFill="1" applyBorder="1" applyAlignment="1">
      <alignment horizontal="right" vertical="center"/>
    </xf>
    <xf numFmtId="49" fontId="24" fillId="0" borderId="8" xfId="36" applyNumberFormat="1" applyFont="1" applyFill="1" applyBorder="1" applyAlignment="1" applyProtection="1">
      <alignment horizontal="center"/>
      <protection locked="0"/>
    </xf>
    <xf numFmtId="0" fontId="24" fillId="0" borderId="12" xfId="29" applyFont="1" applyFill="1" applyBorder="1" applyProtection="1">
      <protection locked="0"/>
    </xf>
    <xf numFmtId="0" fontId="24" fillId="0" borderId="0" xfId="0" applyFont="1" applyFill="1" applyBorder="1"/>
    <xf numFmtId="0" fontId="24" fillId="0" borderId="0" xfId="0" applyFont="1" applyFill="1" applyBorder="1" applyAlignment="1">
      <alignment horizontal="left"/>
    </xf>
    <xf numFmtId="0" fontId="24" fillId="0" borderId="0" xfId="29" applyFont="1" applyFill="1" applyBorder="1" applyProtection="1">
      <protection locked="0"/>
    </xf>
    <xf numFmtId="41" fontId="145" fillId="0" borderId="7" xfId="46" applyNumberFormat="1" applyFont="1" applyFill="1" applyBorder="1" applyAlignment="1">
      <alignment horizontal="center" vertical="center"/>
    </xf>
    <xf numFmtId="0" fontId="0" fillId="33" borderId="0" xfId="0" applyFill="1"/>
    <xf numFmtId="41" fontId="0" fillId="33" borderId="0" xfId="0" applyNumberFormat="1" applyFill="1"/>
    <xf numFmtId="0" fontId="0" fillId="35" borderId="0" xfId="0" applyFill="1"/>
    <xf numFmtId="41" fontId="0" fillId="35" borderId="0" xfId="0" applyNumberFormat="1" applyFill="1"/>
    <xf numFmtId="0" fontId="150" fillId="2" borderId="0" xfId="34" applyFont="1" applyFill="1"/>
    <xf numFmtId="0" fontId="78" fillId="4" borderId="11" xfId="29" applyFont="1" applyFill="1" applyBorder="1" applyAlignment="1">
      <alignment vertical="top"/>
    </xf>
    <xf numFmtId="43" fontId="151" fillId="4" borderId="0" xfId="30200" applyFont="1" applyFill="1"/>
    <xf numFmtId="0" fontId="151" fillId="4" borderId="0" xfId="28" applyFont="1" applyFill="1"/>
    <xf numFmtId="0" fontId="152" fillId="4" borderId="0" xfId="28" applyFont="1" applyFill="1"/>
    <xf numFmtId="200" fontId="152" fillId="4" borderId="0" xfId="28" applyNumberFormat="1" applyFont="1" applyFill="1"/>
    <xf numFmtId="0" fontId="150" fillId="4" borderId="0" xfId="29" applyFont="1" applyFill="1"/>
    <xf numFmtId="43" fontId="151" fillId="4" borderId="0" xfId="29" applyNumberFormat="1" applyFont="1" applyFill="1"/>
    <xf numFmtId="241" fontId="0" fillId="0" borderId="0" xfId="0" applyNumberFormat="1"/>
    <xf numFmtId="0" fontId="145" fillId="0" borderId="0" xfId="0" applyFont="1" applyFill="1" applyBorder="1" applyAlignment="1">
      <alignment horizontal="left" indent="1"/>
    </xf>
    <xf numFmtId="41" fontId="24" fillId="0" borderId="7" xfId="46" applyNumberFormat="1" applyFont="1" applyFill="1" applyBorder="1" applyAlignment="1">
      <alignment horizontal="right" vertical="center"/>
    </xf>
    <xf numFmtId="240" fontId="144" fillId="0" borderId="0" xfId="0" applyNumberFormat="1" applyFont="1" applyFill="1" applyAlignment="1">
      <alignment horizontal="center" vertical="center"/>
    </xf>
    <xf numFmtId="239" fontId="0" fillId="0" borderId="0" xfId="0" applyNumberFormat="1" applyAlignment="1">
      <alignment horizontal="center" vertical="center"/>
    </xf>
    <xf numFmtId="201" fontId="0" fillId="33" borderId="0" xfId="0" applyNumberFormat="1" applyFill="1" applyAlignment="1">
      <alignment horizontal="center" vertical="center"/>
    </xf>
    <xf numFmtId="201" fontId="0" fillId="34" borderId="0" xfId="0" applyNumberFormat="1" applyFill="1" applyAlignment="1">
      <alignment horizontal="center" vertical="center"/>
    </xf>
    <xf numFmtId="0" fontId="0" fillId="34" borderId="0" xfId="0" applyFill="1" applyAlignment="1">
      <alignment horizontal="center" vertical="center"/>
    </xf>
    <xf numFmtId="0" fontId="0" fillId="0" borderId="0" xfId="0" applyAlignment="1">
      <alignment horizontal="center"/>
    </xf>
    <xf numFmtId="0" fontId="131" fillId="4" borderId="0" xfId="28" applyFont="1" applyFill="1" applyAlignment="1">
      <alignment horizontal="center"/>
    </xf>
    <xf numFmtId="0" fontId="131" fillId="4" borderId="10" xfId="29" applyFont="1" applyFill="1" applyBorder="1" applyAlignment="1">
      <alignment horizontal="center" vertical="top"/>
    </xf>
    <xf numFmtId="0" fontId="131" fillId="4" borderId="11" xfId="29" applyFont="1" applyFill="1" applyBorder="1" applyAlignment="1">
      <alignment horizontal="center" vertical="top"/>
    </xf>
    <xf numFmtId="0" fontId="131" fillId="4" borderId="13" xfId="29" applyFont="1" applyFill="1" applyBorder="1" applyAlignment="1">
      <alignment horizontal="center" vertical="top"/>
    </xf>
    <xf numFmtId="0" fontId="131" fillId="4" borderId="25" xfId="29" applyFont="1" applyFill="1" applyBorder="1" applyAlignment="1">
      <alignment horizontal="center" vertical="top"/>
    </xf>
    <xf numFmtId="0" fontId="131" fillId="4" borderId="28" xfId="28" applyFont="1" applyFill="1" applyBorder="1" applyAlignment="1" applyProtection="1">
      <alignment vertical="top"/>
    </xf>
    <xf numFmtId="194" fontId="131" fillId="4" borderId="28" xfId="28" applyNumberFormat="1" applyFont="1" applyFill="1" applyBorder="1" applyAlignment="1" applyProtection="1">
      <alignment horizontal="left" vertical="top"/>
      <protection hidden="1"/>
    </xf>
    <xf numFmtId="0" fontId="131" fillId="4" borderId="26" xfId="28" applyFont="1" applyFill="1" applyBorder="1" applyAlignment="1" applyProtection="1">
      <alignment horizontal="left" vertical="top" indent="1"/>
    </xf>
    <xf numFmtId="0" fontId="132" fillId="4" borderId="10" xfId="28" applyFont="1" applyFill="1" applyBorder="1" applyAlignment="1">
      <alignment horizontal="center" vertical="top"/>
    </xf>
    <xf numFmtId="0" fontId="132" fillId="4" borderId="9" xfId="28" applyFont="1" applyFill="1" applyBorder="1" applyAlignment="1">
      <alignment horizontal="center" vertical="top"/>
    </xf>
    <xf numFmtId="0" fontId="133" fillId="4" borderId="11" xfId="28" applyFont="1" applyFill="1" applyBorder="1" applyAlignment="1">
      <alignment vertical="top"/>
    </xf>
    <xf numFmtId="0" fontId="133" fillId="4" borderId="9" xfId="28" applyFont="1" applyFill="1" applyBorder="1" applyAlignment="1">
      <alignment vertical="top"/>
    </xf>
    <xf numFmtId="0" fontId="134" fillId="4" borderId="10" xfId="28" applyFont="1" applyFill="1" applyBorder="1" applyAlignment="1">
      <alignment horizontal="left" vertical="top" indent="1"/>
    </xf>
    <xf numFmtId="0" fontId="134" fillId="4" borderId="11" xfId="28" applyFont="1" applyFill="1" applyBorder="1" applyAlignment="1">
      <alignment horizontal="left" vertical="top" indent="1"/>
    </xf>
    <xf numFmtId="0" fontId="131" fillId="4" borderId="30" xfId="28" applyFont="1" applyFill="1" applyBorder="1" applyAlignment="1" applyProtection="1">
      <alignment horizontal="center" vertical="center"/>
      <protection hidden="1"/>
    </xf>
    <xf numFmtId="0" fontId="131" fillId="4" borderId="31" xfId="28" applyFont="1" applyFill="1" applyBorder="1" applyAlignment="1" applyProtection="1">
      <alignment horizontal="center" vertical="center"/>
      <protection hidden="1"/>
    </xf>
    <xf numFmtId="0" fontId="131" fillId="4" borderId="32" xfId="28" applyFont="1" applyFill="1" applyBorder="1" applyAlignment="1" applyProtection="1">
      <alignment horizontal="center" vertical="center"/>
      <protection hidden="1"/>
    </xf>
    <xf numFmtId="0" fontId="132" fillId="4" borderId="11" xfId="28" applyFont="1" applyFill="1" applyBorder="1" applyAlignment="1">
      <alignment vertical="top"/>
    </xf>
    <xf numFmtId="0" fontId="132" fillId="4" borderId="9" xfId="28" applyFont="1" applyFill="1" applyBorder="1" applyAlignment="1">
      <alignment vertical="top"/>
    </xf>
    <xf numFmtId="190" fontId="24" fillId="0" borderId="69" xfId="0" applyNumberFormat="1" applyFont="1" applyFill="1" applyBorder="1" applyAlignment="1">
      <alignment horizontal="left"/>
    </xf>
    <xf numFmtId="0" fontId="132" fillId="2" borderId="0" xfId="28" applyFont="1" applyFill="1" applyAlignment="1" applyProtection="1">
      <alignment horizontal="center" vertical="top"/>
      <protection hidden="1"/>
    </xf>
    <xf numFmtId="0" fontId="139" fillId="2" borderId="0" xfId="29" applyFont="1" applyFill="1" applyAlignment="1" applyProtection="1">
      <alignment horizontal="center" vertical="top"/>
      <protection locked="0"/>
    </xf>
    <xf numFmtId="0" fontId="132" fillId="2" borderId="0" xfId="28" applyFont="1" applyFill="1" applyBorder="1" applyAlignment="1">
      <alignment horizontal="center" vertical="top"/>
    </xf>
    <xf numFmtId="0" fontId="132" fillId="2" borderId="0" xfId="28" applyFont="1" applyFill="1" applyAlignment="1">
      <alignment horizontal="center" vertical="top"/>
    </xf>
    <xf numFmtId="0" fontId="139" fillId="2" borderId="0" xfId="29" applyFont="1" applyFill="1" applyBorder="1" applyAlignment="1" applyProtection="1">
      <alignment horizontal="center" vertical="top"/>
      <protection hidden="1"/>
    </xf>
    <xf numFmtId="0" fontId="140" fillId="2" borderId="0" xfId="29" applyFont="1" applyFill="1" applyBorder="1" applyAlignment="1" applyProtection="1">
      <alignment horizontal="center"/>
      <protection hidden="1"/>
    </xf>
    <xf numFmtId="0" fontId="139" fillId="2" borderId="0" xfId="29" applyFont="1" applyFill="1" applyAlignment="1" applyProtection="1">
      <alignment horizontal="center"/>
      <protection hidden="1"/>
    </xf>
    <xf numFmtId="0" fontId="140" fillId="2" borderId="0" xfId="32" applyFont="1" applyFill="1" applyAlignment="1">
      <alignment horizontal="center"/>
    </xf>
    <xf numFmtId="0" fontId="132" fillId="2" borderId="0" xfId="28" applyFont="1" applyFill="1" applyBorder="1" applyAlignment="1" applyProtection="1">
      <alignment horizontal="left" vertical="top"/>
      <protection hidden="1"/>
    </xf>
    <xf numFmtId="0" fontId="78" fillId="2" borderId="21" xfId="34" applyFont="1" applyFill="1" applyBorder="1" applyAlignment="1" applyProtection="1">
      <alignment horizontal="left" vertical="top" indent="2"/>
      <protection hidden="1"/>
    </xf>
    <xf numFmtId="0" fontId="78" fillId="2" borderId="22" xfId="34" applyFont="1" applyFill="1" applyBorder="1" applyAlignment="1" applyProtection="1">
      <alignment horizontal="left" vertical="top" indent="2"/>
      <protection hidden="1"/>
    </xf>
    <xf numFmtId="0" fontId="78" fillId="2" borderId="24" xfId="34" applyFont="1" applyFill="1" applyBorder="1" applyAlignment="1" applyProtection="1">
      <alignment horizontal="left" vertical="top" indent="2"/>
      <protection hidden="1"/>
    </xf>
    <xf numFmtId="200" fontId="78" fillId="2" borderId="3" xfId="34" applyNumberFormat="1" applyFont="1" applyFill="1" applyBorder="1" applyAlignment="1" applyProtection="1">
      <alignment horizontal="center"/>
      <protection hidden="1"/>
    </xf>
    <xf numFmtId="200" fontId="78" fillId="2" borderId="26" xfId="34" applyNumberFormat="1" applyFont="1" applyFill="1" applyBorder="1" applyAlignment="1" applyProtection="1">
      <alignment horizontal="center"/>
      <protection hidden="1"/>
    </xf>
    <xf numFmtId="200" fontId="78" fillId="2" borderId="4" xfId="34" applyNumberFormat="1" applyFont="1" applyFill="1" applyBorder="1" applyAlignment="1" applyProtection="1">
      <alignment horizontal="center"/>
      <protection hidden="1"/>
    </xf>
    <xf numFmtId="0" fontId="78" fillId="2" borderId="22" xfId="34" applyFont="1" applyFill="1" applyBorder="1" applyAlignment="1" applyProtection="1">
      <protection hidden="1"/>
    </xf>
    <xf numFmtId="0" fontId="78" fillId="2" borderId="24" xfId="34" applyFont="1" applyFill="1" applyBorder="1" applyAlignment="1" applyProtection="1">
      <protection hidden="1"/>
    </xf>
    <xf numFmtId="0" fontId="78" fillId="2" borderId="13" xfId="34" applyFont="1" applyFill="1" applyBorder="1" applyAlignment="1" applyProtection="1">
      <alignment horizontal="right" vertical="center"/>
      <protection hidden="1"/>
    </xf>
    <xf numFmtId="0" fontId="78" fillId="2" borderId="25" xfId="34" applyFont="1" applyFill="1" applyBorder="1" applyAlignment="1" applyProtection="1">
      <alignment horizontal="right" vertical="center"/>
      <protection hidden="1"/>
    </xf>
    <xf numFmtId="0" fontId="78" fillId="2" borderId="25" xfId="34" applyFont="1" applyFill="1" applyBorder="1" applyAlignment="1" applyProtection="1">
      <alignment horizontal="center"/>
      <protection hidden="1"/>
    </xf>
    <xf numFmtId="0" fontId="78" fillId="2" borderId="14" xfId="34" applyFont="1" applyFill="1" applyBorder="1" applyAlignment="1" applyProtection="1">
      <alignment horizontal="center"/>
      <protection hidden="1"/>
    </xf>
    <xf numFmtId="200" fontId="136" fillId="2" borderId="41" xfId="34" applyNumberFormat="1" applyFont="1" applyFill="1" applyBorder="1" applyAlignment="1" applyProtection="1">
      <alignment horizontal="center"/>
      <protection hidden="1"/>
    </xf>
    <xf numFmtId="200" fontId="136" fillId="2" borderId="42" xfId="34" applyNumberFormat="1" applyFont="1" applyFill="1" applyBorder="1" applyAlignment="1" applyProtection="1">
      <alignment horizontal="center"/>
      <protection hidden="1"/>
    </xf>
    <xf numFmtId="200" fontId="136" fillId="2" borderId="43" xfId="34" applyNumberFormat="1" applyFont="1" applyFill="1" applyBorder="1" applyAlignment="1" applyProtection="1">
      <alignment horizontal="center"/>
      <protection hidden="1"/>
    </xf>
    <xf numFmtId="0" fontId="78" fillId="2" borderId="13" xfId="34" applyFont="1" applyFill="1" applyBorder="1" applyAlignment="1" applyProtection="1">
      <alignment horizontal="left" vertical="top" indent="1"/>
      <protection hidden="1"/>
    </xf>
    <xf numFmtId="0" fontId="78" fillId="2" borderId="14" xfId="34" applyFont="1" applyFill="1" applyBorder="1" applyAlignment="1" applyProtection="1">
      <alignment horizontal="left" vertical="top" indent="1"/>
      <protection hidden="1"/>
    </xf>
    <xf numFmtId="0" fontId="78" fillId="2" borderId="20" xfId="34" applyFont="1" applyFill="1" applyBorder="1" applyAlignment="1" applyProtection="1">
      <alignment horizontal="left" vertical="top" indent="2"/>
      <protection hidden="1"/>
    </xf>
    <xf numFmtId="190" fontId="78" fillId="2" borderId="20" xfId="35" applyNumberFormat="1" applyFont="1" applyFill="1" applyBorder="1" applyAlignment="1" applyProtection="1">
      <alignment horizontal="center" vertical="top"/>
      <protection locked="0"/>
    </xf>
    <xf numFmtId="0" fontId="78" fillId="2" borderId="20" xfId="34" applyFont="1" applyFill="1" applyBorder="1" applyAlignment="1" applyProtection="1">
      <alignment vertical="top"/>
      <protection hidden="1"/>
    </xf>
    <xf numFmtId="0" fontId="78" fillId="2" borderId="20" xfId="34" applyFont="1" applyFill="1" applyBorder="1" applyAlignment="1" applyProtection="1">
      <alignment horizontal="center"/>
      <protection hidden="1"/>
    </xf>
    <xf numFmtId="0" fontId="78" fillId="2" borderId="25" xfId="34" applyFont="1" applyFill="1" applyBorder="1" applyAlignment="1" applyProtection="1">
      <alignment horizontal="left" vertical="top" indent="2"/>
      <protection hidden="1"/>
    </xf>
    <xf numFmtId="190" fontId="78" fillId="2" borderId="25" xfId="35" applyNumberFormat="1" applyFont="1" applyFill="1" applyBorder="1" applyAlignment="1" applyProtection="1">
      <alignment horizontal="center" vertical="top"/>
      <protection hidden="1"/>
    </xf>
    <xf numFmtId="0" fontId="78" fillId="2" borderId="5" xfId="34" applyFont="1" applyFill="1" applyBorder="1" applyAlignment="1" applyProtection="1">
      <protection hidden="1"/>
    </xf>
    <xf numFmtId="0" fontId="138" fillId="2" borderId="8" xfId="34" applyFont="1" applyFill="1" applyBorder="1" applyAlignment="1" applyProtection="1">
      <alignment horizontal="left" vertical="center" indent="2"/>
      <protection hidden="1"/>
    </xf>
    <xf numFmtId="0" fontId="138" fillId="2" borderId="10" xfId="34" applyFont="1" applyFill="1" applyBorder="1" applyAlignment="1" applyProtection="1">
      <alignment horizontal="left" vertical="center" indent="2"/>
      <protection hidden="1"/>
    </xf>
    <xf numFmtId="197" fontId="78" fillId="2" borderId="9" xfId="34" applyNumberFormat="1" applyFont="1" applyFill="1" applyBorder="1" applyAlignment="1" applyProtection="1">
      <alignment horizontal="center" vertical="top"/>
      <protection locked="0"/>
    </xf>
    <xf numFmtId="197" fontId="78" fillId="2" borderId="8" xfId="34" applyNumberFormat="1" applyFont="1" applyFill="1" applyBorder="1" applyAlignment="1" applyProtection="1">
      <alignment horizontal="center" vertical="top"/>
      <protection locked="0"/>
    </xf>
    <xf numFmtId="41" fontId="78" fillId="2" borderId="8" xfId="34" applyNumberFormat="1" applyFont="1" applyFill="1" applyBorder="1" applyAlignment="1" applyProtection="1">
      <alignment horizontal="center"/>
      <protection hidden="1"/>
    </xf>
    <xf numFmtId="195" fontId="78" fillId="2" borderId="8" xfId="34" applyNumberFormat="1" applyFont="1" applyFill="1" applyBorder="1" applyAlignment="1" applyProtection="1">
      <alignment horizontal="center"/>
      <protection hidden="1"/>
    </xf>
    <xf numFmtId="196" fontId="78" fillId="2" borderId="10" xfId="34" applyNumberFormat="1" applyFont="1" applyFill="1" applyBorder="1" applyAlignment="1" applyProtection="1">
      <protection hidden="1"/>
    </xf>
    <xf numFmtId="196" fontId="78" fillId="2" borderId="11" xfId="34" applyNumberFormat="1" applyFont="1" applyFill="1" applyBorder="1" applyAlignment="1" applyProtection="1">
      <protection hidden="1"/>
    </xf>
    <xf numFmtId="196" fontId="78" fillId="2" borderId="9" xfId="34" applyNumberFormat="1" applyFont="1" applyFill="1" applyBorder="1" applyAlignment="1" applyProtection="1">
      <protection hidden="1"/>
    </xf>
    <xf numFmtId="0" fontId="78" fillId="2" borderId="8" xfId="34" applyFont="1" applyFill="1" applyBorder="1" applyAlignment="1" applyProtection="1">
      <protection hidden="1"/>
    </xf>
    <xf numFmtId="0" fontId="138" fillId="2" borderId="5" xfId="34" applyFont="1" applyFill="1" applyBorder="1" applyAlignment="1" applyProtection="1">
      <alignment horizontal="left" vertical="center" indent="2"/>
      <protection hidden="1"/>
    </xf>
    <xf numFmtId="0" fontId="138" fillId="2" borderId="3" xfId="34" applyFont="1" applyFill="1" applyBorder="1" applyAlignment="1" applyProtection="1">
      <alignment horizontal="left" vertical="center" indent="2"/>
      <protection hidden="1"/>
    </xf>
    <xf numFmtId="197" fontId="78" fillId="2" borderId="4" xfId="34" applyNumberFormat="1" applyFont="1" applyFill="1" applyBorder="1" applyAlignment="1" applyProtection="1">
      <alignment horizontal="center" vertical="top"/>
      <protection locked="0"/>
    </xf>
    <xf numFmtId="197" fontId="78" fillId="2" borderId="5" xfId="34" applyNumberFormat="1" applyFont="1" applyFill="1" applyBorder="1" applyAlignment="1" applyProtection="1">
      <alignment horizontal="center" vertical="top"/>
      <protection locked="0"/>
    </xf>
    <xf numFmtId="41" fontId="78" fillId="2" borderId="5" xfId="34" applyNumberFormat="1" applyFont="1" applyFill="1" applyBorder="1" applyAlignment="1" applyProtection="1">
      <alignment horizontal="center"/>
      <protection hidden="1"/>
    </xf>
    <xf numFmtId="195" fontId="78" fillId="2" borderId="5" xfId="34" applyNumberFormat="1" applyFont="1" applyFill="1" applyBorder="1" applyAlignment="1" applyProtection="1">
      <alignment horizontal="center"/>
      <protection hidden="1"/>
    </xf>
    <xf numFmtId="196" fontId="78" fillId="2" borderId="13" xfId="34" applyNumberFormat="1" applyFont="1" applyFill="1" applyBorder="1" applyAlignment="1" applyProtection="1">
      <protection hidden="1"/>
    </xf>
    <xf numFmtId="196" fontId="78" fillId="2" borderId="25" xfId="34" applyNumberFormat="1" applyFont="1" applyFill="1" applyBorder="1" applyAlignment="1" applyProtection="1">
      <protection hidden="1"/>
    </xf>
    <xf numFmtId="196" fontId="78" fillId="2" borderId="14" xfId="34" applyNumberFormat="1" applyFont="1" applyFill="1" applyBorder="1" applyAlignment="1" applyProtection="1">
      <protection hidden="1"/>
    </xf>
    <xf numFmtId="0" fontId="138" fillId="2" borderId="12" xfId="34" applyFont="1" applyFill="1" applyBorder="1" applyAlignment="1" applyProtection="1">
      <alignment horizontal="left" vertical="center" indent="2"/>
      <protection hidden="1"/>
    </xf>
    <xf numFmtId="0" fontId="138" fillId="2" borderId="6" xfId="34" applyFont="1" applyFill="1" applyBorder="1" applyAlignment="1" applyProtection="1">
      <alignment horizontal="left" vertical="center" indent="2"/>
      <protection hidden="1"/>
    </xf>
    <xf numFmtId="197" fontId="78" fillId="2" borderId="7" xfId="34" applyNumberFormat="1" applyFont="1" applyFill="1" applyBorder="1" applyAlignment="1" applyProtection="1">
      <alignment horizontal="center" vertical="top"/>
      <protection locked="0"/>
    </xf>
    <xf numFmtId="197" fontId="78" fillId="2" borderId="12" xfId="34" applyNumberFormat="1" applyFont="1" applyFill="1" applyBorder="1" applyAlignment="1" applyProtection="1">
      <alignment horizontal="center" vertical="top"/>
      <protection locked="0"/>
    </xf>
    <xf numFmtId="0" fontId="78" fillId="2" borderId="36" xfId="34" applyFont="1" applyFill="1" applyBorder="1" applyAlignment="1" applyProtection="1">
      <alignment horizontal="left" indent="1"/>
      <protection locked="0"/>
    </xf>
    <xf numFmtId="200" fontId="78" fillId="2" borderId="36" xfId="34" applyNumberFormat="1" applyFont="1" applyFill="1" applyBorder="1" applyAlignment="1" applyProtection="1">
      <alignment horizontal="center"/>
      <protection locked="0"/>
    </xf>
    <xf numFmtId="195" fontId="78" fillId="2" borderId="36" xfId="34" applyNumberFormat="1" applyFont="1" applyFill="1" applyBorder="1" applyAlignment="1" applyProtection="1">
      <alignment horizontal="center"/>
      <protection hidden="1"/>
    </xf>
    <xf numFmtId="200" fontId="78" fillId="2" borderId="33" xfId="34" applyNumberFormat="1" applyFont="1" applyFill="1" applyBorder="1" applyAlignment="1" applyProtection="1">
      <protection hidden="1"/>
    </xf>
    <xf numFmtId="200" fontId="78" fillId="2" borderId="37" xfId="34" applyNumberFormat="1" applyFont="1" applyFill="1" applyBorder="1" applyAlignment="1" applyProtection="1">
      <protection hidden="1"/>
    </xf>
    <xf numFmtId="200" fontId="78" fillId="2" borderId="38" xfId="34" applyNumberFormat="1" applyFont="1" applyFill="1" applyBorder="1" applyAlignment="1" applyProtection="1">
      <protection hidden="1"/>
    </xf>
    <xf numFmtId="0" fontId="78" fillId="2" borderId="36" xfId="34" applyFont="1" applyFill="1" applyBorder="1" applyAlignment="1" applyProtection="1">
      <protection hidden="1"/>
    </xf>
    <xf numFmtId="0" fontId="137" fillId="2" borderId="39" xfId="34" applyFont="1" applyFill="1" applyBorder="1" applyAlignment="1" applyProtection="1">
      <alignment horizontal="center" vertical="top"/>
      <protection hidden="1"/>
    </xf>
    <xf numFmtId="0" fontId="78" fillId="2" borderId="28" xfId="34" applyFont="1" applyFill="1" applyBorder="1" applyAlignment="1" applyProtection="1">
      <alignment horizontal="center" vertical="top"/>
      <protection hidden="1"/>
    </xf>
    <xf numFmtId="0" fontId="78" fillId="2" borderId="40" xfId="34" applyFont="1" applyFill="1" applyBorder="1" applyAlignment="1" applyProtection="1">
      <alignment horizontal="center" vertical="top"/>
      <protection hidden="1"/>
    </xf>
    <xf numFmtId="0" fontId="131" fillId="2" borderId="0" xfId="34" applyFont="1" applyFill="1" applyAlignment="1" applyProtection="1">
      <alignment horizontal="center" vertical="top"/>
      <protection hidden="1"/>
    </xf>
    <xf numFmtId="0" fontId="131" fillId="2" borderId="26" xfId="34" applyFont="1" applyFill="1" applyBorder="1" applyAlignment="1" applyProtection="1">
      <alignment horizontal="center" vertical="top"/>
      <protection hidden="1"/>
    </xf>
    <xf numFmtId="0" fontId="78" fillId="2" borderId="22" xfId="34" applyFont="1" applyFill="1" applyBorder="1" applyAlignment="1" applyProtection="1">
      <alignment vertical="top"/>
      <protection hidden="1"/>
    </xf>
    <xf numFmtId="0" fontId="136" fillId="2" borderId="22" xfId="34" applyFont="1" applyFill="1" applyBorder="1" applyAlignment="1" applyProtection="1">
      <alignment vertical="top"/>
      <protection locked="0"/>
    </xf>
    <xf numFmtId="0" fontId="78" fillId="2" borderId="11" xfId="34" applyFont="1" applyFill="1" applyBorder="1" applyAlignment="1" applyProtection="1">
      <alignment vertical="top"/>
      <protection hidden="1"/>
    </xf>
    <xf numFmtId="0" fontId="136" fillId="2" borderId="11" xfId="34" applyFont="1" applyFill="1" applyBorder="1" applyAlignment="1" applyProtection="1">
      <alignment vertical="top"/>
      <protection locked="0"/>
    </xf>
    <xf numFmtId="0" fontId="136" fillId="2" borderId="35" xfId="34" applyFont="1" applyFill="1" applyBorder="1" applyAlignment="1" applyProtection="1">
      <alignment horizontal="center" vertical="center"/>
      <protection hidden="1"/>
    </xf>
    <xf numFmtId="0" fontId="136" fillId="2" borderId="35" xfId="34" applyFont="1" applyFill="1" applyBorder="1" applyAlignment="1" applyProtection="1">
      <alignment horizontal="center" vertical="center" wrapText="1"/>
      <protection hidden="1"/>
    </xf>
    <xf numFmtId="0" fontId="136" fillId="2" borderId="35" xfId="34" applyFont="1" applyFill="1" applyBorder="1" applyAlignment="1" applyProtection="1">
      <alignment horizontal="center" wrapText="1"/>
      <protection hidden="1"/>
    </xf>
    <xf numFmtId="0" fontId="136" fillId="2" borderId="35" xfId="34" applyFont="1" applyFill="1" applyBorder="1" applyAlignment="1" applyProtection="1">
      <alignment horizontal="center"/>
      <protection hidden="1"/>
    </xf>
    <xf numFmtId="0" fontId="136" fillId="2" borderId="11" xfId="34" applyFont="1" applyFill="1" applyBorder="1" applyAlignment="1" applyProtection="1">
      <alignment horizontal="left" vertical="top"/>
      <protection locked="0"/>
    </xf>
    <xf numFmtId="49" fontId="78" fillId="2" borderId="36" xfId="34" applyNumberFormat="1" applyFont="1" applyFill="1" applyBorder="1" applyAlignment="1" applyProtection="1">
      <alignment horizontal="left" indent="1"/>
      <protection locked="0"/>
    </xf>
    <xf numFmtId="200" fontId="78" fillId="2" borderId="36" xfId="34" applyNumberFormat="1" applyFont="1" applyFill="1" applyBorder="1" applyAlignment="1" applyProtection="1">
      <alignment horizontal="center"/>
      <protection hidden="1"/>
    </xf>
    <xf numFmtId="0" fontId="145" fillId="0" borderId="5" xfId="0" applyFont="1" applyFill="1" applyBorder="1" applyAlignment="1">
      <alignment horizontal="center" vertical="center"/>
    </xf>
    <xf numFmtId="0" fontId="145" fillId="0" borderId="18" xfId="0" applyFont="1" applyFill="1" applyBorder="1" applyAlignment="1">
      <alignment horizontal="center" vertical="center" wrapText="1"/>
    </xf>
    <xf numFmtId="0" fontId="145" fillId="0" borderId="0" xfId="0" applyFont="1" applyFill="1" applyBorder="1" applyAlignment="1">
      <alignment horizontal="left" indent="1"/>
    </xf>
    <xf numFmtId="0" fontId="145" fillId="0" borderId="18" xfId="0" applyFont="1" applyFill="1" applyBorder="1" applyAlignment="1">
      <alignment horizontal="center" vertical="center"/>
    </xf>
    <xf numFmtId="41" fontId="136" fillId="4" borderId="56" xfId="0" applyNumberFormat="1" applyFont="1" applyFill="1" applyBorder="1" applyAlignment="1">
      <alignment horizontal="center" vertical="center" wrapText="1"/>
    </xf>
    <xf numFmtId="41" fontId="136" fillId="4" borderId="5" xfId="0" applyNumberFormat="1" applyFont="1" applyFill="1" applyBorder="1" applyAlignment="1">
      <alignment horizontal="center" vertical="center"/>
    </xf>
    <xf numFmtId="0" fontId="136" fillId="4" borderId="56" xfId="0" applyFont="1" applyFill="1" applyBorder="1" applyAlignment="1">
      <alignment horizontal="center" vertical="center"/>
    </xf>
    <xf numFmtId="0" fontId="136" fillId="4" borderId="5" xfId="0" applyFont="1" applyFill="1" applyBorder="1" applyAlignment="1">
      <alignment horizontal="center" vertical="center"/>
    </xf>
    <xf numFmtId="49" fontId="136" fillId="4" borderId="56" xfId="0" applyNumberFormat="1" applyFont="1" applyFill="1" applyBorder="1" applyAlignment="1">
      <alignment horizontal="center" vertical="center"/>
    </xf>
    <xf numFmtId="49" fontId="136" fillId="4" borderId="5" xfId="0" applyNumberFormat="1" applyFont="1" applyFill="1" applyBorder="1" applyAlignment="1">
      <alignment horizontal="center" vertical="center"/>
    </xf>
    <xf numFmtId="0" fontId="136" fillId="4" borderId="55" xfId="0" applyFont="1" applyFill="1" applyBorder="1" applyAlignment="1">
      <alignment horizontal="center" vertical="center"/>
    </xf>
  </cellXfs>
  <cellStyles count="30201">
    <cellStyle name=",;F'KOIT[[WAAHK" xfId="57" xr:uid="{00000000-0005-0000-0000-000000000000}"/>
    <cellStyle name=",;F'KOIT[[WAAHK 2" xfId="58" xr:uid="{00000000-0005-0000-0000-000001000000}"/>
    <cellStyle name=",;F'KOIT[[WAAHK 3" xfId="59" xr:uid="{00000000-0005-0000-0000-000002000000}"/>
    <cellStyle name=",;F'KOIT[[WAAHK 4" xfId="60" xr:uid="{00000000-0005-0000-0000-000003000000}"/>
    <cellStyle name=",;F'KOIT[[WAAHK 5" xfId="61" xr:uid="{00000000-0005-0000-0000-000004000000}"/>
    <cellStyle name=",;F'KOIT[[WAAHK 6" xfId="62" xr:uid="{00000000-0005-0000-0000-000005000000}"/>
    <cellStyle name=",;F'KOIT[[WAAHK 7" xfId="63" xr:uid="{00000000-0005-0000-0000-000006000000}"/>
    <cellStyle name=",;F'KOIT[[WAAHK_ปร.4 (ผังบริเวร)" xfId="64" xr:uid="{00000000-0005-0000-0000-000007000000}"/>
    <cellStyle name="?? [0.00]_????" xfId="65" xr:uid="{00000000-0005-0000-0000-000008000000}"/>
    <cellStyle name="?? [0]_PERSONAL" xfId="66" xr:uid="{00000000-0005-0000-0000-000009000000}"/>
    <cellStyle name="???? [0.00]_????" xfId="67" xr:uid="{00000000-0005-0000-0000-00000A000000}"/>
    <cellStyle name="??????[0]_PERSONAL" xfId="68" xr:uid="{00000000-0005-0000-0000-00000B000000}"/>
    <cellStyle name="??????PERSONAL" xfId="69" xr:uid="{00000000-0005-0000-0000-00000C000000}"/>
    <cellStyle name="?????[0]_PERSONAL" xfId="70" xr:uid="{00000000-0005-0000-0000-00000D000000}"/>
    <cellStyle name="?????PERSONAL" xfId="71" xr:uid="{00000000-0005-0000-0000-00000E000000}"/>
    <cellStyle name="?????PERSONAL 2" xfId="72" xr:uid="{00000000-0005-0000-0000-00000F000000}"/>
    <cellStyle name="?????PERSONAL 3" xfId="73" xr:uid="{00000000-0005-0000-0000-000010000000}"/>
    <cellStyle name="?????PERSONAL 4" xfId="74" xr:uid="{00000000-0005-0000-0000-000011000000}"/>
    <cellStyle name="?????PERSONAL 5" xfId="75" xr:uid="{00000000-0005-0000-0000-000012000000}"/>
    <cellStyle name="?????PERSONAL 6" xfId="76" xr:uid="{00000000-0005-0000-0000-000013000000}"/>
    <cellStyle name="?????PERSONAL 7" xfId="77" xr:uid="{00000000-0005-0000-0000-000014000000}"/>
    <cellStyle name="????_????" xfId="78" xr:uid="{00000000-0005-0000-0000-000015000000}"/>
    <cellStyle name="???[0]_PERSONAL" xfId="79" xr:uid="{00000000-0005-0000-0000-000016000000}"/>
    <cellStyle name="???_PERSONAL" xfId="80" xr:uid="{00000000-0005-0000-0000-000017000000}"/>
    <cellStyle name="??_??" xfId="81" xr:uid="{00000000-0005-0000-0000-000018000000}"/>
    <cellStyle name="?@??laroux" xfId="82" xr:uid="{00000000-0005-0000-0000-000019000000}"/>
    <cellStyle name="=C:\WINDOWS\SYSTEM32\COMMAND.COM" xfId="83" xr:uid="{00000000-0005-0000-0000-00001A000000}"/>
    <cellStyle name="0,0_x000d__x000a_NA_x000d__x000a_" xfId="84" xr:uid="{00000000-0005-0000-0000-00001B000000}"/>
    <cellStyle name="0,0_x000d__x000a_NA_x000d__x000a_ 2" xfId="415" xr:uid="{00000000-0005-0000-0000-00001C000000}"/>
    <cellStyle name="20% - Accent1" xfId="85" xr:uid="{00000000-0005-0000-0000-00001D000000}"/>
    <cellStyle name="20% - Accent1 2" xfId="416" xr:uid="{00000000-0005-0000-0000-00001E000000}"/>
    <cellStyle name="20% - Accent2" xfId="86" xr:uid="{00000000-0005-0000-0000-00001F000000}"/>
    <cellStyle name="20% - Accent2 2" xfId="417" xr:uid="{00000000-0005-0000-0000-000020000000}"/>
    <cellStyle name="20% - Accent3" xfId="87" xr:uid="{00000000-0005-0000-0000-000021000000}"/>
    <cellStyle name="20% - Accent3 2" xfId="418" xr:uid="{00000000-0005-0000-0000-000022000000}"/>
    <cellStyle name="20% - Accent4" xfId="88" xr:uid="{00000000-0005-0000-0000-000023000000}"/>
    <cellStyle name="20% - Accent4 2" xfId="419" xr:uid="{00000000-0005-0000-0000-000024000000}"/>
    <cellStyle name="20% - Accent5" xfId="89" xr:uid="{00000000-0005-0000-0000-000025000000}"/>
    <cellStyle name="20% - Accent5 2" xfId="420" xr:uid="{00000000-0005-0000-0000-000026000000}"/>
    <cellStyle name="20% - Accent6" xfId="90" xr:uid="{00000000-0005-0000-0000-000027000000}"/>
    <cellStyle name="20% - Accent6 2" xfId="421" xr:uid="{00000000-0005-0000-0000-000028000000}"/>
    <cellStyle name="20% - ส่วนที่ถูกเน้น1 10" xfId="630" xr:uid="{00000000-0005-0000-0000-000029000000}"/>
    <cellStyle name="20% - ส่วนที่ถูกเน้น1 2" xfId="422" xr:uid="{00000000-0005-0000-0000-00002A000000}"/>
    <cellStyle name="20% - ส่วนที่ถูกเน้น1 3" xfId="631" xr:uid="{00000000-0005-0000-0000-00002B000000}"/>
    <cellStyle name="20% - ส่วนที่ถูกเน้น1 3 10" xfId="632" xr:uid="{00000000-0005-0000-0000-00002C000000}"/>
    <cellStyle name="20% - ส่วนที่ถูกเน้น1 3 11" xfId="633" xr:uid="{00000000-0005-0000-0000-00002D000000}"/>
    <cellStyle name="20% - ส่วนที่ถูกเน้น1 3 12" xfId="634" xr:uid="{00000000-0005-0000-0000-00002E000000}"/>
    <cellStyle name="20% - ส่วนที่ถูกเน้น1 3 13" xfId="635" xr:uid="{00000000-0005-0000-0000-00002F000000}"/>
    <cellStyle name="20% - ส่วนที่ถูกเน้น1 3 14" xfId="636" xr:uid="{00000000-0005-0000-0000-000030000000}"/>
    <cellStyle name="20% - ส่วนที่ถูกเน้น1 3 15" xfId="637" xr:uid="{00000000-0005-0000-0000-000031000000}"/>
    <cellStyle name="20% - ส่วนที่ถูกเน้น1 3 16" xfId="638" xr:uid="{00000000-0005-0000-0000-000032000000}"/>
    <cellStyle name="20% - ส่วนที่ถูกเน้น1 3 17" xfId="639" xr:uid="{00000000-0005-0000-0000-000033000000}"/>
    <cellStyle name="20% - ส่วนที่ถูกเน้น1 3 18" xfId="640" xr:uid="{00000000-0005-0000-0000-000034000000}"/>
    <cellStyle name="20% - ส่วนที่ถูกเน้น1 3 19" xfId="641" xr:uid="{00000000-0005-0000-0000-000035000000}"/>
    <cellStyle name="20% - ส่วนที่ถูกเน้น1 3 2" xfId="642" xr:uid="{00000000-0005-0000-0000-000036000000}"/>
    <cellStyle name="20% - ส่วนที่ถูกเน้น1 3 20" xfId="643" xr:uid="{00000000-0005-0000-0000-000037000000}"/>
    <cellStyle name="20% - ส่วนที่ถูกเน้น1 3 21" xfId="644" xr:uid="{00000000-0005-0000-0000-000038000000}"/>
    <cellStyle name="20% - ส่วนที่ถูกเน้น1 3 22" xfId="645" xr:uid="{00000000-0005-0000-0000-000039000000}"/>
    <cellStyle name="20% - ส่วนที่ถูกเน้น1 3 23" xfId="646" xr:uid="{00000000-0005-0000-0000-00003A000000}"/>
    <cellStyle name="20% - ส่วนที่ถูกเน้น1 3 24" xfId="647" xr:uid="{00000000-0005-0000-0000-00003B000000}"/>
    <cellStyle name="20% - ส่วนที่ถูกเน้น1 3 25" xfId="648" xr:uid="{00000000-0005-0000-0000-00003C000000}"/>
    <cellStyle name="20% - ส่วนที่ถูกเน้น1 3 26" xfId="649" xr:uid="{00000000-0005-0000-0000-00003D000000}"/>
    <cellStyle name="20% - ส่วนที่ถูกเน้น1 3 27" xfId="650" xr:uid="{00000000-0005-0000-0000-00003E000000}"/>
    <cellStyle name="20% - ส่วนที่ถูกเน้น1 3 28" xfId="651" xr:uid="{00000000-0005-0000-0000-00003F000000}"/>
    <cellStyle name="20% - ส่วนที่ถูกเน้น1 3 29" xfId="652" xr:uid="{00000000-0005-0000-0000-000040000000}"/>
    <cellStyle name="20% - ส่วนที่ถูกเน้น1 3 3" xfId="653" xr:uid="{00000000-0005-0000-0000-000041000000}"/>
    <cellStyle name="20% - ส่วนที่ถูกเน้น1 3 30" xfId="654" xr:uid="{00000000-0005-0000-0000-000042000000}"/>
    <cellStyle name="20% - ส่วนที่ถูกเน้น1 3 31" xfId="655" xr:uid="{00000000-0005-0000-0000-000043000000}"/>
    <cellStyle name="20% - ส่วนที่ถูกเน้น1 3 32" xfId="656" xr:uid="{00000000-0005-0000-0000-000044000000}"/>
    <cellStyle name="20% - ส่วนที่ถูกเน้น1 3 33" xfId="657" xr:uid="{00000000-0005-0000-0000-000045000000}"/>
    <cellStyle name="20% - ส่วนที่ถูกเน้น1 3 34" xfId="658" xr:uid="{00000000-0005-0000-0000-000046000000}"/>
    <cellStyle name="20% - ส่วนที่ถูกเน้น1 3 35" xfId="659" xr:uid="{00000000-0005-0000-0000-000047000000}"/>
    <cellStyle name="20% - ส่วนที่ถูกเน้น1 3 36" xfId="660" xr:uid="{00000000-0005-0000-0000-000048000000}"/>
    <cellStyle name="20% - ส่วนที่ถูกเน้น1 3 37" xfId="661" xr:uid="{00000000-0005-0000-0000-000049000000}"/>
    <cellStyle name="20% - ส่วนที่ถูกเน้น1 3 38" xfId="662" xr:uid="{00000000-0005-0000-0000-00004A000000}"/>
    <cellStyle name="20% - ส่วนที่ถูกเน้น1 3 4" xfId="663" xr:uid="{00000000-0005-0000-0000-00004B000000}"/>
    <cellStyle name="20% - ส่วนที่ถูกเน้น1 3 5" xfId="664" xr:uid="{00000000-0005-0000-0000-00004C000000}"/>
    <cellStyle name="20% - ส่วนที่ถูกเน้น1 3 6" xfId="665" xr:uid="{00000000-0005-0000-0000-00004D000000}"/>
    <cellStyle name="20% - ส่วนที่ถูกเน้น1 3 7" xfId="666" xr:uid="{00000000-0005-0000-0000-00004E000000}"/>
    <cellStyle name="20% - ส่วนที่ถูกเน้น1 3 8" xfId="667" xr:uid="{00000000-0005-0000-0000-00004F000000}"/>
    <cellStyle name="20% - ส่วนที่ถูกเน้น1 3 9" xfId="668" xr:uid="{00000000-0005-0000-0000-000050000000}"/>
    <cellStyle name="20% - ส่วนที่ถูกเน้น1 4" xfId="669" xr:uid="{00000000-0005-0000-0000-000051000000}"/>
    <cellStyle name="20% - ส่วนที่ถูกเน้น1 5" xfId="670" xr:uid="{00000000-0005-0000-0000-000052000000}"/>
    <cellStyle name="20% - ส่วนที่ถูกเน้น1 6" xfId="671" xr:uid="{00000000-0005-0000-0000-000053000000}"/>
    <cellStyle name="20% - ส่วนที่ถูกเน้น1 7" xfId="672" xr:uid="{00000000-0005-0000-0000-000054000000}"/>
    <cellStyle name="20% - ส่วนที่ถูกเน้น1 8" xfId="673" xr:uid="{00000000-0005-0000-0000-000055000000}"/>
    <cellStyle name="20% - ส่วนที่ถูกเน้น1 9" xfId="674" xr:uid="{00000000-0005-0000-0000-000056000000}"/>
    <cellStyle name="20% - ส่วนที่ถูกเน้น2 10" xfId="675" xr:uid="{00000000-0005-0000-0000-000057000000}"/>
    <cellStyle name="20% - ส่วนที่ถูกเน้น2 2" xfId="423" xr:uid="{00000000-0005-0000-0000-000058000000}"/>
    <cellStyle name="20% - ส่วนที่ถูกเน้น2 3" xfId="676" xr:uid="{00000000-0005-0000-0000-000059000000}"/>
    <cellStyle name="20% - ส่วนที่ถูกเน้น2 3 10" xfId="677" xr:uid="{00000000-0005-0000-0000-00005A000000}"/>
    <cellStyle name="20% - ส่วนที่ถูกเน้น2 3 11" xfId="678" xr:uid="{00000000-0005-0000-0000-00005B000000}"/>
    <cellStyle name="20% - ส่วนที่ถูกเน้น2 3 12" xfId="679" xr:uid="{00000000-0005-0000-0000-00005C000000}"/>
    <cellStyle name="20% - ส่วนที่ถูกเน้น2 3 13" xfId="680" xr:uid="{00000000-0005-0000-0000-00005D000000}"/>
    <cellStyle name="20% - ส่วนที่ถูกเน้น2 3 14" xfId="681" xr:uid="{00000000-0005-0000-0000-00005E000000}"/>
    <cellStyle name="20% - ส่วนที่ถูกเน้น2 3 15" xfId="682" xr:uid="{00000000-0005-0000-0000-00005F000000}"/>
    <cellStyle name="20% - ส่วนที่ถูกเน้น2 3 16" xfId="683" xr:uid="{00000000-0005-0000-0000-000060000000}"/>
    <cellStyle name="20% - ส่วนที่ถูกเน้น2 3 17" xfId="684" xr:uid="{00000000-0005-0000-0000-000061000000}"/>
    <cellStyle name="20% - ส่วนที่ถูกเน้น2 3 18" xfId="685" xr:uid="{00000000-0005-0000-0000-000062000000}"/>
    <cellStyle name="20% - ส่วนที่ถูกเน้น2 3 19" xfId="686" xr:uid="{00000000-0005-0000-0000-000063000000}"/>
    <cellStyle name="20% - ส่วนที่ถูกเน้น2 3 2" xfId="687" xr:uid="{00000000-0005-0000-0000-000064000000}"/>
    <cellStyle name="20% - ส่วนที่ถูกเน้น2 3 20" xfId="688" xr:uid="{00000000-0005-0000-0000-000065000000}"/>
    <cellStyle name="20% - ส่วนที่ถูกเน้น2 3 21" xfId="689" xr:uid="{00000000-0005-0000-0000-000066000000}"/>
    <cellStyle name="20% - ส่วนที่ถูกเน้น2 3 22" xfId="690" xr:uid="{00000000-0005-0000-0000-000067000000}"/>
    <cellStyle name="20% - ส่วนที่ถูกเน้น2 3 23" xfId="691" xr:uid="{00000000-0005-0000-0000-000068000000}"/>
    <cellStyle name="20% - ส่วนที่ถูกเน้น2 3 24" xfId="692" xr:uid="{00000000-0005-0000-0000-000069000000}"/>
    <cellStyle name="20% - ส่วนที่ถูกเน้น2 3 25" xfId="693" xr:uid="{00000000-0005-0000-0000-00006A000000}"/>
    <cellStyle name="20% - ส่วนที่ถูกเน้น2 3 26" xfId="694" xr:uid="{00000000-0005-0000-0000-00006B000000}"/>
    <cellStyle name="20% - ส่วนที่ถูกเน้น2 3 27" xfId="695" xr:uid="{00000000-0005-0000-0000-00006C000000}"/>
    <cellStyle name="20% - ส่วนที่ถูกเน้น2 3 28" xfId="696" xr:uid="{00000000-0005-0000-0000-00006D000000}"/>
    <cellStyle name="20% - ส่วนที่ถูกเน้น2 3 29" xfId="697" xr:uid="{00000000-0005-0000-0000-00006E000000}"/>
    <cellStyle name="20% - ส่วนที่ถูกเน้น2 3 3" xfId="698" xr:uid="{00000000-0005-0000-0000-00006F000000}"/>
    <cellStyle name="20% - ส่วนที่ถูกเน้น2 3 30" xfId="699" xr:uid="{00000000-0005-0000-0000-000070000000}"/>
    <cellStyle name="20% - ส่วนที่ถูกเน้น2 3 31" xfId="700" xr:uid="{00000000-0005-0000-0000-000071000000}"/>
    <cellStyle name="20% - ส่วนที่ถูกเน้น2 3 32" xfId="701" xr:uid="{00000000-0005-0000-0000-000072000000}"/>
    <cellStyle name="20% - ส่วนที่ถูกเน้น2 3 33" xfId="702" xr:uid="{00000000-0005-0000-0000-000073000000}"/>
    <cellStyle name="20% - ส่วนที่ถูกเน้น2 3 34" xfId="703" xr:uid="{00000000-0005-0000-0000-000074000000}"/>
    <cellStyle name="20% - ส่วนที่ถูกเน้น2 3 35" xfId="704" xr:uid="{00000000-0005-0000-0000-000075000000}"/>
    <cellStyle name="20% - ส่วนที่ถูกเน้น2 3 36" xfId="705" xr:uid="{00000000-0005-0000-0000-000076000000}"/>
    <cellStyle name="20% - ส่วนที่ถูกเน้น2 3 37" xfId="706" xr:uid="{00000000-0005-0000-0000-000077000000}"/>
    <cellStyle name="20% - ส่วนที่ถูกเน้น2 3 38" xfId="707" xr:uid="{00000000-0005-0000-0000-000078000000}"/>
    <cellStyle name="20% - ส่วนที่ถูกเน้น2 3 4" xfId="708" xr:uid="{00000000-0005-0000-0000-000079000000}"/>
    <cellStyle name="20% - ส่วนที่ถูกเน้น2 3 5" xfId="709" xr:uid="{00000000-0005-0000-0000-00007A000000}"/>
    <cellStyle name="20% - ส่วนที่ถูกเน้น2 3 6" xfId="710" xr:uid="{00000000-0005-0000-0000-00007B000000}"/>
    <cellStyle name="20% - ส่วนที่ถูกเน้น2 3 7" xfId="711" xr:uid="{00000000-0005-0000-0000-00007C000000}"/>
    <cellStyle name="20% - ส่วนที่ถูกเน้น2 3 8" xfId="712" xr:uid="{00000000-0005-0000-0000-00007D000000}"/>
    <cellStyle name="20% - ส่วนที่ถูกเน้น2 3 9" xfId="713" xr:uid="{00000000-0005-0000-0000-00007E000000}"/>
    <cellStyle name="20% - ส่วนที่ถูกเน้น2 4" xfId="714" xr:uid="{00000000-0005-0000-0000-00007F000000}"/>
    <cellStyle name="20% - ส่วนที่ถูกเน้น2 5" xfId="715" xr:uid="{00000000-0005-0000-0000-000080000000}"/>
    <cellStyle name="20% - ส่วนที่ถูกเน้น2 6" xfId="716" xr:uid="{00000000-0005-0000-0000-000081000000}"/>
    <cellStyle name="20% - ส่วนที่ถูกเน้น2 7" xfId="717" xr:uid="{00000000-0005-0000-0000-000082000000}"/>
    <cellStyle name="20% - ส่วนที่ถูกเน้น2 8" xfId="718" xr:uid="{00000000-0005-0000-0000-000083000000}"/>
    <cellStyle name="20% - ส่วนที่ถูกเน้น2 9" xfId="719" xr:uid="{00000000-0005-0000-0000-000084000000}"/>
    <cellStyle name="20% - ส่วนที่ถูกเน้น3 10" xfId="720" xr:uid="{00000000-0005-0000-0000-000085000000}"/>
    <cellStyle name="20% - ส่วนที่ถูกเน้น3 2" xfId="424" xr:uid="{00000000-0005-0000-0000-000086000000}"/>
    <cellStyle name="20% - ส่วนที่ถูกเน้น3 3" xfId="721" xr:uid="{00000000-0005-0000-0000-000087000000}"/>
    <cellStyle name="20% - ส่วนที่ถูกเน้น3 3 10" xfId="722" xr:uid="{00000000-0005-0000-0000-000088000000}"/>
    <cellStyle name="20% - ส่วนที่ถูกเน้น3 3 11" xfId="723" xr:uid="{00000000-0005-0000-0000-000089000000}"/>
    <cellStyle name="20% - ส่วนที่ถูกเน้น3 3 12" xfId="724" xr:uid="{00000000-0005-0000-0000-00008A000000}"/>
    <cellStyle name="20% - ส่วนที่ถูกเน้น3 3 13" xfId="725" xr:uid="{00000000-0005-0000-0000-00008B000000}"/>
    <cellStyle name="20% - ส่วนที่ถูกเน้น3 3 14" xfId="726" xr:uid="{00000000-0005-0000-0000-00008C000000}"/>
    <cellStyle name="20% - ส่วนที่ถูกเน้น3 3 15" xfId="727" xr:uid="{00000000-0005-0000-0000-00008D000000}"/>
    <cellStyle name="20% - ส่วนที่ถูกเน้น3 3 16" xfId="728" xr:uid="{00000000-0005-0000-0000-00008E000000}"/>
    <cellStyle name="20% - ส่วนที่ถูกเน้น3 3 17" xfId="729" xr:uid="{00000000-0005-0000-0000-00008F000000}"/>
    <cellStyle name="20% - ส่วนที่ถูกเน้น3 3 18" xfId="730" xr:uid="{00000000-0005-0000-0000-000090000000}"/>
    <cellStyle name="20% - ส่วนที่ถูกเน้น3 3 19" xfId="731" xr:uid="{00000000-0005-0000-0000-000091000000}"/>
    <cellStyle name="20% - ส่วนที่ถูกเน้น3 3 2" xfId="732" xr:uid="{00000000-0005-0000-0000-000092000000}"/>
    <cellStyle name="20% - ส่วนที่ถูกเน้น3 3 20" xfId="733" xr:uid="{00000000-0005-0000-0000-000093000000}"/>
    <cellStyle name="20% - ส่วนที่ถูกเน้น3 3 21" xfId="734" xr:uid="{00000000-0005-0000-0000-000094000000}"/>
    <cellStyle name="20% - ส่วนที่ถูกเน้น3 3 22" xfId="735" xr:uid="{00000000-0005-0000-0000-000095000000}"/>
    <cellStyle name="20% - ส่วนที่ถูกเน้น3 3 23" xfId="736" xr:uid="{00000000-0005-0000-0000-000096000000}"/>
    <cellStyle name="20% - ส่วนที่ถูกเน้น3 3 24" xfId="737" xr:uid="{00000000-0005-0000-0000-000097000000}"/>
    <cellStyle name="20% - ส่วนที่ถูกเน้น3 3 25" xfId="738" xr:uid="{00000000-0005-0000-0000-000098000000}"/>
    <cellStyle name="20% - ส่วนที่ถูกเน้น3 3 26" xfId="739" xr:uid="{00000000-0005-0000-0000-000099000000}"/>
    <cellStyle name="20% - ส่วนที่ถูกเน้น3 3 27" xfId="740" xr:uid="{00000000-0005-0000-0000-00009A000000}"/>
    <cellStyle name="20% - ส่วนที่ถูกเน้น3 3 28" xfId="741" xr:uid="{00000000-0005-0000-0000-00009B000000}"/>
    <cellStyle name="20% - ส่วนที่ถูกเน้น3 3 29" xfId="742" xr:uid="{00000000-0005-0000-0000-00009C000000}"/>
    <cellStyle name="20% - ส่วนที่ถูกเน้น3 3 3" xfId="743" xr:uid="{00000000-0005-0000-0000-00009D000000}"/>
    <cellStyle name="20% - ส่วนที่ถูกเน้น3 3 30" xfId="744" xr:uid="{00000000-0005-0000-0000-00009E000000}"/>
    <cellStyle name="20% - ส่วนที่ถูกเน้น3 3 31" xfId="745" xr:uid="{00000000-0005-0000-0000-00009F000000}"/>
    <cellStyle name="20% - ส่วนที่ถูกเน้น3 3 32" xfId="746" xr:uid="{00000000-0005-0000-0000-0000A0000000}"/>
    <cellStyle name="20% - ส่วนที่ถูกเน้น3 3 33" xfId="747" xr:uid="{00000000-0005-0000-0000-0000A1000000}"/>
    <cellStyle name="20% - ส่วนที่ถูกเน้น3 3 34" xfId="748" xr:uid="{00000000-0005-0000-0000-0000A2000000}"/>
    <cellStyle name="20% - ส่วนที่ถูกเน้น3 3 35" xfId="749" xr:uid="{00000000-0005-0000-0000-0000A3000000}"/>
    <cellStyle name="20% - ส่วนที่ถูกเน้น3 3 36" xfId="750" xr:uid="{00000000-0005-0000-0000-0000A4000000}"/>
    <cellStyle name="20% - ส่วนที่ถูกเน้น3 3 37" xfId="751" xr:uid="{00000000-0005-0000-0000-0000A5000000}"/>
    <cellStyle name="20% - ส่วนที่ถูกเน้น3 3 38" xfId="752" xr:uid="{00000000-0005-0000-0000-0000A6000000}"/>
    <cellStyle name="20% - ส่วนที่ถูกเน้น3 3 4" xfId="753" xr:uid="{00000000-0005-0000-0000-0000A7000000}"/>
    <cellStyle name="20% - ส่วนที่ถูกเน้น3 3 5" xfId="754" xr:uid="{00000000-0005-0000-0000-0000A8000000}"/>
    <cellStyle name="20% - ส่วนที่ถูกเน้น3 3 6" xfId="755" xr:uid="{00000000-0005-0000-0000-0000A9000000}"/>
    <cellStyle name="20% - ส่วนที่ถูกเน้น3 3 7" xfId="756" xr:uid="{00000000-0005-0000-0000-0000AA000000}"/>
    <cellStyle name="20% - ส่วนที่ถูกเน้น3 3 8" xfId="757" xr:uid="{00000000-0005-0000-0000-0000AB000000}"/>
    <cellStyle name="20% - ส่วนที่ถูกเน้น3 3 9" xfId="758" xr:uid="{00000000-0005-0000-0000-0000AC000000}"/>
    <cellStyle name="20% - ส่วนที่ถูกเน้น3 4" xfId="759" xr:uid="{00000000-0005-0000-0000-0000AD000000}"/>
    <cellStyle name="20% - ส่วนที่ถูกเน้น3 5" xfId="760" xr:uid="{00000000-0005-0000-0000-0000AE000000}"/>
    <cellStyle name="20% - ส่วนที่ถูกเน้น3 6" xfId="761" xr:uid="{00000000-0005-0000-0000-0000AF000000}"/>
    <cellStyle name="20% - ส่วนที่ถูกเน้น3 7" xfId="762" xr:uid="{00000000-0005-0000-0000-0000B0000000}"/>
    <cellStyle name="20% - ส่วนที่ถูกเน้น3 8" xfId="763" xr:uid="{00000000-0005-0000-0000-0000B1000000}"/>
    <cellStyle name="20% - ส่วนที่ถูกเน้น3 9" xfId="764" xr:uid="{00000000-0005-0000-0000-0000B2000000}"/>
    <cellStyle name="20% - ส่วนที่ถูกเน้น4 10" xfId="765" xr:uid="{00000000-0005-0000-0000-0000B3000000}"/>
    <cellStyle name="20% - ส่วนที่ถูกเน้น4 2" xfId="425" xr:uid="{00000000-0005-0000-0000-0000B4000000}"/>
    <cellStyle name="20% - ส่วนที่ถูกเน้น4 3" xfId="766" xr:uid="{00000000-0005-0000-0000-0000B5000000}"/>
    <cellStyle name="20% - ส่วนที่ถูกเน้น4 3 10" xfId="767" xr:uid="{00000000-0005-0000-0000-0000B6000000}"/>
    <cellStyle name="20% - ส่วนที่ถูกเน้น4 3 11" xfId="768" xr:uid="{00000000-0005-0000-0000-0000B7000000}"/>
    <cellStyle name="20% - ส่วนที่ถูกเน้น4 3 12" xfId="769" xr:uid="{00000000-0005-0000-0000-0000B8000000}"/>
    <cellStyle name="20% - ส่วนที่ถูกเน้น4 3 13" xfId="770" xr:uid="{00000000-0005-0000-0000-0000B9000000}"/>
    <cellStyle name="20% - ส่วนที่ถูกเน้น4 3 14" xfId="771" xr:uid="{00000000-0005-0000-0000-0000BA000000}"/>
    <cellStyle name="20% - ส่วนที่ถูกเน้น4 3 15" xfId="772" xr:uid="{00000000-0005-0000-0000-0000BB000000}"/>
    <cellStyle name="20% - ส่วนที่ถูกเน้น4 3 16" xfId="773" xr:uid="{00000000-0005-0000-0000-0000BC000000}"/>
    <cellStyle name="20% - ส่วนที่ถูกเน้น4 3 17" xfId="774" xr:uid="{00000000-0005-0000-0000-0000BD000000}"/>
    <cellStyle name="20% - ส่วนที่ถูกเน้น4 3 18" xfId="775" xr:uid="{00000000-0005-0000-0000-0000BE000000}"/>
    <cellStyle name="20% - ส่วนที่ถูกเน้น4 3 19" xfId="776" xr:uid="{00000000-0005-0000-0000-0000BF000000}"/>
    <cellStyle name="20% - ส่วนที่ถูกเน้น4 3 2" xfId="777" xr:uid="{00000000-0005-0000-0000-0000C0000000}"/>
    <cellStyle name="20% - ส่วนที่ถูกเน้น4 3 20" xfId="778" xr:uid="{00000000-0005-0000-0000-0000C1000000}"/>
    <cellStyle name="20% - ส่วนที่ถูกเน้น4 3 21" xfId="779" xr:uid="{00000000-0005-0000-0000-0000C2000000}"/>
    <cellStyle name="20% - ส่วนที่ถูกเน้น4 3 22" xfId="780" xr:uid="{00000000-0005-0000-0000-0000C3000000}"/>
    <cellStyle name="20% - ส่วนที่ถูกเน้น4 3 23" xfId="781" xr:uid="{00000000-0005-0000-0000-0000C4000000}"/>
    <cellStyle name="20% - ส่วนที่ถูกเน้น4 3 24" xfId="782" xr:uid="{00000000-0005-0000-0000-0000C5000000}"/>
    <cellStyle name="20% - ส่วนที่ถูกเน้น4 3 25" xfId="783" xr:uid="{00000000-0005-0000-0000-0000C6000000}"/>
    <cellStyle name="20% - ส่วนที่ถูกเน้น4 3 26" xfId="784" xr:uid="{00000000-0005-0000-0000-0000C7000000}"/>
    <cellStyle name="20% - ส่วนที่ถูกเน้น4 3 27" xfId="785" xr:uid="{00000000-0005-0000-0000-0000C8000000}"/>
    <cellStyle name="20% - ส่วนที่ถูกเน้น4 3 28" xfId="786" xr:uid="{00000000-0005-0000-0000-0000C9000000}"/>
    <cellStyle name="20% - ส่วนที่ถูกเน้น4 3 29" xfId="787" xr:uid="{00000000-0005-0000-0000-0000CA000000}"/>
    <cellStyle name="20% - ส่วนที่ถูกเน้น4 3 3" xfId="788" xr:uid="{00000000-0005-0000-0000-0000CB000000}"/>
    <cellStyle name="20% - ส่วนที่ถูกเน้น4 3 30" xfId="789" xr:uid="{00000000-0005-0000-0000-0000CC000000}"/>
    <cellStyle name="20% - ส่วนที่ถูกเน้น4 3 31" xfId="790" xr:uid="{00000000-0005-0000-0000-0000CD000000}"/>
    <cellStyle name="20% - ส่วนที่ถูกเน้น4 3 32" xfId="791" xr:uid="{00000000-0005-0000-0000-0000CE000000}"/>
    <cellStyle name="20% - ส่วนที่ถูกเน้น4 3 33" xfId="792" xr:uid="{00000000-0005-0000-0000-0000CF000000}"/>
    <cellStyle name="20% - ส่วนที่ถูกเน้น4 3 34" xfId="793" xr:uid="{00000000-0005-0000-0000-0000D0000000}"/>
    <cellStyle name="20% - ส่วนที่ถูกเน้น4 3 35" xfId="794" xr:uid="{00000000-0005-0000-0000-0000D1000000}"/>
    <cellStyle name="20% - ส่วนที่ถูกเน้น4 3 36" xfId="795" xr:uid="{00000000-0005-0000-0000-0000D2000000}"/>
    <cellStyle name="20% - ส่วนที่ถูกเน้น4 3 37" xfId="796" xr:uid="{00000000-0005-0000-0000-0000D3000000}"/>
    <cellStyle name="20% - ส่วนที่ถูกเน้น4 3 38" xfId="797" xr:uid="{00000000-0005-0000-0000-0000D4000000}"/>
    <cellStyle name="20% - ส่วนที่ถูกเน้น4 3 4" xfId="798" xr:uid="{00000000-0005-0000-0000-0000D5000000}"/>
    <cellStyle name="20% - ส่วนที่ถูกเน้น4 3 5" xfId="799" xr:uid="{00000000-0005-0000-0000-0000D6000000}"/>
    <cellStyle name="20% - ส่วนที่ถูกเน้น4 3 6" xfId="800" xr:uid="{00000000-0005-0000-0000-0000D7000000}"/>
    <cellStyle name="20% - ส่วนที่ถูกเน้น4 3 7" xfId="801" xr:uid="{00000000-0005-0000-0000-0000D8000000}"/>
    <cellStyle name="20% - ส่วนที่ถูกเน้น4 3 8" xfId="802" xr:uid="{00000000-0005-0000-0000-0000D9000000}"/>
    <cellStyle name="20% - ส่วนที่ถูกเน้น4 3 9" xfId="803" xr:uid="{00000000-0005-0000-0000-0000DA000000}"/>
    <cellStyle name="20% - ส่วนที่ถูกเน้น4 4" xfId="804" xr:uid="{00000000-0005-0000-0000-0000DB000000}"/>
    <cellStyle name="20% - ส่วนที่ถูกเน้น4 5" xfId="805" xr:uid="{00000000-0005-0000-0000-0000DC000000}"/>
    <cellStyle name="20% - ส่วนที่ถูกเน้น4 6" xfId="806" xr:uid="{00000000-0005-0000-0000-0000DD000000}"/>
    <cellStyle name="20% - ส่วนที่ถูกเน้น4 7" xfId="807" xr:uid="{00000000-0005-0000-0000-0000DE000000}"/>
    <cellStyle name="20% - ส่วนที่ถูกเน้น4 8" xfId="808" xr:uid="{00000000-0005-0000-0000-0000DF000000}"/>
    <cellStyle name="20% - ส่วนที่ถูกเน้น4 9" xfId="809" xr:uid="{00000000-0005-0000-0000-0000E0000000}"/>
    <cellStyle name="20% - ส่วนที่ถูกเน้น5 10" xfId="810" xr:uid="{00000000-0005-0000-0000-0000E1000000}"/>
    <cellStyle name="20% - ส่วนที่ถูกเน้น5 2" xfId="426" xr:uid="{00000000-0005-0000-0000-0000E2000000}"/>
    <cellStyle name="20% - ส่วนที่ถูกเน้น5 3" xfId="811" xr:uid="{00000000-0005-0000-0000-0000E3000000}"/>
    <cellStyle name="20% - ส่วนที่ถูกเน้น5 3 10" xfId="812" xr:uid="{00000000-0005-0000-0000-0000E4000000}"/>
    <cellStyle name="20% - ส่วนที่ถูกเน้น5 3 11" xfId="813" xr:uid="{00000000-0005-0000-0000-0000E5000000}"/>
    <cellStyle name="20% - ส่วนที่ถูกเน้น5 3 12" xfId="814" xr:uid="{00000000-0005-0000-0000-0000E6000000}"/>
    <cellStyle name="20% - ส่วนที่ถูกเน้น5 3 13" xfId="815" xr:uid="{00000000-0005-0000-0000-0000E7000000}"/>
    <cellStyle name="20% - ส่วนที่ถูกเน้น5 3 14" xfId="816" xr:uid="{00000000-0005-0000-0000-0000E8000000}"/>
    <cellStyle name="20% - ส่วนที่ถูกเน้น5 3 15" xfId="817" xr:uid="{00000000-0005-0000-0000-0000E9000000}"/>
    <cellStyle name="20% - ส่วนที่ถูกเน้น5 3 16" xfId="818" xr:uid="{00000000-0005-0000-0000-0000EA000000}"/>
    <cellStyle name="20% - ส่วนที่ถูกเน้น5 3 17" xfId="819" xr:uid="{00000000-0005-0000-0000-0000EB000000}"/>
    <cellStyle name="20% - ส่วนที่ถูกเน้น5 3 18" xfId="820" xr:uid="{00000000-0005-0000-0000-0000EC000000}"/>
    <cellStyle name="20% - ส่วนที่ถูกเน้น5 3 19" xfId="821" xr:uid="{00000000-0005-0000-0000-0000ED000000}"/>
    <cellStyle name="20% - ส่วนที่ถูกเน้น5 3 2" xfId="822" xr:uid="{00000000-0005-0000-0000-0000EE000000}"/>
    <cellStyle name="20% - ส่วนที่ถูกเน้น5 3 20" xfId="823" xr:uid="{00000000-0005-0000-0000-0000EF000000}"/>
    <cellStyle name="20% - ส่วนที่ถูกเน้น5 3 21" xfId="824" xr:uid="{00000000-0005-0000-0000-0000F0000000}"/>
    <cellStyle name="20% - ส่วนที่ถูกเน้น5 3 22" xfId="825" xr:uid="{00000000-0005-0000-0000-0000F1000000}"/>
    <cellStyle name="20% - ส่วนที่ถูกเน้น5 3 23" xfId="826" xr:uid="{00000000-0005-0000-0000-0000F2000000}"/>
    <cellStyle name="20% - ส่วนที่ถูกเน้น5 3 24" xfId="827" xr:uid="{00000000-0005-0000-0000-0000F3000000}"/>
    <cellStyle name="20% - ส่วนที่ถูกเน้น5 3 25" xfId="828" xr:uid="{00000000-0005-0000-0000-0000F4000000}"/>
    <cellStyle name="20% - ส่วนที่ถูกเน้น5 3 26" xfId="829" xr:uid="{00000000-0005-0000-0000-0000F5000000}"/>
    <cellStyle name="20% - ส่วนที่ถูกเน้น5 3 27" xfId="830" xr:uid="{00000000-0005-0000-0000-0000F6000000}"/>
    <cellStyle name="20% - ส่วนที่ถูกเน้น5 3 28" xfId="831" xr:uid="{00000000-0005-0000-0000-0000F7000000}"/>
    <cellStyle name="20% - ส่วนที่ถูกเน้น5 3 29" xfId="832" xr:uid="{00000000-0005-0000-0000-0000F8000000}"/>
    <cellStyle name="20% - ส่วนที่ถูกเน้น5 3 3" xfId="833" xr:uid="{00000000-0005-0000-0000-0000F9000000}"/>
    <cellStyle name="20% - ส่วนที่ถูกเน้น5 3 30" xfId="834" xr:uid="{00000000-0005-0000-0000-0000FA000000}"/>
    <cellStyle name="20% - ส่วนที่ถูกเน้น5 3 31" xfId="835" xr:uid="{00000000-0005-0000-0000-0000FB000000}"/>
    <cellStyle name="20% - ส่วนที่ถูกเน้น5 3 32" xfId="836" xr:uid="{00000000-0005-0000-0000-0000FC000000}"/>
    <cellStyle name="20% - ส่วนที่ถูกเน้น5 3 33" xfId="837" xr:uid="{00000000-0005-0000-0000-0000FD000000}"/>
    <cellStyle name="20% - ส่วนที่ถูกเน้น5 3 34" xfId="838" xr:uid="{00000000-0005-0000-0000-0000FE000000}"/>
    <cellStyle name="20% - ส่วนที่ถูกเน้น5 3 35" xfId="839" xr:uid="{00000000-0005-0000-0000-0000FF000000}"/>
    <cellStyle name="20% - ส่วนที่ถูกเน้น5 3 36" xfId="840" xr:uid="{00000000-0005-0000-0000-000000010000}"/>
    <cellStyle name="20% - ส่วนที่ถูกเน้น5 3 37" xfId="841" xr:uid="{00000000-0005-0000-0000-000001010000}"/>
    <cellStyle name="20% - ส่วนที่ถูกเน้น5 3 38" xfId="842" xr:uid="{00000000-0005-0000-0000-000002010000}"/>
    <cellStyle name="20% - ส่วนที่ถูกเน้น5 3 4" xfId="843" xr:uid="{00000000-0005-0000-0000-000003010000}"/>
    <cellStyle name="20% - ส่วนที่ถูกเน้น5 3 5" xfId="844" xr:uid="{00000000-0005-0000-0000-000004010000}"/>
    <cellStyle name="20% - ส่วนที่ถูกเน้น5 3 6" xfId="845" xr:uid="{00000000-0005-0000-0000-000005010000}"/>
    <cellStyle name="20% - ส่วนที่ถูกเน้น5 3 7" xfId="846" xr:uid="{00000000-0005-0000-0000-000006010000}"/>
    <cellStyle name="20% - ส่วนที่ถูกเน้น5 3 8" xfId="847" xr:uid="{00000000-0005-0000-0000-000007010000}"/>
    <cellStyle name="20% - ส่วนที่ถูกเน้น5 3 9" xfId="848" xr:uid="{00000000-0005-0000-0000-000008010000}"/>
    <cellStyle name="20% - ส่วนที่ถูกเน้น5 4" xfId="849" xr:uid="{00000000-0005-0000-0000-000009010000}"/>
    <cellStyle name="20% - ส่วนที่ถูกเน้น5 5" xfId="850" xr:uid="{00000000-0005-0000-0000-00000A010000}"/>
    <cellStyle name="20% - ส่วนที่ถูกเน้น5 6" xfId="851" xr:uid="{00000000-0005-0000-0000-00000B010000}"/>
    <cellStyle name="20% - ส่วนที่ถูกเน้น5 7" xfId="852" xr:uid="{00000000-0005-0000-0000-00000C010000}"/>
    <cellStyle name="20% - ส่วนที่ถูกเน้น5 8" xfId="853" xr:uid="{00000000-0005-0000-0000-00000D010000}"/>
    <cellStyle name="20% - ส่วนที่ถูกเน้น5 9" xfId="854" xr:uid="{00000000-0005-0000-0000-00000E010000}"/>
    <cellStyle name="20% - ส่วนที่ถูกเน้น6 10" xfId="855" xr:uid="{00000000-0005-0000-0000-00000F010000}"/>
    <cellStyle name="20% - ส่วนที่ถูกเน้น6 2" xfId="427" xr:uid="{00000000-0005-0000-0000-000010010000}"/>
    <cellStyle name="20% - ส่วนที่ถูกเน้น6 3" xfId="856" xr:uid="{00000000-0005-0000-0000-000011010000}"/>
    <cellStyle name="20% - ส่วนที่ถูกเน้น6 3 10" xfId="857" xr:uid="{00000000-0005-0000-0000-000012010000}"/>
    <cellStyle name="20% - ส่วนที่ถูกเน้น6 3 11" xfId="858" xr:uid="{00000000-0005-0000-0000-000013010000}"/>
    <cellStyle name="20% - ส่วนที่ถูกเน้น6 3 12" xfId="859" xr:uid="{00000000-0005-0000-0000-000014010000}"/>
    <cellStyle name="20% - ส่วนที่ถูกเน้น6 3 13" xfId="860" xr:uid="{00000000-0005-0000-0000-000015010000}"/>
    <cellStyle name="20% - ส่วนที่ถูกเน้น6 3 14" xfId="861" xr:uid="{00000000-0005-0000-0000-000016010000}"/>
    <cellStyle name="20% - ส่วนที่ถูกเน้น6 3 15" xfId="862" xr:uid="{00000000-0005-0000-0000-000017010000}"/>
    <cellStyle name="20% - ส่วนที่ถูกเน้น6 3 16" xfId="863" xr:uid="{00000000-0005-0000-0000-000018010000}"/>
    <cellStyle name="20% - ส่วนที่ถูกเน้น6 3 17" xfId="864" xr:uid="{00000000-0005-0000-0000-000019010000}"/>
    <cellStyle name="20% - ส่วนที่ถูกเน้น6 3 18" xfId="865" xr:uid="{00000000-0005-0000-0000-00001A010000}"/>
    <cellStyle name="20% - ส่วนที่ถูกเน้น6 3 19" xfId="866" xr:uid="{00000000-0005-0000-0000-00001B010000}"/>
    <cellStyle name="20% - ส่วนที่ถูกเน้น6 3 2" xfId="867" xr:uid="{00000000-0005-0000-0000-00001C010000}"/>
    <cellStyle name="20% - ส่วนที่ถูกเน้น6 3 20" xfId="868" xr:uid="{00000000-0005-0000-0000-00001D010000}"/>
    <cellStyle name="20% - ส่วนที่ถูกเน้น6 3 21" xfId="869" xr:uid="{00000000-0005-0000-0000-00001E010000}"/>
    <cellStyle name="20% - ส่วนที่ถูกเน้น6 3 22" xfId="870" xr:uid="{00000000-0005-0000-0000-00001F010000}"/>
    <cellStyle name="20% - ส่วนที่ถูกเน้น6 3 23" xfId="871" xr:uid="{00000000-0005-0000-0000-000020010000}"/>
    <cellStyle name="20% - ส่วนที่ถูกเน้น6 3 24" xfId="872" xr:uid="{00000000-0005-0000-0000-000021010000}"/>
    <cellStyle name="20% - ส่วนที่ถูกเน้น6 3 25" xfId="873" xr:uid="{00000000-0005-0000-0000-000022010000}"/>
    <cellStyle name="20% - ส่วนที่ถูกเน้น6 3 26" xfId="874" xr:uid="{00000000-0005-0000-0000-000023010000}"/>
    <cellStyle name="20% - ส่วนที่ถูกเน้น6 3 27" xfId="875" xr:uid="{00000000-0005-0000-0000-000024010000}"/>
    <cellStyle name="20% - ส่วนที่ถูกเน้น6 3 28" xfId="876" xr:uid="{00000000-0005-0000-0000-000025010000}"/>
    <cellStyle name="20% - ส่วนที่ถูกเน้น6 3 29" xfId="877" xr:uid="{00000000-0005-0000-0000-000026010000}"/>
    <cellStyle name="20% - ส่วนที่ถูกเน้น6 3 3" xfId="878" xr:uid="{00000000-0005-0000-0000-000027010000}"/>
    <cellStyle name="20% - ส่วนที่ถูกเน้น6 3 30" xfId="879" xr:uid="{00000000-0005-0000-0000-000028010000}"/>
    <cellStyle name="20% - ส่วนที่ถูกเน้น6 3 31" xfId="880" xr:uid="{00000000-0005-0000-0000-000029010000}"/>
    <cellStyle name="20% - ส่วนที่ถูกเน้น6 3 32" xfId="881" xr:uid="{00000000-0005-0000-0000-00002A010000}"/>
    <cellStyle name="20% - ส่วนที่ถูกเน้น6 3 33" xfId="882" xr:uid="{00000000-0005-0000-0000-00002B010000}"/>
    <cellStyle name="20% - ส่วนที่ถูกเน้น6 3 34" xfId="883" xr:uid="{00000000-0005-0000-0000-00002C010000}"/>
    <cellStyle name="20% - ส่วนที่ถูกเน้น6 3 35" xfId="884" xr:uid="{00000000-0005-0000-0000-00002D010000}"/>
    <cellStyle name="20% - ส่วนที่ถูกเน้น6 3 36" xfId="885" xr:uid="{00000000-0005-0000-0000-00002E010000}"/>
    <cellStyle name="20% - ส่วนที่ถูกเน้น6 3 37" xfId="886" xr:uid="{00000000-0005-0000-0000-00002F010000}"/>
    <cellStyle name="20% - ส่วนที่ถูกเน้น6 3 38" xfId="887" xr:uid="{00000000-0005-0000-0000-000030010000}"/>
    <cellStyle name="20% - ส่วนที่ถูกเน้น6 3 4" xfId="888" xr:uid="{00000000-0005-0000-0000-000031010000}"/>
    <cellStyle name="20% - ส่วนที่ถูกเน้น6 3 5" xfId="889" xr:uid="{00000000-0005-0000-0000-000032010000}"/>
    <cellStyle name="20% - ส่วนที่ถูกเน้น6 3 6" xfId="890" xr:uid="{00000000-0005-0000-0000-000033010000}"/>
    <cellStyle name="20% - ส่วนที่ถูกเน้น6 3 7" xfId="891" xr:uid="{00000000-0005-0000-0000-000034010000}"/>
    <cellStyle name="20% - ส่วนที่ถูกเน้น6 3 8" xfId="892" xr:uid="{00000000-0005-0000-0000-000035010000}"/>
    <cellStyle name="20% - ส่วนที่ถูกเน้น6 3 9" xfId="893" xr:uid="{00000000-0005-0000-0000-000036010000}"/>
    <cellStyle name="20% - ส่วนที่ถูกเน้น6 4" xfId="894" xr:uid="{00000000-0005-0000-0000-000037010000}"/>
    <cellStyle name="20% - ส่วนที่ถูกเน้น6 5" xfId="895" xr:uid="{00000000-0005-0000-0000-000038010000}"/>
    <cellStyle name="20% - ส่วนที่ถูกเน้น6 6" xfId="896" xr:uid="{00000000-0005-0000-0000-000039010000}"/>
    <cellStyle name="20% - ส่วนที่ถูกเน้น6 7" xfId="897" xr:uid="{00000000-0005-0000-0000-00003A010000}"/>
    <cellStyle name="20% - ส่วนที่ถูกเน้น6 8" xfId="898" xr:uid="{00000000-0005-0000-0000-00003B010000}"/>
    <cellStyle name="20% - ส่วนที่ถูกเน้น6 9" xfId="899" xr:uid="{00000000-0005-0000-0000-00003C010000}"/>
    <cellStyle name="๒Wลว - Style1" xfId="900" xr:uid="{00000000-0005-0000-0000-00003D010000}"/>
    <cellStyle name="๒Wลว - Style2" xfId="901" xr:uid="{00000000-0005-0000-0000-00003E010000}"/>
    <cellStyle name="๒Wลว - Style3" xfId="902" xr:uid="{00000000-0005-0000-0000-00003F010000}"/>
    <cellStyle name="๒Wลว - Style4" xfId="903" xr:uid="{00000000-0005-0000-0000-000040010000}"/>
    <cellStyle name="๒Wลว - Style5" xfId="904" xr:uid="{00000000-0005-0000-0000-000041010000}"/>
    <cellStyle name="๒Wลว - Style6" xfId="905" xr:uid="{00000000-0005-0000-0000-000042010000}"/>
    <cellStyle name="๒Wลว - Style7" xfId="906" xr:uid="{00000000-0005-0000-0000-000043010000}"/>
    <cellStyle name="๒Wลว - Style8" xfId="907" xr:uid="{00000000-0005-0000-0000-000044010000}"/>
    <cellStyle name="40% - Accent1" xfId="91" xr:uid="{00000000-0005-0000-0000-000045010000}"/>
    <cellStyle name="40% - Accent1 2" xfId="428" xr:uid="{00000000-0005-0000-0000-000046010000}"/>
    <cellStyle name="40% - Accent2" xfId="92" xr:uid="{00000000-0005-0000-0000-000047010000}"/>
    <cellStyle name="40% - Accent2 2" xfId="429" xr:uid="{00000000-0005-0000-0000-000048010000}"/>
    <cellStyle name="40% - Accent3" xfId="93" xr:uid="{00000000-0005-0000-0000-000049010000}"/>
    <cellStyle name="40% - Accent3 2" xfId="430" xr:uid="{00000000-0005-0000-0000-00004A010000}"/>
    <cellStyle name="40% - Accent4" xfId="94" xr:uid="{00000000-0005-0000-0000-00004B010000}"/>
    <cellStyle name="40% - Accent4 2" xfId="431" xr:uid="{00000000-0005-0000-0000-00004C010000}"/>
    <cellStyle name="40% - Accent5" xfId="95" xr:uid="{00000000-0005-0000-0000-00004D010000}"/>
    <cellStyle name="40% - Accent5 2" xfId="432" xr:uid="{00000000-0005-0000-0000-00004E010000}"/>
    <cellStyle name="40% - Accent6" xfId="96" xr:uid="{00000000-0005-0000-0000-00004F010000}"/>
    <cellStyle name="40% - Accent6 2" xfId="433" xr:uid="{00000000-0005-0000-0000-000050010000}"/>
    <cellStyle name="40% - ส่วนที่ถูกเน้น1 10" xfId="908" xr:uid="{00000000-0005-0000-0000-000051010000}"/>
    <cellStyle name="40% - ส่วนที่ถูกเน้น1 2" xfId="434" xr:uid="{00000000-0005-0000-0000-000052010000}"/>
    <cellStyle name="40% - ส่วนที่ถูกเน้น1 3" xfId="909" xr:uid="{00000000-0005-0000-0000-000053010000}"/>
    <cellStyle name="40% - ส่วนที่ถูกเน้น1 3 10" xfId="910" xr:uid="{00000000-0005-0000-0000-000054010000}"/>
    <cellStyle name="40% - ส่วนที่ถูกเน้น1 3 11" xfId="911" xr:uid="{00000000-0005-0000-0000-000055010000}"/>
    <cellStyle name="40% - ส่วนที่ถูกเน้น1 3 12" xfId="912" xr:uid="{00000000-0005-0000-0000-000056010000}"/>
    <cellStyle name="40% - ส่วนที่ถูกเน้น1 3 13" xfId="913" xr:uid="{00000000-0005-0000-0000-000057010000}"/>
    <cellStyle name="40% - ส่วนที่ถูกเน้น1 3 14" xfId="914" xr:uid="{00000000-0005-0000-0000-000058010000}"/>
    <cellStyle name="40% - ส่วนที่ถูกเน้น1 3 15" xfId="915" xr:uid="{00000000-0005-0000-0000-000059010000}"/>
    <cellStyle name="40% - ส่วนที่ถูกเน้น1 3 16" xfId="916" xr:uid="{00000000-0005-0000-0000-00005A010000}"/>
    <cellStyle name="40% - ส่วนที่ถูกเน้น1 3 17" xfId="917" xr:uid="{00000000-0005-0000-0000-00005B010000}"/>
    <cellStyle name="40% - ส่วนที่ถูกเน้น1 3 18" xfId="918" xr:uid="{00000000-0005-0000-0000-00005C010000}"/>
    <cellStyle name="40% - ส่วนที่ถูกเน้น1 3 19" xfId="919" xr:uid="{00000000-0005-0000-0000-00005D010000}"/>
    <cellStyle name="40% - ส่วนที่ถูกเน้น1 3 2" xfId="920" xr:uid="{00000000-0005-0000-0000-00005E010000}"/>
    <cellStyle name="40% - ส่วนที่ถูกเน้น1 3 20" xfId="921" xr:uid="{00000000-0005-0000-0000-00005F010000}"/>
    <cellStyle name="40% - ส่วนที่ถูกเน้น1 3 21" xfId="922" xr:uid="{00000000-0005-0000-0000-000060010000}"/>
    <cellStyle name="40% - ส่วนที่ถูกเน้น1 3 22" xfId="923" xr:uid="{00000000-0005-0000-0000-000061010000}"/>
    <cellStyle name="40% - ส่วนที่ถูกเน้น1 3 23" xfId="924" xr:uid="{00000000-0005-0000-0000-000062010000}"/>
    <cellStyle name="40% - ส่วนที่ถูกเน้น1 3 24" xfId="925" xr:uid="{00000000-0005-0000-0000-000063010000}"/>
    <cellStyle name="40% - ส่วนที่ถูกเน้น1 3 25" xfId="926" xr:uid="{00000000-0005-0000-0000-000064010000}"/>
    <cellStyle name="40% - ส่วนที่ถูกเน้น1 3 26" xfId="927" xr:uid="{00000000-0005-0000-0000-000065010000}"/>
    <cellStyle name="40% - ส่วนที่ถูกเน้น1 3 27" xfId="928" xr:uid="{00000000-0005-0000-0000-000066010000}"/>
    <cellStyle name="40% - ส่วนที่ถูกเน้น1 3 28" xfId="929" xr:uid="{00000000-0005-0000-0000-000067010000}"/>
    <cellStyle name="40% - ส่วนที่ถูกเน้น1 3 29" xfId="930" xr:uid="{00000000-0005-0000-0000-000068010000}"/>
    <cellStyle name="40% - ส่วนที่ถูกเน้น1 3 3" xfId="931" xr:uid="{00000000-0005-0000-0000-000069010000}"/>
    <cellStyle name="40% - ส่วนที่ถูกเน้น1 3 30" xfId="932" xr:uid="{00000000-0005-0000-0000-00006A010000}"/>
    <cellStyle name="40% - ส่วนที่ถูกเน้น1 3 31" xfId="933" xr:uid="{00000000-0005-0000-0000-00006B010000}"/>
    <cellStyle name="40% - ส่วนที่ถูกเน้น1 3 32" xfId="934" xr:uid="{00000000-0005-0000-0000-00006C010000}"/>
    <cellStyle name="40% - ส่วนที่ถูกเน้น1 3 33" xfId="935" xr:uid="{00000000-0005-0000-0000-00006D010000}"/>
    <cellStyle name="40% - ส่วนที่ถูกเน้น1 3 34" xfId="936" xr:uid="{00000000-0005-0000-0000-00006E010000}"/>
    <cellStyle name="40% - ส่วนที่ถูกเน้น1 3 35" xfId="937" xr:uid="{00000000-0005-0000-0000-00006F010000}"/>
    <cellStyle name="40% - ส่วนที่ถูกเน้น1 3 36" xfId="938" xr:uid="{00000000-0005-0000-0000-000070010000}"/>
    <cellStyle name="40% - ส่วนที่ถูกเน้น1 3 37" xfId="939" xr:uid="{00000000-0005-0000-0000-000071010000}"/>
    <cellStyle name="40% - ส่วนที่ถูกเน้น1 3 38" xfId="940" xr:uid="{00000000-0005-0000-0000-000072010000}"/>
    <cellStyle name="40% - ส่วนที่ถูกเน้น1 3 4" xfId="941" xr:uid="{00000000-0005-0000-0000-000073010000}"/>
    <cellStyle name="40% - ส่วนที่ถูกเน้น1 3 5" xfId="942" xr:uid="{00000000-0005-0000-0000-000074010000}"/>
    <cellStyle name="40% - ส่วนที่ถูกเน้น1 3 6" xfId="943" xr:uid="{00000000-0005-0000-0000-000075010000}"/>
    <cellStyle name="40% - ส่วนที่ถูกเน้น1 3 7" xfId="944" xr:uid="{00000000-0005-0000-0000-000076010000}"/>
    <cellStyle name="40% - ส่วนที่ถูกเน้น1 3 8" xfId="945" xr:uid="{00000000-0005-0000-0000-000077010000}"/>
    <cellStyle name="40% - ส่วนที่ถูกเน้น1 3 9" xfId="946" xr:uid="{00000000-0005-0000-0000-000078010000}"/>
    <cellStyle name="40% - ส่วนที่ถูกเน้น1 4" xfId="947" xr:uid="{00000000-0005-0000-0000-000079010000}"/>
    <cellStyle name="40% - ส่วนที่ถูกเน้น1 5" xfId="948" xr:uid="{00000000-0005-0000-0000-00007A010000}"/>
    <cellStyle name="40% - ส่วนที่ถูกเน้น1 6" xfId="949" xr:uid="{00000000-0005-0000-0000-00007B010000}"/>
    <cellStyle name="40% - ส่วนที่ถูกเน้น1 7" xfId="950" xr:uid="{00000000-0005-0000-0000-00007C010000}"/>
    <cellStyle name="40% - ส่วนที่ถูกเน้น1 8" xfId="951" xr:uid="{00000000-0005-0000-0000-00007D010000}"/>
    <cellStyle name="40% - ส่วนที่ถูกเน้น1 9" xfId="952" xr:uid="{00000000-0005-0000-0000-00007E010000}"/>
    <cellStyle name="40% - ส่วนที่ถูกเน้น2 10" xfId="953" xr:uid="{00000000-0005-0000-0000-00007F010000}"/>
    <cellStyle name="40% - ส่วนที่ถูกเน้น2 2" xfId="435" xr:uid="{00000000-0005-0000-0000-000080010000}"/>
    <cellStyle name="40% - ส่วนที่ถูกเน้น2 3" xfId="954" xr:uid="{00000000-0005-0000-0000-000081010000}"/>
    <cellStyle name="40% - ส่วนที่ถูกเน้น2 3 10" xfId="955" xr:uid="{00000000-0005-0000-0000-000082010000}"/>
    <cellStyle name="40% - ส่วนที่ถูกเน้น2 3 11" xfId="956" xr:uid="{00000000-0005-0000-0000-000083010000}"/>
    <cellStyle name="40% - ส่วนที่ถูกเน้น2 3 12" xfId="957" xr:uid="{00000000-0005-0000-0000-000084010000}"/>
    <cellStyle name="40% - ส่วนที่ถูกเน้น2 3 13" xfId="958" xr:uid="{00000000-0005-0000-0000-000085010000}"/>
    <cellStyle name="40% - ส่วนที่ถูกเน้น2 3 14" xfId="959" xr:uid="{00000000-0005-0000-0000-000086010000}"/>
    <cellStyle name="40% - ส่วนที่ถูกเน้น2 3 15" xfId="960" xr:uid="{00000000-0005-0000-0000-000087010000}"/>
    <cellStyle name="40% - ส่วนที่ถูกเน้น2 3 16" xfId="961" xr:uid="{00000000-0005-0000-0000-000088010000}"/>
    <cellStyle name="40% - ส่วนที่ถูกเน้น2 3 17" xfId="962" xr:uid="{00000000-0005-0000-0000-000089010000}"/>
    <cellStyle name="40% - ส่วนที่ถูกเน้น2 3 18" xfId="963" xr:uid="{00000000-0005-0000-0000-00008A010000}"/>
    <cellStyle name="40% - ส่วนที่ถูกเน้น2 3 19" xfId="964" xr:uid="{00000000-0005-0000-0000-00008B010000}"/>
    <cellStyle name="40% - ส่วนที่ถูกเน้น2 3 2" xfId="965" xr:uid="{00000000-0005-0000-0000-00008C010000}"/>
    <cellStyle name="40% - ส่วนที่ถูกเน้น2 3 20" xfId="966" xr:uid="{00000000-0005-0000-0000-00008D010000}"/>
    <cellStyle name="40% - ส่วนที่ถูกเน้น2 3 21" xfId="967" xr:uid="{00000000-0005-0000-0000-00008E010000}"/>
    <cellStyle name="40% - ส่วนที่ถูกเน้น2 3 22" xfId="968" xr:uid="{00000000-0005-0000-0000-00008F010000}"/>
    <cellStyle name="40% - ส่วนที่ถูกเน้น2 3 23" xfId="969" xr:uid="{00000000-0005-0000-0000-000090010000}"/>
    <cellStyle name="40% - ส่วนที่ถูกเน้น2 3 24" xfId="970" xr:uid="{00000000-0005-0000-0000-000091010000}"/>
    <cellStyle name="40% - ส่วนที่ถูกเน้น2 3 25" xfId="971" xr:uid="{00000000-0005-0000-0000-000092010000}"/>
    <cellStyle name="40% - ส่วนที่ถูกเน้น2 3 26" xfId="972" xr:uid="{00000000-0005-0000-0000-000093010000}"/>
    <cellStyle name="40% - ส่วนที่ถูกเน้น2 3 27" xfId="973" xr:uid="{00000000-0005-0000-0000-000094010000}"/>
    <cellStyle name="40% - ส่วนที่ถูกเน้น2 3 28" xfId="974" xr:uid="{00000000-0005-0000-0000-000095010000}"/>
    <cellStyle name="40% - ส่วนที่ถูกเน้น2 3 29" xfId="975" xr:uid="{00000000-0005-0000-0000-000096010000}"/>
    <cellStyle name="40% - ส่วนที่ถูกเน้น2 3 3" xfId="976" xr:uid="{00000000-0005-0000-0000-000097010000}"/>
    <cellStyle name="40% - ส่วนที่ถูกเน้น2 3 30" xfId="977" xr:uid="{00000000-0005-0000-0000-000098010000}"/>
    <cellStyle name="40% - ส่วนที่ถูกเน้น2 3 31" xfId="978" xr:uid="{00000000-0005-0000-0000-000099010000}"/>
    <cellStyle name="40% - ส่วนที่ถูกเน้น2 3 32" xfId="979" xr:uid="{00000000-0005-0000-0000-00009A010000}"/>
    <cellStyle name="40% - ส่วนที่ถูกเน้น2 3 33" xfId="980" xr:uid="{00000000-0005-0000-0000-00009B010000}"/>
    <cellStyle name="40% - ส่วนที่ถูกเน้น2 3 34" xfId="981" xr:uid="{00000000-0005-0000-0000-00009C010000}"/>
    <cellStyle name="40% - ส่วนที่ถูกเน้น2 3 35" xfId="982" xr:uid="{00000000-0005-0000-0000-00009D010000}"/>
    <cellStyle name="40% - ส่วนที่ถูกเน้น2 3 36" xfId="983" xr:uid="{00000000-0005-0000-0000-00009E010000}"/>
    <cellStyle name="40% - ส่วนที่ถูกเน้น2 3 37" xfId="984" xr:uid="{00000000-0005-0000-0000-00009F010000}"/>
    <cellStyle name="40% - ส่วนที่ถูกเน้น2 3 38" xfId="985" xr:uid="{00000000-0005-0000-0000-0000A0010000}"/>
    <cellStyle name="40% - ส่วนที่ถูกเน้น2 3 4" xfId="986" xr:uid="{00000000-0005-0000-0000-0000A1010000}"/>
    <cellStyle name="40% - ส่วนที่ถูกเน้น2 3 5" xfId="987" xr:uid="{00000000-0005-0000-0000-0000A2010000}"/>
    <cellStyle name="40% - ส่วนที่ถูกเน้น2 3 6" xfId="988" xr:uid="{00000000-0005-0000-0000-0000A3010000}"/>
    <cellStyle name="40% - ส่วนที่ถูกเน้น2 3 7" xfId="989" xr:uid="{00000000-0005-0000-0000-0000A4010000}"/>
    <cellStyle name="40% - ส่วนที่ถูกเน้น2 3 8" xfId="990" xr:uid="{00000000-0005-0000-0000-0000A5010000}"/>
    <cellStyle name="40% - ส่วนที่ถูกเน้น2 3 9" xfId="991" xr:uid="{00000000-0005-0000-0000-0000A6010000}"/>
    <cellStyle name="40% - ส่วนที่ถูกเน้น2 4" xfId="992" xr:uid="{00000000-0005-0000-0000-0000A7010000}"/>
    <cellStyle name="40% - ส่วนที่ถูกเน้น2 5" xfId="993" xr:uid="{00000000-0005-0000-0000-0000A8010000}"/>
    <cellStyle name="40% - ส่วนที่ถูกเน้น2 6" xfId="994" xr:uid="{00000000-0005-0000-0000-0000A9010000}"/>
    <cellStyle name="40% - ส่วนที่ถูกเน้น2 7" xfId="995" xr:uid="{00000000-0005-0000-0000-0000AA010000}"/>
    <cellStyle name="40% - ส่วนที่ถูกเน้น2 8" xfId="996" xr:uid="{00000000-0005-0000-0000-0000AB010000}"/>
    <cellStyle name="40% - ส่วนที่ถูกเน้น2 9" xfId="997" xr:uid="{00000000-0005-0000-0000-0000AC010000}"/>
    <cellStyle name="40% - ส่วนที่ถูกเน้น3 10" xfId="998" xr:uid="{00000000-0005-0000-0000-0000AD010000}"/>
    <cellStyle name="40% - ส่วนที่ถูกเน้น3 2" xfId="436" xr:uid="{00000000-0005-0000-0000-0000AE010000}"/>
    <cellStyle name="40% - ส่วนที่ถูกเน้น3 3" xfId="999" xr:uid="{00000000-0005-0000-0000-0000AF010000}"/>
    <cellStyle name="40% - ส่วนที่ถูกเน้น3 3 10" xfId="1000" xr:uid="{00000000-0005-0000-0000-0000B0010000}"/>
    <cellStyle name="40% - ส่วนที่ถูกเน้น3 3 11" xfId="1001" xr:uid="{00000000-0005-0000-0000-0000B1010000}"/>
    <cellStyle name="40% - ส่วนที่ถูกเน้น3 3 12" xfId="1002" xr:uid="{00000000-0005-0000-0000-0000B2010000}"/>
    <cellStyle name="40% - ส่วนที่ถูกเน้น3 3 13" xfId="1003" xr:uid="{00000000-0005-0000-0000-0000B3010000}"/>
    <cellStyle name="40% - ส่วนที่ถูกเน้น3 3 14" xfId="1004" xr:uid="{00000000-0005-0000-0000-0000B4010000}"/>
    <cellStyle name="40% - ส่วนที่ถูกเน้น3 3 15" xfId="1005" xr:uid="{00000000-0005-0000-0000-0000B5010000}"/>
    <cellStyle name="40% - ส่วนที่ถูกเน้น3 3 16" xfId="1006" xr:uid="{00000000-0005-0000-0000-0000B6010000}"/>
    <cellStyle name="40% - ส่วนที่ถูกเน้น3 3 17" xfId="1007" xr:uid="{00000000-0005-0000-0000-0000B7010000}"/>
    <cellStyle name="40% - ส่วนที่ถูกเน้น3 3 18" xfId="1008" xr:uid="{00000000-0005-0000-0000-0000B8010000}"/>
    <cellStyle name="40% - ส่วนที่ถูกเน้น3 3 19" xfId="1009" xr:uid="{00000000-0005-0000-0000-0000B9010000}"/>
    <cellStyle name="40% - ส่วนที่ถูกเน้น3 3 2" xfId="1010" xr:uid="{00000000-0005-0000-0000-0000BA010000}"/>
    <cellStyle name="40% - ส่วนที่ถูกเน้น3 3 20" xfId="1011" xr:uid="{00000000-0005-0000-0000-0000BB010000}"/>
    <cellStyle name="40% - ส่วนที่ถูกเน้น3 3 21" xfId="1012" xr:uid="{00000000-0005-0000-0000-0000BC010000}"/>
    <cellStyle name="40% - ส่วนที่ถูกเน้น3 3 22" xfId="1013" xr:uid="{00000000-0005-0000-0000-0000BD010000}"/>
    <cellStyle name="40% - ส่วนที่ถูกเน้น3 3 23" xfId="1014" xr:uid="{00000000-0005-0000-0000-0000BE010000}"/>
    <cellStyle name="40% - ส่วนที่ถูกเน้น3 3 24" xfId="1015" xr:uid="{00000000-0005-0000-0000-0000BF010000}"/>
    <cellStyle name="40% - ส่วนที่ถูกเน้น3 3 25" xfId="1016" xr:uid="{00000000-0005-0000-0000-0000C0010000}"/>
    <cellStyle name="40% - ส่วนที่ถูกเน้น3 3 26" xfId="1017" xr:uid="{00000000-0005-0000-0000-0000C1010000}"/>
    <cellStyle name="40% - ส่วนที่ถูกเน้น3 3 27" xfId="1018" xr:uid="{00000000-0005-0000-0000-0000C2010000}"/>
    <cellStyle name="40% - ส่วนที่ถูกเน้น3 3 28" xfId="1019" xr:uid="{00000000-0005-0000-0000-0000C3010000}"/>
    <cellStyle name="40% - ส่วนที่ถูกเน้น3 3 29" xfId="1020" xr:uid="{00000000-0005-0000-0000-0000C4010000}"/>
    <cellStyle name="40% - ส่วนที่ถูกเน้น3 3 3" xfId="1021" xr:uid="{00000000-0005-0000-0000-0000C5010000}"/>
    <cellStyle name="40% - ส่วนที่ถูกเน้น3 3 30" xfId="1022" xr:uid="{00000000-0005-0000-0000-0000C6010000}"/>
    <cellStyle name="40% - ส่วนที่ถูกเน้น3 3 31" xfId="1023" xr:uid="{00000000-0005-0000-0000-0000C7010000}"/>
    <cellStyle name="40% - ส่วนที่ถูกเน้น3 3 32" xfId="1024" xr:uid="{00000000-0005-0000-0000-0000C8010000}"/>
    <cellStyle name="40% - ส่วนที่ถูกเน้น3 3 33" xfId="1025" xr:uid="{00000000-0005-0000-0000-0000C9010000}"/>
    <cellStyle name="40% - ส่วนที่ถูกเน้น3 3 34" xfId="1026" xr:uid="{00000000-0005-0000-0000-0000CA010000}"/>
    <cellStyle name="40% - ส่วนที่ถูกเน้น3 3 35" xfId="1027" xr:uid="{00000000-0005-0000-0000-0000CB010000}"/>
    <cellStyle name="40% - ส่วนที่ถูกเน้น3 3 36" xfId="1028" xr:uid="{00000000-0005-0000-0000-0000CC010000}"/>
    <cellStyle name="40% - ส่วนที่ถูกเน้น3 3 37" xfId="1029" xr:uid="{00000000-0005-0000-0000-0000CD010000}"/>
    <cellStyle name="40% - ส่วนที่ถูกเน้น3 3 38" xfId="1030" xr:uid="{00000000-0005-0000-0000-0000CE010000}"/>
    <cellStyle name="40% - ส่วนที่ถูกเน้น3 3 4" xfId="1031" xr:uid="{00000000-0005-0000-0000-0000CF010000}"/>
    <cellStyle name="40% - ส่วนที่ถูกเน้น3 3 5" xfId="1032" xr:uid="{00000000-0005-0000-0000-0000D0010000}"/>
    <cellStyle name="40% - ส่วนที่ถูกเน้น3 3 6" xfId="1033" xr:uid="{00000000-0005-0000-0000-0000D1010000}"/>
    <cellStyle name="40% - ส่วนที่ถูกเน้น3 3 7" xfId="1034" xr:uid="{00000000-0005-0000-0000-0000D2010000}"/>
    <cellStyle name="40% - ส่วนที่ถูกเน้น3 3 8" xfId="1035" xr:uid="{00000000-0005-0000-0000-0000D3010000}"/>
    <cellStyle name="40% - ส่วนที่ถูกเน้น3 3 9" xfId="1036" xr:uid="{00000000-0005-0000-0000-0000D4010000}"/>
    <cellStyle name="40% - ส่วนที่ถูกเน้น3 4" xfId="1037" xr:uid="{00000000-0005-0000-0000-0000D5010000}"/>
    <cellStyle name="40% - ส่วนที่ถูกเน้น3 5" xfId="1038" xr:uid="{00000000-0005-0000-0000-0000D6010000}"/>
    <cellStyle name="40% - ส่วนที่ถูกเน้น3 6" xfId="1039" xr:uid="{00000000-0005-0000-0000-0000D7010000}"/>
    <cellStyle name="40% - ส่วนที่ถูกเน้น3 7" xfId="1040" xr:uid="{00000000-0005-0000-0000-0000D8010000}"/>
    <cellStyle name="40% - ส่วนที่ถูกเน้น3 8" xfId="1041" xr:uid="{00000000-0005-0000-0000-0000D9010000}"/>
    <cellStyle name="40% - ส่วนที่ถูกเน้น3 9" xfId="1042" xr:uid="{00000000-0005-0000-0000-0000DA010000}"/>
    <cellStyle name="40% - ส่วนที่ถูกเน้น4 10" xfId="1043" xr:uid="{00000000-0005-0000-0000-0000DB010000}"/>
    <cellStyle name="40% - ส่วนที่ถูกเน้น4 2" xfId="437" xr:uid="{00000000-0005-0000-0000-0000DC010000}"/>
    <cellStyle name="40% - ส่วนที่ถูกเน้น4 3" xfId="1044" xr:uid="{00000000-0005-0000-0000-0000DD010000}"/>
    <cellStyle name="40% - ส่วนที่ถูกเน้น4 3 10" xfId="1045" xr:uid="{00000000-0005-0000-0000-0000DE010000}"/>
    <cellStyle name="40% - ส่วนที่ถูกเน้น4 3 11" xfId="1046" xr:uid="{00000000-0005-0000-0000-0000DF010000}"/>
    <cellStyle name="40% - ส่วนที่ถูกเน้น4 3 12" xfId="1047" xr:uid="{00000000-0005-0000-0000-0000E0010000}"/>
    <cellStyle name="40% - ส่วนที่ถูกเน้น4 3 13" xfId="1048" xr:uid="{00000000-0005-0000-0000-0000E1010000}"/>
    <cellStyle name="40% - ส่วนที่ถูกเน้น4 3 14" xfId="1049" xr:uid="{00000000-0005-0000-0000-0000E2010000}"/>
    <cellStyle name="40% - ส่วนที่ถูกเน้น4 3 15" xfId="1050" xr:uid="{00000000-0005-0000-0000-0000E3010000}"/>
    <cellStyle name="40% - ส่วนที่ถูกเน้น4 3 16" xfId="1051" xr:uid="{00000000-0005-0000-0000-0000E4010000}"/>
    <cellStyle name="40% - ส่วนที่ถูกเน้น4 3 17" xfId="1052" xr:uid="{00000000-0005-0000-0000-0000E5010000}"/>
    <cellStyle name="40% - ส่วนที่ถูกเน้น4 3 18" xfId="1053" xr:uid="{00000000-0005-0000-0000-0000E6010000}"/>
    <cellStyle name="40% - ส่วนที่ถูกเน้น4 3 19" xfId="1054" xr:uid="{00000000-0005-0000-0000-0000E7010000}"/>
    <cellStyle name="40% - ส่วนที่ถูกเน้น4 3 2" xfId="1055" xr:uid="{00000000-0005-0000-0000-0000E8010000}"/>
    <cellStyle name="40% - ส่วนที่ถูกเน้น4 3 20" xfId="1056" xr:uid="{00000000-0005-0000-0000-0000E9010000}"/>
    <cellStyle name="40% - ส่วนที่ถูกเน้น4 3 21" xfId="1057" xr:uid="{00000000-0005-0000-0000-0000EA010000}"/>
    <cellStyle name="40% - ส่วนที่ถูกเน้น4 3 22" xfId="1058" xr:uid="{00000000-0005-0000-0000-0000EB010000}"/>
    <cellStyle name="40% - ส่วนที่ถูกเน้น4 3 23" xfId="1059" xr:uid="{00000000-0005-0000-0000-0000EC010000}"/>
    <cellStyle name="40% - ส่วนที่ถูกเน้น4 3 24" xfId="1060" xr:uid="{00000000-0005-0000-0000-0000ED010000}"/>
    <cellStyle name="40% - ส่วนที่ถูกเน้น4 3 25" xfId="1061" xr:uid="{00000000-0005-0000-0000-0000EE010000}"/>
    <cellStyle name="40% - ส่วนที่ถูกเน้น4 3 26" xfId="1062" xr:uid="{00000000-0005-0000-0000-0000EF010000}"/>
    <cellStyle name="40% - ส่วนที่ถูกเน้น4 3 27" xfId="1063" xr:uid="{00000000-0005-0000-0000-0000F0010000}"/>
    <cellStyle name="40% - ส่วนที่ถูกเน้น4 3 28" xfId="1064" xr:uid="{00000000-0005-0000-0000-0000F1010000}"/>
    <cellStyle name="40% - ส่วนที่ถูกเน้น4 3 29" xfId="1065" xr:uid="{00000000-0005-0000-0000-0000F2010000}"/>
    <cellStyle name="40% - ส่วนที่ถูกเน้น4 3 3" xfId="1066" xr:uid="{00000000-0005-0000-0000-0000F3010000}"/>
    <cellStyle name="40% - ส่วนที่ถูกเน้น4 3 30" xfId="1067" xr:uid="{00000000-0005-0000-0000-0000F4010000}"/>
    <cellStyle name="40% - ส่วนที่ถูกเน้น4 3 31" xfId="1068" xr:uid="{00000000-0005-0000-0000-0000F5010000}"/>
    <cellStyle name="40% - ส่วนที่ถูกเน้น4 3 32" xfId="1069" xr:uid="{00000000-0005-0000-0000-0000F6010000}"/>
    <cellStyle name="40% - ส่วนที่ถูกเน้น4 3 33" xfId="1070" xr:uid="{00000000-0005-0000-0000-0000F7010000}"/>
    <cellStyle name="40% - ส่วนที่ถูกเน้น4 3 34" xfId="1071" xr:uid="{00000000-0005-0000-0000-0000F8010000}"/>
    <cellStyle name="40% - ส่วนที่ถูกเน้น4 3 35" xfId="1072" xr:uid="{00000000-0005-0000-0000-0000F9010000}"/>
    <cellStyle name="40% - ส่วนที่ถูกเน้น4 3 36" xfId="1073" xr:uid="{00000000-0005-0000-0000-0000FA010000}"/>
    <cellStyle name="40% - ส่วนที่ถูกเน้น4 3 37" xfId="1074" xr:uid="{00000000-0005-0000-0000-0000FB010000}"/>
    <cellStyle name="40% - ส่วนที่ถูกเน้น4 3 38" xfId="1075" xr:uid="{00000000-0005-0000-0000-0000FC010000}"/>
    <cellStyle name="40% - ส่วนที่ถูกเน้น4 3 4" xfId="1076" xr:uid="{00000000-0005-0000-0000-0000FD010000}"/>
    <cellStyle name="40% - ส่วนที่ถูกเน้น4 3 5" xfId="1077" xr:uid="{00000000-0005-0000-0000-0000FE010000}"/>
    <cellStyle name="40% - ส่วนที่ถูกเน้น4 3 6" xfId="1078" xr:uid="{00000000-0005-0000-0000-0000FF010000}"/>
    <cellStyle name="40% - ส่วนที่ถูกเน้น4 3 7" xfId="1079" xr:uid="{00000000-0005-0000-0000-000000020000}"/>
    <cellStyle name="40% - ส่วนที่ถูกเน้น4 3 8" xfId="1080" xr:uid="{00000000-0005-0000-0000-000001020000}"/>
    <cellStyle name="40% - ส่วนที่ถูกเน้น4 3 9" xfId="1081" xr:uid="{00000000-0005-0000-0000-000002020000}"/>
    <cellStyle name="40% - ส่วนที่ถูกเน้น4 4" xfId="1082" xr:uid="{00000000-0005-0000-0000-000003020000}"/>
    <cellStyle name="40% - ส่วนที่ถูกเน้น4 5" xfId="1083" xr:uid="{00000000-0005-0000-0000-000004020000}"/>
    <cellStyle name="40% - ส่วนที่ถูกเน้น4 6" xfId="1084" xr:uid="{00000000-0005-0000-0000-000005020000}"/>
    <cellStyle name="40% - ส่วนที่ถูกเน้น4 7" xfId="1085" xr:uid="{00000000-0005-0000-0000-000006020000}"/>
    <cellStyle name="40% - ส่วนที่ถูกเน้น4 8" xfId="1086" xr:uid="{00000000-0005-0000-0000-000007020000}"/>
    <cellStyle name="40% - ส่วนที่ถูกเน้น4 9" xfId="1087" xr:uid="{00000000-0005-0000-0000-000008020000}"/>
    <cellStyle name="40% - ส่วนที่ถูกเน้น5 10" xfId="1088" xr:uid="{00000000-0005-0000-0000-000009020000}"/>
    <cellStyle name="40% - ส่วนที่ถูกเน้น5 2" xfId="438" xr:uid="{00000000-0005-0000-0000-00000A020000}"/>
    <cellStyle name="40% - ส่วนที่ถูกเน้น5 3" xfId="1089" xr:uid="{00000000-0005-0000-0000-00000B020000}"/>
    <cellStyle name="40% - ส่วนที่ถูกเน้น5 3 10" xfId="1090" xr:uid="{00000000-0005-0000-0000-00000C020000}"/>
    <cellStyle name="40% - ส่วนที่ถูกเน้น5 3 11" xfId="1091" xr:uid="{00000000-0005-0000-0000-00000D020000}"/>
    <cellStyle name="40% - ส่วนที่ถูกเน้น5 3 12" xfId="1092" xr:uid="{00000000-0005-0000-0000-00000E020000}"/>
    <cellStyle name="40% - ส่วนที่ถูกเน้น5 3 13" xfId="1093" xr:uid="{00000000-0005-0000-0000-00000F020000}"/>
    <cellStyle name="40% - ส่วนที่ถูกเน้น5 3 14" xfId="1094" xr:uid="{00000000-0005-0000-0000-000010020000}"/>
    <cellStyle name="40% - ส่วนที่ถูกเน้น5 3 15" xfId="1095" xr:uid="{00000000-0005-0000-0000-000011020000}"/>
    <cellStyle name="40% - ส่วนที่ถูกเน้น5 3 16" xfId="1096" xr:uid="{00000000-0005-0000-0000-000012020000}"/>
    <cellStyle name="40% - ส่วนที่ถูกเน้น5 3 17" xfId="1097" xr:uid="{00000000-0005-0000-0000-000013020000}"/>
    <cellStyle name="40% - ส่วนที่ถูกเน้น5 3 18" xfId="1098" xr:uid="{00000000-0005-0000-0000-000014020000}"/>
    <cellStyle name="40% - ส่วนที่ถูกเน้น5 3 19" xfId="1099" xr:uid="{00000000-0005-0000-0000-000015020000}"/>
    <cellStyle name="40% - ส่วนที่ถูกเน้น5 3 2" xfId="1100" xr:uid="{00000000-0005-0000-0000-000016020000}"/>
    <cellStyle name="40% - ส่วนที่ถูกเน้น5 3 20" xfId="1101" xr:uid="{00000000-0005-0000-0000-000017020000}"/>
    <cellStyle name="40% - ส่วนที่ถูกเน้น5 3 21" xfId="1102" xr:uid="{00000000-0005-0000-0000-000018020000}"/>
    <cellStyle name="40% - ส่วนที่ถูกเน้น5 3 22" xfId="1103" xr:uid="{00000000-0005-0000-0000-000019020000}"/>
    <cellStyle name="40% - ส่วนที่ถูกเน้น5 3 23" xfId="1104" xr:uid="{00000000-0005-0000-0000-00001A020000}"/>
    <cellStyle name="40% - ส่วนที่ถูกเน้น5 3 24" xfId="1105" xr:uid="{00000000-0005-0000-0000-00001B020000}"/>
    <cellStyle name="40% - ส่วนที่ถูกเน้น5 3 25" xfId="1106" xr:uid="{00000000-0005-0000-0000-00001C020000}"/>
    <cellStyle name="40% - ส่วนที่ถูกเน้น5 3 26" xfId="1107" xr:uid="{00000000-0005-0000-0000-00001D020000}"/>
    <cellStyle name="40% - ส่วนที่ถูกเน้น5 3 27" xfId="1108" xr:uid="{00000000-0005-0000-0000-00001E020000}"/>
    <cellStyle name="40% - ส่วนที่ถูกเน้น5 3 28" xfId="1109" xr:uid="{00000000-0005-0000-0000-00001F020000}"/>
    <cellStyle name="40% - ส่วนที่ถูกเน้น5 3 29" xfId="1110" xr:uid="{00000000-0005-0000-0000-000020020000}"/>
    <cellStyle name="40% - ส่วนที่ถูกเน้น5 3 3" xfId="1111" xr:uid="{00000000-0005-0000-0000-000021020000}"/>
    <cellStyle name="40% - ส่วนที่ถูกเน้น5 3 30" xfId="1112" xr:uid="{00000000-0005-0000-0000-000022020000}"/>
    <cellStyle name="40% - ส่วนที่ถูกเน้น5 3 31" xfId="1113" xr:uid="{00000000-0005-0000-0000-000023020000}"/>
    <cellStyle name="40% - ส่วนที่ถูกเน้น5 3 32" xfId="1114" xr:uid="{00000000-0005-0000-0000-000024020000}"/>
    <cellStyle name="40% - ส่วนที่ถูกเน้น5 3 33" xfId="1115" xr:uid="{00000000-0005-0000-0000-000025020000}"/>
    <cellStyle name="40% - ส่วนที่ถูกเน้น5 3 34" xfId="1116" xr:uid="{00000000-0005-0000-0000-000026020000}"/>
    <cellStyle name="40% - ส่วนที่ถูกเน้น5 3 35" xfId="1117" xr:uid="{00000000-0005-0000-0000-000027020000}"/>
    <cellStyle name="40% - ส่วนที่ถูกเน้น5 3 36" xfId="1118" xr:uid="{00000000-0005-0000-0000-000028020000}"/>
    <cellStyle name="40% - ส่วนที่ถูกเน้น5 3 37" xfId="1119" xr:uid="{00000000-0005-0000-0000-000029020000}"/>
    <cellStyle name="40% - ส่วนที่ถูกเน้น5 3 38" xfId="1120" xr:uid="{00000000-0005-0000-0000-00002A020000}"/>
    <cellStyle name="40% - ส่วนที่ถูกเน้น5 3 4" xfId="1121" xr:uid="{00000000-0005-0000-0000-00002B020000}"/>
    <cellStyle name="40% - ส่วนที่ถูกเน้น5 3 5" xfId="1122" xr:uid="{00000000-0005-0000-0000-00002C020000}"/>
    <cellStyle name="40% - ส่วนที่ถูกเน้น5 3 6" xfId="1123" xr:uid="{00000000-0005-0000-0000-00002D020000}"/>
    <cellStyle name="40% - ส่วนที่ถูกเน้น5 3 7" xfId="1124" xr:uid="{00000000-0005-0000-0000-00002E020000}"/>
    <cellStyle name="40% - ส่วนที่ถูกเน้น5 3 8" xfId="1125" xr:uid="{00000000-0005-0000-0000-00002F020000}"/>
    <cellStyle name="40% - ส่วนที่ถูกเน้น5 3 9" xfId="1126" xr:uid="{00000000-0005-0000-0000-000030020000}"/>
    <cellStyle name="40% - ส่วนที่ถูกเน้น5 4" xfId="1127" xr:uid="{00000000-0005-0000-0000-000031020000}"/>
    <cellStyle name="40% - ส่วนที่ถูกเน้น5 5" xfId="1128" xr:uid="{00000000-0005-0000-0000-000032020000}"/>
    <cellStyle name="40% - ส่วนที่ถูกเน้น5 6" xfId="1129" xr:uid="{00000000-0005-0000-0000-000033020000}"/>
    <cellStyle name="40% - ส่วนที่ถูกเน้น5 7" xfId="1130" xr:uid="{00000000-0005-0000-0000-000034020000}"/>
    <cellStyle name="40% - ส่วนที่ถูกเน้น5 8" xfId="1131" xr:uid="{00000000-0005-0000-0000-000035020000}"/>
    <cellStyle name="40% - ส่วนที่ถูกเน้น5 9" xfId="1132" xr:uid="{00000000-0005-0000-0000-000036020000}"/>
    <cellStyle name="40% - ส่วนที่ถูกเน้น6 10" xfId="1133" xr:uid="{00000000-0005-0000-0000-000037020000}"/>
    <cellStyle name="40% - ส่วนที่ถูกเน้น6 2" xfId="439" xr:uid="{00000000-0005-0000-0000-000038020000}"/>
    <cellStyle name="40% - ส่วนที่ถูกเน้น6 3" xfId="1134" xr:uid="{00000000-0005-0000-0000-000039020000}"/>
    <cellStyle name="40% - ส่วนที่ถูกเน้น6 3 10" xfId="1135" xr:uid="{00000000-0005-0000-0000-00003A020000}"/>
    <cellStyle name="40% - ส่วนที่ถูกเน้น6 3 11" xfId="1136" xr:uid="{00000000-0005-0000-0000-00003B020000}"/>
    <cellStyle name="40% - ส่วนที่ถูกเน้น6 3 12" xfId="1137" xr:uid="{00000000-0005-0000-0000-00003C020000}"/>
    <cellStyle name="40% - ส่วนที่ถูกเน้น6 3 13" xfId="1138" xr:uid="{00000000-0005-0000-0000-00003D020000}"/>
    <cellStyle name="40% - ส่วนที่ถูกเน้น6 3 14" xfId="1139" xr:uid="{00000000-0005-0000-0000-00003E020000}"/>
    <cellStyle name="40% - ส่วนที่ถูกเน้น6 3 15" xfId="1140" xr:uid="{00000000-0005-0000-0000-00003F020000}"/>
    <cellStyle name="40% - ส่วนที่ถูกเน้น6 3 16" xfId="1141" xr:uid="{00000000-0005-0000-0000-000040020000}"/>
    <cellStyle name="40% - ส่วนที่ถูกเน้น6 3 17" xfId="1142" xr:uid="{00000000-0005-0000-0000-000041020000}"/>
    <cellStyle name="40% - ส่วนที่ถูกเน้น6 3 18" xfId="1143" xr:uid="{00000000-0005-0000-0000-000042020000}"/>
    <cellStyle name="40% - ส่วนที่ถูกเน้น6 3 19" xfId="1144" xr:uid="{00000000-0005-0000-0000-000043020000}"/>
    <cellStyle name="40% - ส่วนที่ถูกเน้น6 3 2" xfId="1145" xr:uid="{00000000-0005-0000-0000-000044020000}"/>
    <cellStyle name="40% - ส่วนที่ถูกเน้น6 3 20" xfId="1146" xr:uid="{00000000-0005-0000-0000-000045020000}"/>
    <cellStyle name="40% - ส่วนที่ถูกเน้น6 3 21" xfId="1147" xr:uid="{00000000-0005-0000-0000-000046020000}"/>
    <cellStyle name="40% - ส่วนที่ถูกเน้น6 3 22" xfId="1148" xr:uid="{00000000-0005-0000-0000-000047020000}"/>
    <cellStyle name="40% - ส่วนที่ถูกเน้น6 3 23" xfId="1149" xr:uid="{00000000-0005-0000-0000-000048020000}"/>
    <cellStyle name="40% - ส่วนที่ถูกเน้น6 3 24" xfId="1150" xr:uid="{00000000-0005-0000-0000-000049020000}"/>
    <cellStyle name="40% - ส่วนที่ถูกเน้น6 3 25" xfId="1151" xr:uid="{00000000-0005-0000-0000-00004A020000}"/>
    <cellStyle name="40% - ส่วนที่ถูกเน้น6 3 26" xfId="1152" xr:uid="{00000000-0005-0000-0000-00004B020000}"/>
    <cellStyle name="40% - ส่วนที่ถูกเน้น6 3 27" xfId="1153" xr:uid="{00000000-0005-0000-0000-00004C020000}"/>
    <cellStyle name="40% - ส่วนที่ถูกเน้น6 3 28" xfId="1154" xr:uid="{00000000-0005-0000-0000-00004D020000}"/>
    <cellStyle name="40% - ส่วนที่ถูกเน้น6 3 29" xfId="1155" xr:uid="{00000000-0005-0000-0000-00004E020000}"/>
    <cellStyle name="40% - ส่วนที่ถูกเน้น6 3 3" xfId="1156" xr:uid="{00000000-0005-0000-0000-00004F020000}"/>
    <cellStyle name="40% - ส่วนที่ถูกเน้น6 3 30" xfId="1157" xr:uid="{00000000-0005-0000-0000-000050020000}"/>
    <cellStyle name="40% - ส่วนที่ถูกเน้น6 3 31" xfId="1158" xr:uid="{00000000-0005-0000-0000-000051020000}"/>
    <cellStyle name="40% - ส่วนที่ถูกเน้น6 3 32" xfId="1159" xr:uid="{00000000-0005-0000-0000-000052020000}"/>
    <cellStyle name="40% - ส่วนที่ถูกเน้น6 3 33" xfId="1160" xr:uid="{00000000-0005-0000-0000-000053020000}"/>
    <cellStyle name="40% - ส่วนที่ถูกเน้น6 3 34" xfId="1161" xr:uid="{00000000-0005-0000-0000-000054020000}"/>
    <cellStyle name="40% - ส่วนที่ถูกเน้น6 3 35" xfId="1162" xr:uid="{00000000-0005-0000-0000-000055020000}"/>
    <cellStyle name="40% - ส่วนที่ถูกเน้น6 3 36" xfId="1163" xr:uid="{00000000-0005-0000-0000-000056020000}"/>
    <cellStyle name="40% - ส่วนที่ถูกเน้น6 3 37" xfId="1164" xr:uid="{00000000-0005-0000-0000-000057020000}"/>
    <cellStyle name="40% - ส่วนที่ถูกเน้น6 3 38" xfId="1165" xr:uid="{00000000-0005-0000-0000-000058020000}"/>
    <cellStyle name="40% - ส่วนที่ถูกเน้น6 3 4" xfId="1166" xr:uid="{00000000-0005-0000-0000-000059020000}"/>
    <cellStyle name="40% - ส่วนที่ถูกเน้น6 3 5" xfId="1167" xr:uid="{00000000-0005-0000-0000-00005A020000}"/>
    <cellStyle name="40% - ส่วนที่ถูกเน้น6 3 6" xfId="1168" xr:uid="{00000000-0005-0000-0000-00005B020000}"/>
    <cellStyle name="40% - ส่วนที่ถูกเน้น6 3 7" xfId="1169" xr:uid="{00000000-0005-0000-0000-00005C020000}"/>
    <cellStyle name="40% - ส่วนที่ถูกเน้น6 3 8" xfId="1170" xr:uid="{00000000-0005-0000-0000-00005D020000}"/>
    <cellStyle name="40% - ส่วนที่ถูกเน้น6 3 9" xfId="1171" xr:uid="{00000000-0005-0000-0000-00005E020000}"/>
    <cellStyle name="40% - ส่วนที่ถูกเน้น6 4" xfId="1172" xr:uid="{00000000-0005-0000-0000-00005F020000}"/>
    <cellStyle name="40% - ส่วนที่ถูกเน้น6 5" xfId="1173" xr:uid="{00000000-0005-0000-0000-000060020000}"/>
    <cellStyle name="40% - ส่วนที่ถูกเน้น6 6" xfId="1174" xr:uid="{00000000-0005-0000-0000-000061020000}"/>
    <cellStyle name="40% - ส่วนที่ถูกเน้น6 7" xfId="1175" xr:uid="{00000000-0005-0000-0000-000062020000}"/>
    <cellStyle name="40% - ส่วนที่ถูกเน้น6 8" xfId="1176" xr:uid="{00000000-0005-0000-0000-000063020000}"/>
    <cellStyle name="40% - ส่วนที่ถูกเน้น6 9" xfId="1177" xr:uid="{00000000-0005-0000-0000-000064020000}"/>
    <cellStyle name="60% - Accent1" xfId="97" xr:uid="{00000000-0005-0000-0000-000065020000}"/>
    <cellStyle name="60% - Accent1 2" xfId="440" xr:uid="{00000000-0005-0000-0000-000066020000}"/>
    <cellStyle name="60% - Accent2" xfId="98" xr:uid="{00000000-0005-0000-0000-000067020000}"/>
    <cellStyle name="60% - Accent2 2" xfId="441" xr:uid="{00000000-0005-0000-0000-000068020000}"/>
    <cellStyle name="60% - Accent3" xfId="99" xr:uid="{00000000-0005-0000-0000-000069020000}"/>
    <cellStyle name="60% - Accent3 2" xfId="442" xr:uid="{00000000-0005-0000-0000-00006A020000}"/>
    <cellStyle name="60% - Accent4" xfId="100" xr:uid="{00000000-0005-0000-0000-00006B020000}"/>
    <cellStyle name="60% - Accent4 2" xfId="443" xr:uid="{00000000-0005-0000-0000-00006C020000}"/>
    <cellStyle name="60% - Accent5" xfId="101" xr:uid="{00000000-0005-0000-0000-00006D020000}"/>
    <cellStyle name="60% - Accent5 2" xfId="444" xr:uid="{00000000-0005-0000-0000-00006E020000}"/>
    <cellStyle name="60% - Accent6" xfId="102" xr:uid="{00000000-0005-0000-0000-00006F020000}"/>
    <cellStyle name="60% - Accent6 2" xfId="445" xr:uid="{00000000-0005-0000-0000-000070020000}"/>
    <cellStyle name="60% - ส่วนที่ถูกเน้น1 10" xfId="1178" xr:uid="{00000000-0005-0000-0000-000071020000}"/>
    <cellStyle name="60% - ส่วนที่ถูกเน้น1 2" xfId="446" xr:uid="{00000000-0005-0000-0000-000072020000}"/>
    <cellStyle name="60% - ส่วนที่ถูกเน้น1 3" xfId="1179" xr:uid="{00000000-0005-0000-0000-000073020000}"/>
    <cellStyle name="60% - ส่วนที่ถูกเน้น1 3 10" xfId="1180" xr:uid="{00000000-0005-0000-0000-000074020000}"/>
    <cellStyle name="60% - ส่วนที่ถูกเน้น1 3 11" xfId="1181" xr:uid="{00000000-0005-0000-0000-000075020000}"/>
    <cellStyle name="60% - ส่วนที่ถูกเน้น1 3 12" xfId="1182" xr:uid="{00000000-0005-0000-0000-000076020000}"/>
    <cellStyle name="60% - ส่วนที่ถูกเน้น1 3 13" xfId="1183" xr:uid="{00000000-0005-0000-0000-000077020000}"/>
    <cellStyle name="60% - ส่วนที่ถูกเน้น1 3 14" xfId="1184" xr:uid="{00000000-0005-0000-0000-000078020000}"/>
    <cellStyle name="60% - ส่วนที่ถูกเน้น1 3 15" xfId="1185" xr:uid="{00000000-0005-0000-0000-000079020000}"/>
    <cellStyle name="60% - ส่วนที่ถูกเน้น1 3 16" xfId="1186" xr:uid="{00000000-0005-0000-0000-00007A020000}"/>
    <cellStyle name="60% - ส่วนที่ถูกเน้น1 3 17" xfId="1187" xr:uid="{00000000-0005-0000-0000-00007B020000}"/>
    <cellStyle name="60% - ส่วนที่ถูกเน้น1 3 18" xfId="1188" xr:uid="{00000000-0005-0000-0000-00007C020000}"/>
    <cellStyle name="60% - ส่วนที่ถูกเน้น1 3 19" xfId="1189" xr:uid="{00000000-0005-0000-0000-00007D020000}"/>
    <cellStyle name="60% - ส่วนที่ถูกเน้น1 3 2" xfId="1190" xr:uid="{00000000-0005-0000-0000-00007E020000}"/>
    <cellStyle name="60% - ส่วนที่ถูกเน้น1 3 20" xfId="1191" xr:uid="{00000000-0005-0000-0000-00007F020000}"/>
    <cellStyle name="60% - ส่วนที่ถูกเน้น1 3 21" xfId="1192" xr:uid="{00000000-0005-0000-0000-000080020000}"/>
    <cellStyle name="60% - ส่วนที่ถูกเน้น1 3 22" xfId="1193" xr:uid="{00000000-0005-0000-0000-000081020000}"/>
    <cellStyle name="60% - ส่วนที่ถูกเน้น1 3 23" xfId="1194" xr:uid="{00000000-0005-0000-0000-000082020000}"/>
    <cellStyle name="60% - ส่วนที่ถูกเน้น1 3 24" xfId="1195" xr:uid="{00000000-0005-0000-0000-000083020000}"/>
    <cellStyle name="60% - ส่วนที่ถูกเน้น1 3 25" xfId="1196" xr:uid="{00000000-0005-0000-0000-000084020000}"/>
    <cellStyle name="60% - ส่วนที่ถูกเน้น1 3 26" xfId="1197" xr:uid="{00000000-0005-0000-0000-000085020000}"/>
    <cellStyle name="60% - ส่วนที่ถูกเน้น1 3 27" xfId="1198" xr:uid="{00000000-0005-0000-0000-000086020000}"/>
    <cellStyle name="60% - ส่วนที่ถูกเน้น1 3 28" xfId="1199" xr:uid="{00000000-0005-0000-0000-000087020000}"/>
    <cellStyle name="60% - ส่วนที่ถูกเน้น1 3 29" xfId="1200" xr:uid="{00000000-0005-0000-0000-000088020000}"/>
    <cellStyle name="60% - ส่วนที่ถูกเน้น1 3 3" xfId="1201" xr:uid="{00000000-0005-0000-0000-000089020000}"/>
    <cellStyle name="60% - ส่วนที่ถูกเน้น1 3 30" xfId="1202" xr:uid="{00000000-0005-0000-0000-00008A020000}"/>
    <cellStyle name="60% - ส่วนที่ถูกเน้น1 3 31" xfId="1203" xr:uid="{00000000-0005-0000-0000-00008B020000}"/>
    <cellStyle name="60% - ส่วนที่ถูกเน้น1 3 32" xfId="1204" xr:uid="{00000000-0005-0000-0000-00008C020000}"/>
    <cellStyle name="60% - ส่วนที่ถูกเน้น1 3 33" xfId="1205" xr:uid="{00000000-0005-0000-0000-00008D020000}"/>
    <cellStyle name="60% - ส่วนที่ถูกเน้น1 3 34" xfId="1206" xr:uid="{00000000-0005-0000-0000-00008E020000}"/>
    <cellStyle name="60% - ส่วนที่ถูกเน้น1 3 35" xfId="1207" xr:uid="{00000000-0005-0000-0000-00008F020000}"/>
    <cellStyle name="60% - ส่วนที่ถูกเน้น1 3 36" xfId="1208" xr:uid="{00000000-0005-0000-0000-000090020000}"/>
    <cellStyle name="60% - ส่วนที่ถูกเน้น1 3 37" xfId="1209" xr:uid="{00000000-0005-0000-0000-000091020000}"/>
    <cellStyle name="60% - ส่วนที่ถูกเน้น1 3 38" xfId="1210" xr:uid="{00000000-0005-0000-0000-000092020000}"/>
    <cellStyle name="60% - ส่วนที่ถูกเน้น1 3 4" xfId="1211" xr:uid="{00000000-0005-0000-0000-000093020000}"/>
    <cellStyle name="60% - ส่วนที่ถูกเน้น1 3 5" xfId="1212" xr:uid="{00000000-0005-0000-0000-000094020000}"/>
    <cellStyle name="60% - ส่วนที่ถูกเน้น1 3 6" xfId="1213" xr:uid="{00000000-0005-0000-0000-000095020000}"/>
    <cellStyle name="60% - ส่วนที่ถูกเน้น1 3 7" xfId="1214" xr:uid="{00000000-0005-0000-0000-000096020000}"/>
    <cellStyle name="60% - ส่วนที่ถูกเน้น1 3 8" xfId="1215" xr:uid="{00000000-0005-0000-0000-000097020000}"/>
    <cellStyle name="60% - ส่วนที่ถูกเน้น1 3 9" xfId="1216" xr:uid="{00000000-0005-0000-0000-000098020000}"/>
    <cellStyle name="60% - ส่วนที่ถูกเน้น1 4" xfId="1217" xr:uid="{00000000-0005-0000-0000-000099020000}"/>
    <cellStyle name="60% - ส่วนที่ถูกเน้น1 5" xfId="1218" xr:uid="{00000000-0005-0000-0000-00009A020000}"/>
    <cellStyle name="60% - ส่วนที่ถูกเน้น1 6" xfId="1219" xr:uid="{00000000-0005-0000-0000-00009B020000}"/>
    <cellStyle name="60% - ส่วนที่ถูกเน้น1 7" xfId="1220" xr:uid="{00000000-0005-0000-0000-00009C020000}"/>
    <cellStyle name="60% - ส่วนที่ถูกเน้น1 8" xfId="1221" xr:uid="{00000000-0005-0000-0000-00009D020000}"/>
    <cellStyle name="60% - ส่วนที่ถูกเน้น1 9" xfId="1222" xr:uid="{00000000-0005-0000-0000-00009E020000}"/>
    <cellStyle name="60% - ส่วนที่ถูกเน้น2 10" xfId="1223" xr:uid="{00000000-0005-0000-0000-00009F020000}"/>
    <cellStyle name="60% - ส่วนที่ถูกเน้น2 2" xfId="447" xr:uid="{00000000-0005-0000-0000-0000A0020000}"/>
    <cellStyle name="60% - ส่วนที่ถูกเน้น2 3" xfId="1224" xr:uid="{00000000-0005-0000-0000-0000A1020000}"/>
    <cellStyle name="60% - ส่วนที่ถูกเน้น2 3 10" xfId="1225" xr:uid="{00000000-0005-0000-0000-0000A2020000}"/>
    <cellStyle name="60% - ส่วนที่ถูกเน้น2 3 11" xfId="1226" xr:uid="{00000000-0005-0000-0000-0000A3020000}"/>
    <cellStyle name="60% - ส่วนที่ถูกเน้น2 3 12" xfId="1227" xr:uid="{00000000-0005-0000-0000-0000A4020000}"/>
    <cellStyle name="60% - ส่วนที่ถูกเน้น2 3 13" xfId="1228" xr:uid="{00000000-0005-0000-0000-0000A5020000}"/>
    <cellStyle name="60% - ส่วนที่ถูกเน้น2 3 14" xfId="1229" xr:uid="{00000000-0005-0000-0000-0000A6020000}"/>
    <cellStyle name="60% - ส่วนที่ถูกเน้น2 3 15" xfId="1230" xr:uid="{00000000-0005-0000-0000-0000A7020000}"/>
    <cellStyle name="60% - ส่วนที่ถูกเน้น2 3 16" xfId="1231" xr:uid="{00000000-0005-0000-0000-0000A8020000}"/>
    <cellStyle name="60% - ส่วนที่ถูกเน้น2 3 17" xfId="1232" xr:uid="{00000000-0005-0000-0000-0000A9020000}"/>
    <cellStyle name="60% - ส่วนที่ถูกเน้น2 3 18" xfId="1233" xr:uid="{00000000-0005-0000-0000-0000AA020000}"/>
    <cellStyle name="60% - ส่วนที่ถูกเน้น2 3 19" xfId="1234" xr:uid="{00000000-0005-0000-0000-0000AB020000}"/>
    <cellStyle name="60% - ส่วนที่ถูกเน้น2 3 2" xfId="1235" xr:uid="{00000000-0005-0000-0000-0000AC020000}"/>
    <cellStyle name="60% - ส่วนที่ถูกเน้น2 3 20" xfId="1236" xr:uid="{00000000-0005-0000-0000-0000AD020000}"/>
    <cellStyle name="60% - ส่วนที่ถูกเน้น2 3 21" xfId="1237" xr:uid="{00000000-0005-0000-0000-0000AE020000}"/>
    <cellStyle name="60% - ส่วนที่ถูกเน้น2 3 22" xfId="1238" xr:uid="{00000000-0005-0000-0000-0000AF020000}"/>
    <cellStyle name="60% - ส่วนที่ถูกเน้น2 3 23" xfId="1239" xr:uid="{00000000-0005-0000-0000-0000B0020000}"/>
    <cellStyle name="60% - ส่วนที่ถูกเน้น2 3 24" xfId="1240" xr:uid="{00000000-0005-0000-0000-0000B1020000}"/>
    <cellStyle name="60% - ส่วนที่ถูกเน้น2 3 25" xfId="1241" xr:uid="{00000000-0005-0000-0000-0000B2020000}"/>
    <cellStyle name="60% - ส่วนที่ถูกเน้น2 3 26" xfId="1242" xr:uid="{00000000-0005-0000-0000-0000B3020000}"/>
    <cellStyle name="60% - ส่วนที่ถูกเน้น2 3 27" xfId="1243" xr:uid="{00000000-0005-0000-0000-0000B4020000}"/>
    <cellStyle name="60% - ส่วนที่ถูกเน้น2 3 28" xfId="1244" xr:uid="{00000000-0005-0000-0000-0000B5020000}"/>
    <cellStyle name="60% - ส่วนที่ถูกเน้น2 3 29" xfId="1245" xr:uid="{00000000-0005-0000-0000-0000B6020000}"/>
    <cellStyle name="60% - ส่วนที่ถูกเน้น2 3 3" xfId="1246" xr:uid="{00000000-0005-0000-0000-0000B7020000}"/>
    <cellStyle name="60% - ส่วนที่ถูกเน้น2 3 30" xfId="1247" xr:uid="{00000000-0005-0000-0000-0000B8020000}"/>
    <cellStyle name="60% - ส่วนที่ถูกเน้น2 3 31" xfId="1248" xr:uid="{00000000-0005-0000-0000-0000B9020000}"/>
    <cellStyle name="60% - ส่วนที่ถูกเน้น2 3 32" xfId="1249" xr:uid="{00000000-0005-0000-0000-0000BA020000}"/>
    <cellStyle name="60% - ส่วนที่ถูกเน้น2 3 33" xfId="1250" xr:uid="{00000000-0005-0000-0000-0000BB020000}"/>
    <cellStyle name="60% - ส่วนที่ถูกเน้น2 3 34" xfId="1251" xr:uid="{00000000-0005-0000-0000-0000BC020000}"/>
    <cellStyle name="60% - ส่วนที่ถูกเน้น2 3 35" xfId="1252" xr:uid="{00000000-0005-0000-0000-0000BD020000}"/>
    <cellStyle name="60% - ส่วนที่ถูกเน้น2 3 36" xfId="1253" xr:uid="{00000000-0005-0000-0000-0000BE020000}"/>
    <cellStyle name="60% - ส่วนที่ถูกเน้น2 3 37" xfId="1254" xr:uid="{00000000-0005-0000-0000-0000BF020000}"/>
    <cellStyle name="60% - ส่วนที่ถูกเน้น2 3 38" xfId="1255" xr:uid="{00000000-0005-0000-0000-0000C0020000}"/>
    <cellStyle name="60% - ส่วนที่ถูกเน้น2 3 4" xfId="1256" xr:uid="{00000000-0005-0000-0000-0000C1020000}"/>
    <cellStyle name="60% - ส่วนที่ถูกเน้น2 3 5" xfId="1257" xr:uid="{00000000-0005-0000-0000-0000C2020000}"/>
    <cellStyle name="60% - ส่วนที่ถูกเน้น2 3 6" xfId="1258" xr:uid="{00000000-0005-0000-0000-0000C3020000}"/>
    <cellStyle name="60% - ส่วนที่ถูกเน้น2 3 7" xfId="1259" xr:uid="{00000000-0005-0000-0000-0000C4020000}"/>
    <cellStyle name="60% - ส่วนที่ถูกเน้น2 3 8" xfId="1260" xr:uid="{00000000-0005-0000-0000-0000C5020000}"/>
    <cellStyle name="60% - ส่วนที่ถูกเน้น2 3 9" xfId="1261" xr:uid="{00000000-0005-0000-0000-0000C6020000}"/>
    <cellStyle name="60% - ส่วนที่ถูกเน้น2 4" xfId="1262" xr:uid="{00000000-0005-0000-0000-0000C7020000}"/>
    <cellStyle name="60% - ส่วนที่ถูกเน้น2 5" xfId="1263" xr:uid="{00000000-0005-0000-0000-0000C8020000}"/>
    <cellStyle name="60% - ส่วนที่ถูกเน้น2 6" xfId="1264" xr:uid="{00000000-0005-0000-0000-0000C9020000}"/>
    <cellStyle name="60% - ส่วนที่ถูกเน้น2 7" xfId="1265" xr:uid="{00000000-0005-0000-0000-0000CA020000}"/>
    <cellStyle name="60% - ส่วนที่ถูกเน้น2 8" xfId="1266" xr:uid="{00000000-0005-0000-0000-0000CB020000}"/>
    <cellStyle name="60% - ส่วนที่ถูกเน้น2 9" xfId="1267" xr:uid="{00000000-0005-0000-0000-0000CC020000}"/>
    <cellStyle name="60% - ส่วนที่ถูกเน้น3 10" xfId="1268" xr:uid="{00000000-0005-0000-0000-0000CD020000}"/>
    <cellStyle name="60% - ส่วนที่ถูกเน้น3 2" xfId="448" xr:uid="{00000000-0005-0000-0000-0000CE020000}"/>
    <cellStyle name="60% - ส่วนที่ถูกเน้น3 3" xfId="1269" xr:uid="{00000000-0005-0000-0000-0000CF020000}"/>
    <cellStyle name="60% - ส่วนที่ถูกเน้น3 3 10" xfId="1270" xr:uid="{00000000-0005-0000-0000-0000D0020000}"/>
    <cellStyle name="60% - ส่วนที่ถูกเน้น3 3 11" xfId="1271" xr:uid="{00000000-0005-0000-0000-0000D1020000}"/>
    <cellStyle name="60% - ส่วนที่ถูกเน้น3 3 12" xfId="1272" xr:uid="{00000000-0005-0000-0000-0000D2020000}"/>
    <cellStyle name="60% - ส่วนที่ถูกเน้น3 3 13" xfId="1273" xr:uid="{00000000-0005-0000-0000-0000D3020000}"/>
    <cellStyle name="60% - ส่วนที่ถูกเน้น3 3 14" xfId="1274" xr:uid="{00000000-0005-0000-0000-0000D4020000}"/>
    <cellStyle name="60% - ส่วนที่ถูกเน้น3 3 15" xfId="1275" xr:uid="{00000000-0005-0000-0000-0000D5020000}"/>
    <cellStyle name="60% - ส่วนที่ถูกเน้น3 3 16" xfId="1276" xr:uid="{00000000-0005-0000-0000-0000D6020000}"/>
    <cellStyle name="60% - ส่วนที่ถูกเน้น3 3 17" xfId="1277" xr:uid="{00000000-0005-0000-0000-0000D7020000}"/>
    <cellStyle name="60% - ส่วนที่ถูกเน้น3 3 18" xfId="1278" xr:uid="{00000000-0005-0000-0000-0000D8020000}"/>
    <cellStyle name="60% - ส่วนที่ถูกเน้น3 3 19" xfId="1279" xr:uid="{00000000-0005-0000-0000-0000D9020000}"/>
    <cellStyle name="60% - ส่วนที่ถูกเน้น3 3 2" xfId="1280" xr:uid="{00000000-0005-0000-0000-0000DA020000}"/>
    <cellStyle name="60% - ส่วนที่ถูกเน้น3 3 20" xfId="1281" xr:uid="{00000000-0005-0000-0000-0000DB020000}"/>
    <cellStyle name="60% - ส่วนที่ถูกเน้น3 3 21" xfId="1282" xr:uid="{00000000-0005-0000-0000-0000DC020000}"/>
    <cellStyle name="60% - ส่วนที่ถูกเน้น3 3 22" xfId="1283" xr:uid="{00000000-0005-0000-0000-0000DD020000}"/>
    <cellStyle name="60% - ส่วนที่ถูกเน้น3 3 23" xfId="1284" xr:uid="{00000000-0005-0000-0000-0000DE020000}"/>
    <cellStyle name="60% - ส่วนที่ถูกเน้น3 3 24" xfId="1285" xr:uid="{00000000-0005-0000-0000-0000DF020000}"/>
    <cellStyle name="60% - ส่วนที่ถูกเน้น3 3 25" xfId="1286" xr:uid="{00000000-0005-0000-0000-0000E0020000}"/>
    <cellStyle name="60% - ส่วนที่ถูกเน้น3 3 26" xfId="1287" xr:uid="{00000000-0005-0000-0000-0000E1020000}"/>
    <cellStyle name="60% - ส่วนที่ถูกเน้น3 3 27" xfId="1288" xr:uid="{00000000-0005-0000-0000-0000E2020000}"/>
    <cellStyle name="60% - ส่วนที่ถูกเน้น3 3 28" xfId="1289" xr:uid="{00000000-0005-0000-0000-0000E3020000}"/>
    <cellStyle name="60% - ส่วนที่ถูกเน้น3 3 29" xfId="1290" xr:uid="{00000000-0005-0000-0000-0000E4020000}"/>
    <cellStyle name="60% - ส่วนที่ถูกเน้น3 3 3" xfId="1291" xr:uid="{00000000-0005-0000-0000-0000E5020000}"/>
    <cellStyle name="60% - ส่วนที่ถูกเน้น3 3 30" xfId="1292" xr:uid="{00000000-0005-0000-0000-0000E6020000}"/>
    <cellStyle name="60% - ส่วนที่ถูกเน้น3 3 31" xfId="1293" xr:uid="{00000000-0005-0000-0000-0000E7020000}"/>
    <cellStyle name="60% - ส่วนที่ถูกเน้น3 3 32" xfId="1294" xr:uid="{00000000-0005-0000-0000-0000E8020000}"/>
    <cellStyle name="60% - ส่วนที่ถูกเน้น3 3 33" xfId="1295" xr:uid="{00000000-0005-0000-0000-0000E9020000}"/>
    <cellStyle name="60% - ส่วนที่ถูกเน้น3 3 34" xfId="1296" xr:uid="{00000000-0005-0000-0000-0000EA020000}"/>
    <cellStyle name="60% - ส่วนที่ถูกเน้น3 3 35" xfId="1297" xr:uid="{00000000-0005-0000-0000-0000EB020000}"/>
    <cellStyle name="60% - ส่วนที่ถูกเน้น3 3 36" xfId="1298" xr:uid="{00000000-0005-0000-0000-0000EC020000}"/>
    <cellStyle name="60% - ส่วนที่ถูกเน้น3 3 37" xfId="1299" xr:uid="{00000000-0005-0000-0000-0000ED020000}"/>
    <cellStyle name="60% - ส่วนที่ถูกเน้น3 3 38" xfId="1300" xr:uid="{00000000-0005-0000-0000-0000EE020000}"/>
    <cellStyle name="60% - ส่วนที่ถูกเน้น3 3 4" xfId="1301" xr:uid="{00000000-0005-0000-0000-0000EF020000}"/>
    <cellStyle name="60% - ส่วนที่ถูกเน้น3 3 5" xfId="1302" xr:uid="{00000000-0005-0000-0000-0000F0020000}"/>
    <cellStyle name="60% - ส่วนที่ถูกเน้น3 3 6" xfId="1303" xr:uid="{00000000-0005-0000-0000-0000F1020000}"/>
    <cellStyle name="60% - ส่วนที่ถูกเน้น3 3 7" xfId="1304" xr:uid="{00000000-0005-0000-0000-0000F2020000}"/>
    <cellStyle name="60% - ส่วนที่ถูกเน้น3 3 8" xfId="1305" xr:uid="{00000000-0005-0000-0000-0000F3020000}"/>
    <cellStyle name="60% - ส่วนที่ถูกเน้น3 3 9" xfId="1306" xr:uid="{00000000-0005-0000-0000-0000F4020000}"/>
    <cellStyle name="60% - ส่วนที่ถูกเน้น3 4" xfId="1307" xr:uid="{00000000-0005-0000-0000-0000F5020000}"/>
    <cellStyle name="60% - ส่วนที่ถูกเน้น3 5" xfId="1308" xr:uid="{00000000-0005-0000-0000-0000F6020000}"/>
    <cellStyle name="60% - ส่วนที่ถูกเน้น3 6" xfId="1309" xr:uid="{00000000-0005-0000-0000-0000F7020000}"/>
    <cellStyle name="60% - ส่วนที่ถูกเน้น3 7" xfId="1310" xr:uid="{00000000-0005-0000-0000-0000F8020000}"/>
    <cellStyle name="60% - ส่วนที่ถูกเน้น3 8" xfId="1311" xr:uid="{00000000-0005-0000-0000-0000F9020000}"/>
    <cellStyle name="60% - ส่วนที่ถูกเน้น3 9" xfId="1312" xr:uid="{00000000-0005-0000-0000-0000FA020000}"/>
    <cellStyle name="60% - ส่วนที่ถูกเน้น4 10" xfId="1313" xr:uid="{00000000-0005-0000-0000-0000FB020000}"/>
    <cellStyle name="60% - ส่วนที่ถูกเน้น4 2" xfId="449" xr:uid="{00000000-0005-0000-0000-0000FC020000}"/>
    <cellStyle name="60% - ส่วนที่ถูกเน้น4 3" xfId="1314" xr:uid="{00000000-0005-0000-0000-0000FD020000}"/>
    <cellStyle name="60% - ส่วนที่ถูกเน้น4 3 10" xfId="1315" xr:uid="{00000000-0005-0000-0000-0000FE020000}"/>
    <cellStyle name="60% - ส่วนที่ถูกเน้น4 3 11" xfId="1316" xr:uid="{00000000-0005-0000-0000-0000FF020000}"/>
    <cellStyle name="60% - ส่วนที่ถูกเน้น4 3 12" xfId="1317" xr:uid="{00000000-0005-0000-0000-000000030000}"/>
    <cellStyle name="60% - ส่วนที่ถูกเน้น4 3 13" xfId="1318" xr:uid="{00000000-0005-0000-0000-000001030000}"/>
    <cellStyle name="60% - ส่วนที่ถูกเน้น4 3 14" xfId="1319" xr:uid="{00000000-0005-0000-0000-000002030000}"/>
    <cellStyle name="60% - ส่วนที่ถูกเน้น4 3 15" xfId="1320" xr:uid="{00000000-0005-0000-0000-000003030000}"/>
    <cellStyle name="60% - ส่วนที่ถูกเน้น4 3 16" xfId="1321" xr:uid="{00000000-0005-0000-0000-000004030000}"/>
    <cellStyle name="60% - ส่วนที่ถูกเน้น4 3 17" xfId="1322" xr:uid="{00000000-0005-0000-0000-000005030000}"/>
    <cellStyle name="60% - ส่วนที่ถูกเน้น4 3 18" xfId="1323" xr:uid="{00000000-0005-0000-0000-000006030000}"/>
    <cellStyle name="60% - ส่วนที่ถูกเน้น4 3 19" xfId="1324" xr:uid="{00000000-0005-0000-0000-000007030000}"/>
    <cellStyle name="60% - ส่วนที่ถูกเน้น4 3 2" xfId="1325" xr:uid="{00000000-0005-0000-0000-000008030000}"/>
    <cellStyle name="60% - ส่วนที่ถูกเน้น4 3 20" xfId="1326" xr:uid="{00000000-0005-0000-0000-000009030000}"/>
    <cellStyle name="60% - ส่วนที่ถูกเน้น4 3 21" xfId="1327" xr:uid="{00000000-0005-0000-0000-00000A030000}"/>
    <cellStyle name="60% - ส่วนที่ถูกเน้น4 3 22" xfId="1328" xr:uid="{00000000-0005-0000-0000-00000B030000}"/>
    <cellStyle name="60% - ส่วนที่ถูกเน้น4 3 23" xfId="1329" xr:uid="{00000000-0005-0000-0000-00000C030000}"/>
    <cellStyle name="60% - ส่วนที่ถูกเน้น4 3 24" xfId="1330" xr:uid="{00000000-0005-0000-0000-00000D030000}"/>
    <cellStyle name="60% - ส่วนที่ถูกเน้น4 3 25" xfId="1331" xr:uid="{00000000-0005-0000-0000-00000E030000}"/>
    <cellStyle name="60% - ส่วนที่ถูกเน้น4 3 26" xfId="1332" xr:uid="{00000000-0005-0000-0000-00000F030000}"/>
    <cellStyle name="60% - ส่วนที่ถูกเน้น4 3 27" xfId="1333" xr:uid="{00000000-0005-0000-0000-000010030000}"/>
    <cellStyle name="60% - ส่วนที่ถูกเน้น4 3 28" xfId="1334" xr:uid="{00000000-0005-0000-0000-000011030000}"/>
    <cellStyle name="60% - ส่วนที่ถูกเน้น4 3 29" xfId="1335" xr:uid="{00000000-0005-0000-0000-000012030000}"/>
    <cellStyle name="60% - ส่วนที่ถูกเน้น4 3 3" xfId="1336" xr:uid="{00000000-0005-0000-0000-000013030000}"/>
    <cellStyle name="60% - ส่วนที่ถูกเน้น4 3 30" xfId="1337" xr:uid="{00000000-0005-0000-0000-000014030000}"/>
    <cellStyle name="60% - ส่วนที่ถูกเน้น4 3 31" xfId="1338" xr:uid="{00000000-0005-0000-0000-000015030000}"/>
    <cellStyle name="60% - ส่วนที่ถูกเน้น4 3 32" xfId="1339" xr:uid="{00000000-0005-0000-0000-000016030000}"/>
    <cellStyle name="60% - ส่วนที่ถูกเน้น4 3 33" xfId="1340" xr:uid="{00000000-0005-0000-0000-000017030000}"/>
    <cellStyle name="60% - ส่วนที่ถูกเน้น4 3 34" xfId="1341" xr:uid="{00000000-0005-0000-0000-000018030000}"/>
    <cellStyle name="60% - ส่วนที่ถูกเน้น4 3 35" xfId="1342" xr:uid="{00000000-0005-0000-0000-000019030000}"/>
    <cellStyle name="60% - ส่วนที่ถูกเน้น4 3 36" xfId="1343" xr:uid="{00000000-0005-0000-0000-00001A030000}"/>
    <cellStyle name="60% - ส่วนที่ถูกเน้น4 3 37" xfId="1344" xr:uid="{00000000-0005-0000-0000-00001B030000}"/>
    <cellStyle name="60% - ส่วนที่ถูกเน้น4 3 38" xfId="1345" xr:uid="{00000000-0005-0000-0000-00001C030000}"/>
    <cellStyle name="60% - ส่วนที่ถูกเน้น4 3 4" xfId="1346" xr:uid="{00000000-0005-0000-0000-00001D030000}"/>
    <cellStyle name="60% - ส่วนที่ถูกเน้น4 3 5" xfId="1347" xr:uid="{00000000-0005-0000-0000-00001E030000}"/>
    <cellStyle name="60% - ส่วนที่ถูกเน้น4 3 6" xfId="1348" xr:uid="{00000000-0005-0000-0000-00001F030000}"/>
    <cellStyle name="60% - ส่วนที่ถูกเน้น4 3 7" xfId="1349" xr:uid="{00000000-0005-0000-0000-000020030000}"/>
    <cellStyle name="60% - ส่วนที่ถูกเน้น4 3 8" xfId="1350" xr:uid="{00000000-0005-0000-0000-000021030000}"/>
    <cellStyle name="60% - ส่วนที่ถูกเน้น4 3 9" xfId="1351" xr:uid="{00000000-0005-0000-0000-000022030000}"/>
    <cellStyle name="60% - ส่วนที่ถูกเน้น4 4" xfId="1352" xr:uid="{00000000-0005-0000-0000-000023030000}"/>
    <cellStyle name="60% - ส่วนที่ถูกเน้น4 5" xfId="1353" xr:uid="{00000000-0005-0000-0000-000024030000}"/>
    <cellStyle name="60% - ส่วนที่ถูกเน้น4 6" xfId="1354" xr:uid="{00000000-0005-0000-0000-000025030000}"/>
    <cellStyle name="60% - ส่วนที่ถูกเน้น4 7" xfId="1355" xr:uid="{00000000-0005-0000-0000-000026030000}"/>
    <cellStyle name="60% - ส่วนที่ถูกเน้น4 8" xfId="1356" xr:uid="{00000000-0005-0000-0000-000027030000}"/>
    <cellStyle name="60% - ส่วนที่ถูกเน้น4 9" xfId="1357" xr:uid="{00000000-0005-0000-0000-000028030000}"/>
    <cellStyle name="60% - ส่วนที่ถูกเน้น5 10" xfId="1358" xr:uid="{00000000-0005-0000-0000-000029030000}"/>
    <cellStyle name="60% - ส่วนที่ถูกเน้น5 2" xfId="450" xr:uid="{00000000-0005-0000-0000-00002A030000}"/>
    <cellStyle name="60% - ส่วนที่ถูกเน้น5 3" xfId="1359" xr:uid="{00000000-0005-0000-0000-00002B030000}"/>
    <cellStyle name="60% - ส่วนที่ถูกเน้น5 3 10" xfId="1360" xr:uid="{00000000-0005-0000-0000-00002C030000}"/>
    <cellStyle name="60% - ส่วนที่ถูกเน้น5 3 11" xfId="1361" xr:uid="{00000000-0005-0000-0000-00002D030000}"/>
    <cellStyle name="60% - ส่วนที่ถูกเน้น5 3 12" xfId="1362" xr:uid="{00000000-0005-0000-0000-00002E030000}"/>
    <cellStyle name="60% - ส่วนที่ถูกเน้น5 3 13" xfId="1363" xr:uid="{00000000-0005-0000-0000-00002F030000}"/>
    <cellStyle name="60% - ส่วนที่ถูกเน้น5 3 14" xfId="1364" xr:uid="{00000000-0005-0000-0000-000030030000}"/>
    <cellStyle name="60% - ส่วนที่ถูกเน้น5 3 15" xfId="1365" xr:uid="{00000000-0005-0000-0000-000031030000}"/>
    <cellStyle name="60% - ส่วนที่ถูกเน้น5 3 16" xfId="1366" xr:uid="{00000000-0005-0000-0000-000032030000}"/>
    <cellStyle name="60% - ส่วนที่ถูกเน้น5 3 17" xfId="1367" xr:uid="{00000000-0005-0000-0000-000033030000}"/>
    <cellStyle name="60% - ส่วนที่ถูกเน้น5 3 18" xfId="1368" xr:uid="{00000000-0005-0000-0000-000034030000}"/>
    <cellStyle name="60% - ส่วนที่ถูกเน้น5 3 19" xfId="1369" xr:uid="{00000000-0005-0000-0000-000035030000}"/>
    <cellStyle name="60% - ส่วนที่ถูกเน้น5 3 2" xfId="1370" xr:uid="{00000000-0005-0000-0000-000036030000}"/>
    <cellStyle name="60% - ส่วนที่ถูกเน้น5 3 20" xfId="1371" xr:uid="{00000000-0005-0000-0000-000037030000}"/>
    <cellStyle name="60% - ส่วนที่ถูกเน้น5 3 21" xfId="1372" xr:uid="{00000000-0005-0000-0000-000038030000}"/>
    <cellStyle name="60% - ส่วนที่ถูกเน้น5 3 22" xfId="1373" xr:uid="{00000000-0005-0000-0000-000039030000}"/>
    <cellStyle name="60% - ส่วนที่ถูกเน้น5 3 23" xfId="1374" xr:uid="{00000000-0005-0000-0000-00003A030000}"/>
    <cellStyle name="60% - ส่วนที่ถูกเน้น5 3 24" xfId="1375" xr:uid="{00000000-0005-0000-0000-00003B030000}"/>
    <cellStyle name="60% - ส่วนที่ถูกเน้น5 3 25" xfId="1376" xr:uid="{00000000-0005-0000-0000-00003C030000}"/>
    <cellStyle name="60% - ส่วนที่ถูกเน้น5 3 26" xfId="1377" xr:uid="{00000000-0005-0000-0000-00003D030000}"/>
    <cellStyle name="60% - ส่วนที่ถูกเน้น5 3 27" xfId="1378" xr:uid="{00000000-0005-0000-0000-00003E030000}"/>
    <cellStyle name="60% - ส่วนที่ถูกเน้น5 3 28" xfId="1379" xr:uid="{00000000-0005-0000-0000-00003F030000}"/>
    <cellStyle name="60% - ส่วนที่ถูกเน้น5 3 29" xfId="1380" xr:uid="{00000000-0005-0000-0000-000040030000}"/>
    <cellStyle name="60% - ส่วนที่ถูกเน้น5 3 3" xfId="1381" xr:uid="{00000000-0005-0000-0000-000041030000}"/>
    <cellStyle name="60% - ส่วนที่ถูกเน้น5 3 30" xfId="1382" xr:uid="{00000000-0005-0000-0000-000042030000}"/>
    <cellStyle name="60% - ส่วนที่ถูกเน้น5 3 31" xfId="1383" xr:uid="{00000000-0005-0000-0000-000043030000}"/>
    <cellStyle name="60% - ส่วนที่ถูกเน้น5 3 32" xfId="1384" xr:uid="{00000000-0005-0000-0000-000044030000}"/>
    <cellStyle name="60% - ส่วนที่ถูกเน้น5 3 33" xfId="1385" xr:uid="{00000000-0005-0000-0000-000045030000}"/>
    <cellStyle name="60% - ส่วนที่ถูกเน้น5 3 34" xfId="1386" xr:uid="{00000000-0005-0000-0000-000046030000}"/>
    <cellStyle name="60% - ส่วนที่ถูกเน้น5 3 35" xfId="1387" xr:uid="{00000000-0005-0000-0000-000047030000}"/>
    <cellStyle name="60% - ส่วนที่ถูกเน้น5 3 36" xfId="1388" xr:uid="{00000000-0005-0000-0000-000048030000}"/>
    <cellStyle name="60% - ส่วนที่ถูกเน้น5 3 37" xfId="1389" xr:uid="{00000000-0005-0000-0000-000049030000}"/>
    <cellStyle name="60% - ส่วนที่ถูกเน้น5 3 38" xfId="1390" xr:uid="{00000000-0005-0000-0000-00004A030000}"/>
    <cellStyle name="60% - ส่วนที่ถูกเน้น5 3 4" xfId="1391" xr:uid="{00000000-0005-0000-0000-00004B030000}"/>
    <cellStyle name="60% - ส่วนที่ถูกเน้น5 3 5" xfId="1392" xr:uid="{00000000-0005-0000-0000-00004C030000}"/>
    <cellStyle name="60% - ส่วนที่ถูกเน้น5 3 6" xfId="1393" xr:uid="{00000000-0005-0000-0000-00004D030000}"/>
    <cellStyle name="60% - ส่วนที่ถูกเน้น5 3 7" xfId="1394" xr:uid="{00000000-0005-0000-0000-00004E030000}"/>
    <cellStyle name="60% - ส่วนที่ถูกเน้น5 3 8" xfId="1395" xr:uid="{00000000-0005-0000-0000-00004F030000}"/>
    <cellStyle name="60% - ส่วนที่ถูกเน้น5 3 9" xfId="1396" xr:uid="{00000000-0005-0000-0000-000050030000}"/>
    <cellStyle name="60% - ส่วนที่ถูกเน้น5 4" xfId="1397" xr:uid="{00000000-0005-0000-0000-000051030000}"/>
    <cellStyle name="60% - ส่วนที่ถูกเน้น5 5" xfId="1398" xr:uid="{00000000-0005-0000-0000-000052030000}"/>
    <cellStyle name="60% - ส่วนที่ถูกเน้น5 6" xfId="1399" xr:uid="{00000000-0005-0000-0000-000053030000}"/>
    <cellStyle name="60% - ส่วนที่ถูกเน้น5 7" xfId="1400" xr:uid="{00000000-0005-0000-0000-000054030000}"/>
    <cellStyle name="60% - ส่วนที่ถูกเน้น5 8" xfId="1401" xr:uid="{00000000-0005-0000-0000-000055030000}"/>
    <cellStyle name="60% - ส่วนที่ถูกเน้น5 9" xfId="1402" xr:uid="{00000000-0005-0000-0000-000056030000}"/>
    <cellStyle name="60% - ส่วนที่ถูกเน้น6 10" xfId="1403" xr:uid="{00000000-0005-0000-0000-000057030000}"/>
    <cellStyle name="60% - ส่วนที่ถูกเน้น6 2" xfId="451" xr:uid="{00000000-0005-0000-0000-000058030000}"/>
    <cellStyle name="60% - ส่วนที่ถูกเน้น6 3" xfId="1404" xr:uid="{00000000-0005-0000-0000-000059030000}"/>
    <cellStyle name="60% - ส่วนที่ถูกเน้น6 3 10" xfId="1405" xr:uid="{00000000-0005-0000-0000-00005A030000}"/>
    <cellStyle name="60% - ส่วนที่ถูกเน้น6 3 11" xfId="1406" xr:uid="{00000000-0005-0000-0000-00005B030000}"/>
    <cellStyle name="60% - ส่วนที่ถูกเน้น6 3 12" xfId="1407" xr:uid="{00000000-0005-0000-0000-00005C030000}"/>
    <cellStyle name="60% - ส่วนที่ถูกเน้น6 3 13" xfId="1408" xr:uid="{00000000-0005-0000-0000-00005D030000}"/>
    <cellStyle name="60% - ส่วนที่ถูกเน้น6 3 14" xfId="1409" xr:uid="{00000000-0005-0000-0000-00005E030000}"/>
    <cellStyle name="60% - ส่วนที่ถูกเน้น6 3 15" xfId="1410" xr:uid="{00000000-0005-0000-0000-00005F030000}"/>
    <cellStyle name="60% - ส่วนที่ถูกเน้น6 3 16" xfId="1411" xr:uid="{00000000-0005-0000-0000-000060030000}"/>
    <cellStyle name="60% - ส่วนที่ถูกเน้น6 3 17" xfId="1412" xr:uid="{00000000-0005-0000-0000-000061030000}"/>
    <cellStyle name="60% - ส่วนที่ถูกเน้น6 3 18" xfId="1413" xr:uid="{00000000-0005-0000-0000-000062030000}"/>
    <cellStyle name="60% - ส่วนที่ถูกเน้น6 3 19" xfId="1414" xr:uid="{00000000-0005-0000-0000-000063030000}"/>
    <cellStyle name="60% - ส่วนที่ถูกเน้น6 3 2" xfId="1415" xr:uid="{00000000-0005-0000-0000-000064030000}"/>
    <cellStyle name="60% - ส่วนที่ถูกเน้น6 3 20" xfId="1416" xr:uid="{00000000-0005-0000-0000-000065030000}"/>
    <cellStyle name="60% - ส่วนที่ถูกเน้น6 3 21" xfId="1417" xr:uid="{00000000-0005-0000-0000-000066030000}"/>
    <cellStyle name="60% - ส่วนที่ถูกเน้น6 3 22" xfId="1418" xr:uid="{00000000-0005-0000-0000-000067030000}"/>
    <cellStyle name="60% - ส่วนที่ถูกเน้น6 3 23" xfId="1419" xr:uid="{00000000-0005-0000-0000-000068030000}"/>
    <cellStyle name="60% - ส่วนที่ถูกเน้น6 3 24" xfId="1420" xr:uid="{00000000-0005-0000-0000-000069030000}"/>
    <cellStyle name="60% - ส่วนที่ถูกเน้น6 3 25" xfId="1421" xr:uid="{00000000-0005-0000-0000-00006A030000}"/>
    <cellStyle name="60% - ส่วนที่ถูกเน้น6 3 26" xfId="1422" xr:uid="{00000000-0005-0000-0000-00006B030000}"/>
    <cellStyle name="60% - ส่วนที่ถูกเน้น6 3 27" xfId="1423" xr:uid="{00000000-0005-0000-0000-00006C030000}"/>
    <cellStyle name="60% - ส่วนที่ถูกเน้น6 3 28" xfId="1424" xr:uid="{00000000-0005-0000-0000-00006D030000}"/>
    <cellStyle name="60% - ส่วนที่ถูกเน้น6 3 29" xfId="1425" xr:uid="{00000000-0005-0000-0000-00006E030000}"/>
    <cellStyle name="60% - ส่วนที่ถูกเน้น6 3 3" xfId="1426" xr:uid="{00000000-0005-0000-0000-00006F030000}"/>
    <cellStyle name="60% - ส่วนที่ถูกเน้น6 3 30" xfId="1427" xr:uid="{00000000-0005-0000-0000-000070030000}"/>
    <cellStyle name="60% - ส่วนที่ถูกเน้น6 3 31" xfId="1428" xr:uid="{00000000-0005-0000-0000-000071030000}"/>
    <cellStyle name="60% - ส่วนที่ถูกเน้น6 3 32" xfId="1429" xr:uid="{00000000-0005-0000-0000-000072030000}"/>
    <cellStyle name="60% - ส่วนที่ถูกเน้น6 3 33" xfId="1430" xr:uid="{00000000-0005-0000-0000-000073030000}"/>
    <cellStyle name="60% - ส่วนที่ถูกเน้น6 3 34" xfId="1431" xr:uid="{00000000-0005-0000-0000-000074030000}"/>
    <cellStyle name="60% - ส่วนที่ถูกเน้น6 3 35" xfId="1432" xr:uid="{00000000-0005-0000-0000-000075030000}"/>
    <cellStyle name="60% - ส่วนที่ถูกเน้น6 3 36" xfId="1433" xr:uid="{00000000-0005-0000-0000-000076030000}"/>
    <cellStyle name="60% - ส่วนที่ถูกเน้น6 3 37" xfId="1434" xr:uid="{00000000-0005-0000-0000-000077030000}"/>
    <cellStyle name="60% - ส่วนที่ถูกเน้น6 3 38" xfId="1435" xr:uid="{00000000-0005-0000-0000-000078030000}"/>
    <cellStyle name="60% - ส่วนที่ถูกเน้น6 3 4" xfId="1436" xr:uid="{00000000-0005-0000-0000-000079030000}"/>
    <cellStyle name="60% - ส่วนที่ถูกเน้น6 3 5" xfId="1437" xr:uid="{00000000-0005-0000-0000-00007A030000}"/>
    <cellStyle name="60% - ส่วนที่ถูกเน้น6 3 6" xfId="1438" xr:uid="{00000000-0005-0000-0000-00007B030000}"/>
    <cellStyle name="60% - ส่วนที่ถูกเน้น6 3 7" xfId="1439" xr:uid="{00000000-0005-0000-0000-00007C030000}"/>
    <cellStyle name="60% - ส่วนที่ถูกเน้น6 3 8" xfId="1440" xr:uid="{00000000-0005-0000-0000-00007D030000}"/>
    <cellStyle name="60% - ส่วนที่ถูกเน้น6 3 9" xfId="1441" xr:uid="{00000000-0005-0000-0000-00007E030000}"/>
    <cellStyle name="60% - ส่วนที่ถูกเน้น6 4" xfId="1442" xr:uid="{00000000-0005-0000-0000-00007F030000}"/>
    <cellStyle name="60% - ส่วนที่ถูกเน้น6 5" xfId="1443" xr:uid="{00000000-0005-0000-0000-000080030000}"/>
    <cellStyle name="60% - ส่วนที่ถูกเน้น6 6" xfId="1444" xr:uid="{00000000-0005-0000-0000-000081030000}"/>
    <cellStyle name="60% - ส่วนที่ถูกเน้น6 7" xfId="1445" xr:uid="{00000000-0005-0000-0000-000082030000}"/>
    <cellStyle name="60% - ส่วนที่ถูกเน้น6 8" xfId="1446" xr:uid="{00000000-0005-0000-0000-000083030000}"/>
    <cellStyle name="60% - ส่วนที่ถูกเน้น6 9" xfId="1447" xr:uid="{00000000-0005-0000-0000-000084030000}"/>
    <cellStyle name="75" xfId="1448" xr:uid="{00000000-0005-0000-0000-000085030000}"/>
    <cellStyle name="a" xfId="103" xr:uid="{00000000-0005-0000-0000-000086030000}"/>
    <cellStyle name="abc" xfId="104" xr:uid="{00000000-0005-0000-0000-000087030000}"/>
    <cellStyle name="abc 2" xfId="452" xr:uid="{00000000-0005-0000-0000-000088030000}"/>
    <cellStyle name="abc 3" xfId="453" xr:uid="{00000000-0005-0000-0000-000089030000}"/>
    <cellStyle name="Accent1" xfId="105" xr:uid="{00000000-0005-0000-0000-00008A030000}"/>
    <cellStyle name="Accent1 2" xfId="454" xr:uid="{00000000-0005-0000-0000-00008B030000}"/>
    <cellStyle name="Accent2" xfId="106" xr:uid="{00000000-0005-0000-0000-00008C030000}"/>
    <cellStyle name="Accent2 2" xfId="455" xr:uid="{00000000-0005-0000-0000-00008D030000}"/>
    <cellStyle name="Accent3" xfId="107" xr:uid="{00000000-0005-0000-0000-00008E030000}"/>
    <cellStyle name="Accent3 2" xfId="456" xr:uid="{00000000-0005-0000-0000-00008F030000}"/>
    <cellStyle name="Accent4" xfId="108" xr:uid="{00000000-0005-0000-0000-000090030000}"/>
    <cellStyle name="Accent4 2" xfId="457" xr:uid="{00000000-0005-0000-0000-000091030000}"/>
    <cellStyle name="Accent5" xfId="109" xr:uid="{00000000-0005-0000-0000-000092030000}"/>
    <cellStyle name="Accent5 2" xfId="458" xr:uid="{00000000-0005-0000-0000-000093030000}"/>
    <cellStyle name="Accent6" xfId="110" xr:uid="{00000000-0005-0000-0000-000094030000}"/>
    <cellStyle name="Accent6 2" xfId="459" xr:uid="{00000000-0005-0000-0000-000095030000}"/>
    <cellStyle name="Bad" xfId="111" xr:uid="{00000000-0005-0000-0000-000096030000}"/>
    <cellStyle name="Bad 2" xfId="460" xr:uid="{00000000-0005-0000-0000-000097030000}"/>
    <cellStyle name="BOLDSH - Style1" xfId="1449" xr:uid="{00000000-0005-0000-0000-000098030000}"/>
    <cellStyle name="BOLDSH - Style1 2" xfId="1450" xr:uid="{00000000-0005-0000-0000-000099030000}"/>
    <cellStyle name="BOLDSH - Style1 3" xfId="1451" xr:uid="{00000000-0005-0000-0000-00009A030000}"/>
    <cellStyle name="BOLDSH - Style1 4" xfId="1452" xr:uid="{00000000-0005-0000-0000-00009B030000}"/>
    <cellStyle name="Calc Currency (0)" xfId="112" xr:uid="{00000000-0005-0000-0000-00009C030000}"/>
    <cellStyle name="Calc Currency (0) 2" xfId="1453" xr:uid="{00000000-0005-0000-0000-00009D030000}"/>
    <cellStyle name="Calc Currency (2)" xfId="113" xr:uid="{00000000-0005-0000-0000-00009E030000}"/>
    <cellStyle name="Calc Currency (2) 2" xfId="1454" xr:uid="{00000000-0005-0000-0000-00009F030000}"/>
    <cellStyle name="Calc Percent (0)" xfId="114" xr:uid="{00000000-0005-0000-0000-0000A0030000}"/>
    <cellStyle name="Calc Percent (0) 2" xfId="1455" xr:uid="{00000000-0005-0000-0000-0000A1030000}"/>
    <cellStyle name="Calc Percent (1)" xfId="115" xr:uid="{00000000-0005-0000-0000-0000A2030000}"/>
    <cellStyle name="Calc Percent (1) 2" xfId="1456" xr:uid="{00000000-0005-0000-0000-0000A3030000}"/>
    <cellStyle name="Calc Percent (2)" xfId="116" xr:uid="{00000000-0005-0000-0000-0000A4030000}"/>
    <cellStyle name="Calc Percent (2) 2" xfId="1457" xr:uid="{00000000-0005-0000-0000-0000A5030000}"/>
    <cellStyle name="Calc Units (0)" xfId="117" xr:uid="{00000000-0005-0000-0000-0000A6030000}"/>
    <cellStyle name="Calc Units (0) 2" xfId="118" xr:uid="{00000000-0005-0000-0000-0000A7030000}"/>
    <cellStyle name="Calc Units (0) 3" xfId="119" xr:uid="{00000000-0005-0000-0000-0000A8030000}"/>
    <cellStyle name="Calc Units (0) 4" xfId="120" xr:uid="{00000000-0005-0000-0000-0000A9030000}"/>
    <cellStyle name="Calc Units (0) 5" xfId="121" xr:uid="{00000000-0005-0000-0000-0000AA030000}"/>
    <cellStyle name="Calc Units (0) 6" xfId="122" xr:uid="{00000000-0005-0000-0000-0000AB030000}"/>
    <cellStyle name="Calc Units (0) 7" xfId="123" xr:uid="{00000000-0005-0000-0000-0000AC030000}"/>
    <cellStyle name="Calc Units (0)_ปร.4 (ผังบริเวร)" xfId="124" xr:uid="{00000000-0005-0000-0000-0000AD030000}"/>
    <cellStyle name="Calc Units (1)" xfId="125" xr:uid="{00000000-0005-0000-0000-0000AE030000}"/>
    <cellStyle name="Calc Units (1) 2" xfId="126" xr:uid="{00000000-0005-0000-0000-0000AF030000}"/>
    <cellStyle name="Calc Units (1) 3" xfId="127" xr:uid="{00000000-0005-0000-0000-0000B0030000}"/>
    <cellStyle name="Calc Units (1) 4" xfId="128" xr:uid="{00000000-0005-0000-0000-0000B1030000}"/>
    <cellStyle name="Calc Units (1) 5" xfId="129" xr:uid="{00000000-0005-0000-0000-0000B2030000}"/>
    <cellStyle name="Calc Units (1) 6" xfId="130" xr:uid="{00000000-0005-0000-0000-0000B3030000}"/>
    <cellStyle name="Calc Units (1) 7" xfId="131" xr:uid="{00000000-0005-0000-0000-0000B4030000}"/>
    <cellStyle name="Calc Units (1)_ปร.4 (ผังบริเวร)" xfId="132" xr:uid="{00000000-0005-0000-0000-0000B5030000}"/>
    <cellStyle name="Calc Units (2)" xfId="133" xr:uid="{00000000-0005-0000-0000-0000B6030000}"/>
    <cellStyle name="Calc Units (2) 2" xfId="1458" xr:uid="{00000000-0005-0000-0000-0000B7030000}"/>
    <cellStyle name="Calculation" xfId="134" xr:uid="{00000000-0005-0000-0000-0000B8030000}"/>
    <cellStyle name="Calculation 2" xfId="461" xr:uid="{00000000-0005-0000-0000-0000B9030000}"/>
    <cellStyle name="category" xfId="1459" xr:uid="{00000000-0005-0000-0000-0000BA030000}"/>
    <cellStyle name="Check Cell" xfId="135" xr:uid="{00000000-0005-0000-0000-0000BB030000}"/>
    <cellStyle name="Check Cell 2" xfId="462" xr:uid="{00000000-0005-0000-0000-0000BC030000}"/>
    <cellStyle name="Check Cell 3" xfId="463" xr:uid="{00000000-0005-0000-0000-0000BD030000}"/>
    <cellStyle name="Check Cell 4" xfId="464" xr:uid="{00000000-0005-0000-0000-0000BE030000}"/>
    <cellStyle name="Comma" xfId="30200" builtinId="3"/>
    <cellStyle name="Comma  - Style1" xfId="1460" xr:uid="{00000000-0005-0000-0000-0000BF030000}"/>
    <cellStyle name="Comma  - Style2" xfId="1461" xr:uid="{00000000-0005-0000-0000-0000C0030000}"/>
    <cellStyle name="Comma  - Style3" xfId="1462" xr:uid="{00000000-0005-0000-0000-0000C1030000}"/>
    <cellStyle name="Comma  - Style4" xfId="1463" xr:uid="{00000000-0005-0000-0000-0000C2030000}"/>
    <cellStyle name="Comma  - Style5" xfId="1464" xr:uid="{00000000-0005-0000-0000-0000C3030000}"/>
    <cellStyle name="Comma  - Style6" xfId="1465" xr:uid="{00000000-0005-0000-0000-0000C4030000}"/>
    <cellStyle name="Comma  - Style7" xfId="1466" xr:uid="{00000000-0005-0000-0000-0000C5030000}"/>
    <cellStyle name="Comma  - Style8" xfId="1467" xr:uid="{00000000-0005-0000-0000-0000C6030000}"/>
    <cellStyle name="Comma [0] 2" xfId="1468" xr:uid="{00000000-0005-0000-0000-0000C7030000}"/>
    <cellStyle name="Comma [00]" xfId="136" xr:uid="{00000000-0005-0000-0000-0000C8030000}"/>
    <cellStyle name="Comma [00] 2" xfId="137" xr:uid="{00000000-0005-0000-0000-0000C9030000}"/>
    <cellStyle name="Comma [00] 3" xfId="138" xr:uid="{00000000-0005-0000-0000-0000CA030000}"/>
    <cellStyle name="Comma [00] 4" xfId="139" xr:uid="{00000000-0005-0000-0000-0000CB030000}"/>
    <cellStyle name="Comma [00] 5" xfId="140" xr:uid="{00000000-0005-0000-0000-0000CC030000}"/>
    <cellStyle name="Comma [00] 6" xfId="141" xr:uid="{00000000-0005-0000-0000-0000CD030000}"/>
    <cellStyle name="Comma [00] 7" xfId="142" xr:uid="{00000000-0005-0000-0000-0000CE030000}"/>
    <cellStyle name="Comma [00]_ปร.4 (ผังบริเวร)" xfId="143" xr:uid="{00000000-0005-0000-0000-0000CF030000}"/>
    <cellStyle name="Comma 10" xfId="144" xr:uid="{00000000-0005-0000-0000-0000D0030000}"/>
    <cellStyle name="Comma 10 10" xfId="44" xr:uid="{00000000-0005-0000-0000-0000D1030000}"/>
    <cellStyle name="Comma 10 11" xfId="465" xr:uid="{00000000-0005-0000-0000-0000D2030000}"/>
    <cellStyle name="Comma 10 12" xfId="1469" xr:uid="{00000000-0005-0000-0000-0000D3030000}"/>
    <cellStyle name="Comma 10 2" xfId="145" xr:uid="{00000000-0005-0000-0000-0000D4030000}"/>
    <cellStyle name="Comma 10 2 2" xfId="146" xr:uid="{00000000-0005-0000-0000-0000D5030000}"/>
    <cellStyle name="Comma 10 2 2 2" xfId="1470" xr:uid="{00000000-0005-0000-0000-0000D6030000}"/>
    <cellStyle name="Comma 10 2 3" xfId="466" xr:uid="{00000000-0005-0000-0000-0000D7030000}"/>
    <cellStyle name="Comma 10 2 4" xfId="1471" xr:uid="{00000000-0005-0000-0000-0000D8030000}"/>
    <cellStyle name="Comma 10 2 5" xfId="1472" xr:uid="{00000000-0005-0000-0000-0000D9030000}"/>
    <cellStyle name="Comma 10 2 6" xfId="1473" xr:uid="{00000000-0005-0000-0000-0000DA030000}"/>
    <cellStyle name="Comma 10 2 7" xfId="1474" xr:uid="{00000000-0005-0000-0000-0000DB030000}"/>
    <cellStyle name="Comma 10 3" xfId="147" xr:uid="{00000000-0005-0000-0000-0000DC030000}"/>
    <cellStyle name="Comma 10 3 2" xfId="467" xr:uid="{00000000-0005-0000-0000-0000DD030000}"/>
    <cellStyle name="Comma 10 4" xfId="148" xr:uid="{00000000-0005-0000-0000-0000DE030000}"/>
    <cellStyle name="Comma 10 4 2" xfId="468" xr:uid="{00000000-0005-0000-0000-0000DF030000}"/>
    <cellStyle name="Comma 10 5" xfId="149" xr:uid="{00000000-0005-0000-0000-0000E0030000}"/>
    <cellStyle name="Comma 10 5 2" xfId="469" xr:uid="{00000000-0005-0000-0000-0000E1030000}"/>
    <cellStyle name="Comma 10 6" xfId="150" xr:uid="{00000000-0005-0000-0000-0000E2030000}"/>
    <cellStyle name="Comma 10 6 2" xfId="470" xr:uid="{00000000-0005-0000-0000-0000E3030000}"/>
    <cellStyle name="Comma 10 7" xfId="151" xr:uid="{00000000-0005-0000-0000-0000E4030000}"/>
    <cellStyle name="Comma 10 8" xfId="152" xr:uid="{00000000-0005-0000-0000-0000E5030000}"/>
    <cellStyle name="Comma 10 8 2" xfId="153" xr:uid="{00000000-0005-0000-0000-0000E6030000}"/>
    <cellStyle name="Comma 10 8 2 2" xfId="154" xr:uid="{00000000-0005-0000-0000-0000E7030000}"/>
    <cellStyle name="Comma 10 8 3" xfId="155" xr:uid="{00000000-0005-0000-0000-0000E8030000}"/>
    <cellStyle name="Comma 10 9" xfId="156" xr:uid="{00000000-0005-0000-0000-0000E9030000}"/>
    <cellStyle name="Comma 10_ปร.5 (จัดซื้อ)" xfId="157" xr:uid="{00000000-0005-0000-0000-0000EA030000}"/>
    <cellStyle name="Comma 11" xfId="158" xr:uid="{00000000-0005-0000-0000-0000EB030000}"/>
    <cellStyle name="Comma 11 2" xfId="159" xr:uid="{00000000-0005-0000-0000-0000EC030000}"/>
    <cellStyle name="Comma 11 2 2" xfId="471" xr:uid="{00000000-0005-0000-0000-0000ED030000}"/>
    <cellStyle name="Comma 11 2 3" xfId="1475" xr:uid="{00000000-0005-0000-0000-0000EE030000}"/>
    <cellStyle name="Comma 11 3" xfId="160" xr:uid="{00000000-0005-0000-0000-0000EF030000}"/>
    <cellStyle name="Comma 11 4" xfId="161" xr:uid="{00000000-0005-0000-0000-0000F0030000}"/>
    <cellStyle name="Comma 11 5" xfId="1476" xr:uid="{00000000-0005-0000-0000-0000F1030000}"/>
    <cellStyle name="Comma 11 6" xfId="1477" xr:uid="{00000000-0005-0000-0000-0000F2030000}"/>
    <cellStyle name="Comma 11 7" xfId="1478" xr:uid="{00000000-0005-0000-0000-0000F3030000}"/>
    <cellStyle name="Comma 11 8" xfId="1479" xr:uid="{00000000-0005-0000-0000-0000F4030000}"/>
    <cellStyle name="Comma 12" xfId="162" xr:uid="{00000000-0005-0000-0000-0000F5030000}"/>
    <cellStyle name="Comma 12 2" xfId="1480" xr:uid="{00000000-0005-0000-0000-0000F6030000}"/>
    <cellStyle name="Comma 12 2 2" xfId="1481" xr:uid="{00000000-0005-0000-0000-0000F7030000}"/>
    <cellStyle name="Comma 12 2 3" xfId="1482" xr:uid="{00000000-0005-0000-0000-0000F8030000}"/>
    <cellStyle name="Comma 12 2 4" xfId="1483" xr:uid="{00000000-0005-0000-0000-0000F9030000}"/>
    <cellStyle name="Comma 12 3" xfId="1484" xr:uid="{00000000-0005-0000-0000-0000FA030000}"/>
    <cellStyle name="Comma 12 4" xfId="1485" xr:uid="{00000000-0005-0000-0000-0000FB030000}"/>
    <cellStyle name="Comma 12 5" xfId="1486" xr:uid="{00000000-0005-0000-0000-0000FC030000}"/>
    <cellStyle name="Comma 12 6" xfId="1487" xr:uid="{00000000-0005-0000-0000-0000FD030000}"/>
    <cellStyle name="Comma 12 7" xfId="1488" xr:uid="{00000000-0005-0000-0000-0000FE030000}"/>
    <cellStyle name="Comma 13" xfId="163" xr:uid="{00000000-0005-0000-0000-0000FF030000}"/>
    <cellStyle name="Comma 13 2" xfId="1489" xr:uid="{00000000-0005-0000-0000-000000040000}"/>
    <cellStyle name="Comma 13 3" xfId="1490" xr:uid="{00000000-0005-0000-0000-000001040000}"/>
    <cellStyle name="Comma 14" xfId="164" xr:uid="{00000000-0005-0000-0000-000002040000}"/>
    <cellStyle name="Comma 14 2" xfId="1491" xr:uid="{00000000-0005-0000-0000-000003040000}"/>
    <cellStyle name="Comma 14 2 2" xfId="1492" xr:uid="{00000000-0005-0000-0000-000004040000}"/>
    <cellStyle name="Comma 14 2 3" xfId="1493" xr:uid="{00000000-0005-0000-0000-000005040000}"/>
    <cellStyle name="Comma 14 2 4" xfId="1494" xr:uid="{00000000-0005-0000-0000-000006040000}"/>
    <cellStyle name="Comma 14 2 5" xfId="1495" xr:uid="{00000000-0005-0000-0000-000007040000}"/>
    <cellStyle name="Comma 14 2 6" xfId="1496" xr:uid="{00000000-0005-0000-0000-000008040000}"/>
    <cellStyle name="Comma 14 2 7" xfId="1497" xr:uid="{00000000-0005-0000-0000-000009040000}"/>
    <cellStyle name="Comma 14 3" xfId="1498" xr:uid="{00000000-0005-0000-0000-00000A040000}"/>
    <cellStyle name="Comma 14 4" xfId="1499" xr:uid="{00000000-0005-0000-0000-00000B040000}"/>
    <cellStyle name="Comma 14 5" xfId="1500" xr:uid="{00000000-0005-0000-0000-00000C040000}"/>
    <cellStyle name="Comma 14 6" xfId="1501" xr:uid="{00000000-0005-0000-0000-00000D040000}"/>
    <cellStyle name="Comma 14 7" xfId="1502" xr:uid="{00000000-0005-0000-0000-00000E040000}"/>
    <cellStyle name="Comma 14 8" xfId="1503" xr:uid="{00000000-0005-0000-0000-00000F040000}"/>
    <cellStyle name="Comma 15" xfId="52" xr:uid="{00000000-0005-0000-0000-000010040000}"/>
    <cellStyle name="Comma 15 2" xfId="1504" xr:uid="{00000000-0005-0000-0000-000011040000}"/>
    <cellStyle name="Comma 15 3" xfId="1505" xr:uid="{00000000-0005-0000-0000-000012040000}"/>
    <cellStyle name="Comma 15 4" xfId="1506" xr:uid="{00000000-0005-0000-0000-000013040000}"/>
    <cellStyle name="Comma 15 5" xfId="1507" xr:uid="{00000000-0005-0000-0000-000014040000}"/>
    <cellStyle name="Comma 15 6" xfId="1508" xr:uid="{00000000-0005-0000-0000-000015040000}"/>
    <cellStyle name="Comma 15 7" xfId="1509" xr:uid="{00000000-0005-0000-0000-000016040000}"/>
    <cellStyle name="Comma 16" xfId="165" xr:uid="{00000000-0005-0000-0000-000017040000}"/>
    <cellStyle name="Comma 16 2" xfId="1510" xr:uid="{00000000-0005-0000-0000-000018040000}"/>
    <cellStyle name="Comma 17" xfId="166" xr:uid="{00000000-0005-0000-0000-000019040000}"/>
    <cellStyle name="Comma 17 2" xfId="1511" xr:uid="{00000000-0005-0000-0000-00001A040000}"/>
    <cellStyle name="Comma 18" xfId="167" xr:uid="{00000000-0005-0000-0000-00001B040000}"/>
    <cellStyle name="Comma 19" xfId="4" xr:uid="{00000000-0005-0000-0000-00001C040000}"/>
    <cellStyle name="Comma 2" xfId="11" xr:uid="{00000000-0005-0000-0000-00001D040000}"/>
    <cellStyle name="Comma 2 10" xfId="1512" xr:uid="{00000000-0005-0000-0000-00001E040000}"/>
    <cellStyle name="Comma 2 11" xfId="1513" xr:uid="{00000000-0005-0000-0000-00001F040000}"/>
    <cellStyle name="Comma 2 12" xfId="1514" xr:uid="{00000000-0005-0000-0000-000020040000}"/>
    <cellStyle name="Comma 2 13" xfId="1515" xr:uid="{00000000-0005-0000-0000-000021040000}"/>
    <cellStyle name="Comma 2 14" xfId="1516" xr:uid="{00000000-0005-0000-0000-000022040000}"/>
    <cellStyle name="Comma 2 15" xfId="1517" xr:uid="{00000000-0005-0000-0000-000023040000}"/>
    <cellStyle name="Comma 2 16" xfId="1518" xr:uid="{00000000-0005-0000-0000-000024040000}"/>
    <cellStyle name="Comma 2 17" xfId="1519" xr:uid="{00000000-0005-0000-0000-000025040000}"/>
    <cellStyle name="Comma 2 18" xfId="1520" xr:uid="{00000000-0005-0000-0000-000026040000}"/>
    <cellStyle name="Comma 2 19" xfId="1521" xr:uid="{00000000-0005-0000-0000-000027040000}"/>
    <cellStyle name="Comma 2 2" xfId="168" xr:uid="{00000000-0005-0000-0000-000028040000}"/>
    <cellStyle name="Comma 2 2 10" xfId="1522" xr:uid="{00000000-0005-0000-0000-000029040000}"/>
    <cellStyle name="Comma 2 2 10 2" xfId="1523" xr:uid="{00000000-0005-0000-0000-00002A040000}"/>
    <cellStyle name="Comma 2 2 11" xfId="1524" xr:uid="{00000000-0005-0000-0000-00002B040000}"/>
    <cellStyle name="Comma 2 2 12" xfId="1525" xr:uid="{00000000-0005-0000-0000-00002C040000}"/>
    <cellStyle name="Comma 2 2 12 2" xfId="1526" xr:uid="{00000000-0005-0000-0000-00002D040000}"/>
    <cellStyle name="Comma 2 2 12 2 2" xfId="1527" xr:uid="{00000000-0005-0000-0000-00002E040000}"/>
    <cellStyle name="Comma 2 2 12 3" xfId="1528" xr:uid="{00000000-0005-0000-0000-00002F040000}"/>
    <cellStyle name="Comma 2 2 12 3 2" xfId="1529" xr:uid="{00000000-0005-0000-0000-000030040000}"/>
    <cellStyle name="Comma 2 2 12 4" xfId="1530" xr:uid="{00000000-0005-0000-0000-000031040000}"/>
    <cellStyle name="Comma 2 2 12 4 2" xfId="1531" xr:uid="{00000000-0005-0000-0000-000032040000}"/>
    <cellStyle name="Comma 2 2 12 5" xfId="1532" xr:uid="{00000000-0005-0000-0000-000033040000}"/>
    <cellStyle name="Comma 2 2 12 5 2" xfId="1533" xr:uid="{00000000-0005-0000-0000-000034040000}"/>
    <cellStyle name="Comma 2 2 13" xfId="1534" xr:uid="{00000000-0005-0000-0000-000035040000}"/>
    <cellStyle name="Comma 2 2 13 2" xfId="1535" xr:uid="{00000000-0005-0000-0000-000036040000}"/>
    <cellStyle name="Comma 2 2 14" xfId="1536" xr:uid="{00000000-0005-0000-0000-000037040000}"/>
    <cellStyle name="Comma 2 2 14 2" xfId="1537" xr:uid="{00000000-0005-0000-0000-000038040000}"/>
    <cellStyle name="Comma 2 2 15" xfId="1538" xr:uid="{00000000-0005-0000-0000-000039040000}"/>
    <cellStyle name="Comma 2 2 15 2" xfId="1539" xr:uid="{00000000-0005-0000-0000-00003A040000}"/>
    <cellStyle name="Comma 2 2 16" xfId="1540" xr:uid="{00000000-0005-0000-0000-00003B040000}"/>
    <cellStyle name="Comma 2 2 17" xfId="1541" xr:uid="{00000000-0005-0000-0000-00003C040000}"/>
    <cellStyle name="Comma 2 2 18" xfId="1542" xr:uid="{00000000-0005-0000-0000-00003D040000}"/>
    <cellStyle name="Comma 2 2 19" xfId="1543" xr:uid="{00000000-0005-0000-0000-00003E040000}"/>
    <cellStyle name="Comma 2 2 2" xfId="42" xr:uid="{00000000-0005-0000-0000-00003F040000}"/>
    <cellStyle name="Comma 2 2 2 10" xfId="1544" xr:uid="{00000000-0005-0000-0000-000040040000}"/>
    <cellStyle name="Comma 2 2 2 10 2" xfId="1545" xr:uid="{00000000-0005-0000-0000-000041040000}"/>
    <cellStyle name="Comma 2 2 2 11" xfId="1546" xr:uid="{00000000-0005-0000-0000-000042040000}"/>
    <cellStyle name="Comma 2 2 2 2" xfId="169" xr:uid="{00000000-0005-0000-0000-000043040000}"/>
    <cellStyle name="Comma 2 2 2 2 10" xfId="1547" xr:uid="{00000000-0005-0000-0000-000044040000}"/>
    <cellStyle name="Comma 2 2 2 2 2" xfId="170" xr:uid="{00000000-0005-0000-0000-000045040000}"/>
    <cellStyle name="Comma 2 2 2 2 2 2" xfId="1548" xr:uid="{00000000-0005-0000-0000-000046040000}"/>
    <cellStyle name="Comma 2 2 2 2 2 2 2" xfId="1549" xr:uid="{00000000-0005-0000-0000-000047040000}"/>
    <cellStyle name="Comma 2 2 2 2 2 3" xfId="1550" xr:uid="{00000000-0005-0000-0000-000048040000}"/>
    <cellStyle name="Comma 2 2 2 2 2 3 2" xfId="1551" xr:uid="{00000000-0005-0000-0000-000049040000}"/>
    <cellStyle name="Comma 2 2 2 2 2 4" xfId="1552" xr:uid="{00000000-0005-0000-0000-00004A040000}"/>
    <cellStyle name="Comma 2 2 2 2 2 4 2" xfId="1553" xr:uid="{00000000-0005-0000-0000-00004B040000}"/>
    <cellStyle name="Comma 2 2 2 2 2 5" xfId="1554" xr:uid="{00000000-0005-0000-0000-00004C040000}"/>
    <cellStyle name="Comma 2 2 2 2 2 5 2" xfId="1555" xr:uid="{00000000-0005-0000-0000-00004D040000}"/>
    <cellStyle name="Comma 2 2 2 2 3" xfId="1556" xr:uid="{00000000-0005-0000-0000-00004E040000}"/>
    <cellStyle name="Comma 2 2 2 2 3 2" xfId="1557" xr:uid="{00000000-0005-0000-0000-00004F040000}"/>
    <cellStyle name="Comma 2 2 2 2 4" xfId="1558" xr:uid="{00000000-0005-0000-0000-000050040000}"/>
    <cellStyle name="Comma 2 2 2 2 4 2" xfId="1559" xr:uid="{00000000-0005-0000-0000-000051040000}"/>
    <cellStyle name="Comma 2 2 2 2 5" xfId="1560" xr:uid="{00000000-0005-0000-0000-000052040000}"/>
    <cellStyle name="Comma 2 2 2 2 5 2" xfId="1561" xr:uid="{00000000-0005-0000-0000-000053040000}"/>
    <cellStyle name="Comma 2 2 2 2 6" xfId="1562" xr:uid="{00000000-0005-0000-0000-000054040000}"/>
    <cellStyle name="Comma 2 2 2 2 6 2" xfId="1563" xr:uid="{00000000-0005-0000-0000-000055040000}"/>
    <cellStyle name="Comma 2 2 2 2 7" xfId="1564" xr:uid="{00000000-0005-0000-0000-000056040000}"/>
    <cellStyle name="Comma 2 2 2 2 8" xfId="1565" xr:uid="{00000000-0005-0000-0000-000057040000}"/>
    <cellStyle name="Comma 2 2 2 2 9" xfId="1566" xr:uid="{00000000-0005-0000-0000-000058040000}"/>
    <cellStyle name="Comma 2 2 2 3" xfId="1567" xr:uid="{00000000-0005-0000-0000-000059040000}"/>
    <cellStyle name="Comma 2 2 2 3 2" xfId="1568" xr:uid="{00000000-0005-0000-0000-00005A040000}"/>
    <cellStyle name="Comma 2 2 2 4" xfId="1569" xr:uid="{00000000-0005-0000-0000-00005B040000}"/>
    <cellStyle name="Comma 2 2 2 4 2" xfId="1570" xr:uid="{00000000-0005-0000-0000-00005C040000}"/>
    <cellStyle name="Comma 2 2 2 4 3" xfId="1571" xr:uid="{00000000-0005-0000-0000-00005D040000}"/>
    <cellStyle name="Comma 2 2 2 4 4" xfId="1572" xr:uid="{00000000-0005-0000-0000-00005E040000}"/>
    <cellStyle name="Comma 2 2 2 4 5" xfId="1573" xr:uid="{00000000-0005-0000-0000-00005F040000}"/>
    <cellStyle name="Comma 2 2 2 4 6" xfId="1574" xr:uid="{00000000-0005-0000-0000-000060040000}"/>
    <cellStyle name="Comma 2 2 2 5" xfId="1575" xr:uid="{00000000-0005-0000-0000-000061040000}"/>
    <cellStyle name="Comma 2 2 2 6" xfId="1576" xr:uid="{00000000-0005-0000-0000-000062040000}"/>
    <cellStyle name="Comma 2 2 2 7" xfId="1577" xr:uid="{00000000-0005-0000-0000-000063040000}"/>
    <cellStyle name="Comma 2 2 2 8" xfId="1578" xr:uid="{00000000-0005-0000-0000-000064040000}"/>
    <cellStyle name="Comma 2 2 2 8 2" xfId="1579" xr:uid="{00000000-0005-0000-0000-000065040000}"/>
    <cellStyle name="Comma 2 2 2 9" xfId="1580" xr:uid="{00000000-0005-0000-0000-000066040000}"/>
    <cellStyle name="Comma 2 2 2 9 2" xfId="1581" xr:uid="{00000000-0005-0000-0000-000067040000}"/>
    <cellStyle name="Comma 2 2 2_ชลบุรี_บ้านสวน_BOQ(ใช้)" xfId="1582" xr:uid="{00000000-0005-0000-0000-000068040000}"/>
    <cellStyle name="Comma 2 2 20" xfId="1583" xr:uid="{00000000-0005-0000-0000-000069040000}"/>
    <cellStyle name="Comma 2 2 21" xfId="1584" xr:uid="{00000000-0005-0000-0000-00006A040000}"/>
    <cellStyle name="Comma 2 2 3" xfId="171" xr:uid="{00000000-0005-0000-0000-00006B040000}"/>
    <cellStyle name="Comma 2 2 3 2" xfId="172" xr:uid="{00000000-0005-0000-0000-00006C040000}"/>
    <cellStyle name="Comma 2 2 4" xfId="1585" xr:uid="{00000000-0005-0000-0000-00006D040000}"/>
    <cellStyle name="Comma 2 2 4 2" xfId="1586" xr:uid="{00000000-0005-0000-0000-00006E040000}"/>
    <cellStyle name="Comma 2 2 5" xfId="1587" xr:uid="{00000000-0005-0000-0000-00006F040000}"/>
    <cellStyle name="Comma 2 2 5 2" xfId="1588" xr:uid="{00000000-0005-0000-0000-000070040000}"/>
    <cellStyle name="Comma 2 2 6" xfId="1589" xr:uid="{00000000-0005-0000-0000-000071040000}"/>
    <cellStyle name="Comma 2 2 6 2" xfId="1590" xr:uid="{00000000-0005-0000-0000-000072040000}"/>
    <cellStyle name="Comma 2 2 7" xfId="1591" xr:uid="{00000000-0005-0000-0000-000073040000}"/>
    <cellStyle name="Comma 2 2 7 2" xfId="1592" xr:uid="{00000000-0005-0000-0000-000074040000}"/>
    <cellStyle name="Comma 2 2 8" xfId="1593" xr:uid="{00000000-0005-0000-0000-000075040000}"/>
    <cellStyle name="Comma 2 2 8 2" xfId="1594" xr:uid="{00000000-0005-0000-0000-000076040000}"/>
    <cellStyle name="Comma 2 2 9" xfId="1595" xr:uid="{00000000-0005-0000-0000-000077040000}"/>
    <cellStyle name="Comma 2 2 9 2" xfId="1596" xr:uid="{00000000-0005-0000-0000-000078040000}"/>
    <cellStyle name="Comma 2 20" xfId="1597" xr:uid="{00000000-0005-0000-0000-000079040000}"/>
    <cellStyle name="Comma 2 3" xfId="173" xr:uid="{00000000-0005-0000-0000-00007A040000}"/>
    <cellStyle name="Comma 2 3 2" xfId="472" xr:uid="{00000000-0005-0000-0000-00007B040000}"/>
    <cellStyle name="Comma 2 3 3" xfId="1598" xr:uid="{00000000-0005-0000-0000-00007C040000}"/>
    <cellStyle name="Comma 2 4" xfId="174" xr:uid="{00000000-0005-0000-0000-00007D040000}"/>
    <cellStyle name="Comma 2 4 2" xfId="473" xr:uid="{00000000-0005-0000-0000-00007E040000}"/>
    <cellStyle name="Comma 2 5" xfId="474" xr:uid="{00000000-0005-0000-0000-00007F040000}"/>
    <cellStyle name="Comma 2 5 2" xfId="1599" xr:uid="{00000000-0005-0000-0000-000080040000}"/>
    <cellStyle name="Comma 2 6" xfId="629" xr:uid="{00000000-0005-0000-0000-000081040000}"/>
    <cellStyle name="Comma 2 6 2" xfId="1600" xr:uid="{00000000-0005-0000-0000-000082040000}"/>
    <cellStyle name="Comma 2 7" xfId="1601" xr:uid="{00000000-0005-0000-0000-000083040000}"/>
    <cellStyle name="Comma 2 8" xfId="1602" xr:uid="{00000000-0005-0000-0000-000084040000}"/>
    <cellStyle name="Comma 2 9" xfId="1603" xr:uid="{00000000-0005-0000-0000-000085040000}"/>
    <cellStyle name="Comma 2_งานดิน" xfId="1604" xr:uid="{00000000-0005-0000-0000-000086040000}"/>
    <cellStyle name="Comma 20" xfId="475" xr:uid="{00000000-0005-0000-0000-000087040000}"/>
    <cellStyle name="Comma 21" xfId="476" xr:uid="{00000000-0005-0000-0000-000088040000}"/>
    <cellStyle name="Comma 22" xfId="13" xr:uid="{00000000-0005-0000-0000-000089040000}"/>
    <cellStyle name="Comma 23" xfId="477" xr:uid="{00000000-0005-0000-0000-00008A040000}"/>
    <cellStyle name="Comma 24" xfId="15" xr:uid="{00000000-0005-0000-0000-00008B040000}"/>
    <cellStyle name="Comma 25" xfId="478" xr:uid="{00000000-0005-0000-0000-00008C040000}"/>
    <cellStyle name="Comma 26" xfId="479" xr:uid="{00000000-0005-0000-0000-00008D040000}"/>
    <cellStyle name="Comma 27" xfId="480" xr:uid="{00000000-0005-0000-0000-00008E040000}"/>
    <cellStyle name="Comma 28" xfId="481" xr:uid="{00000000-0005-0000-0000-00008F040000}"/>
    <cellStyle name="Comma 29" xfId="18" xr:uid="{00000000-0005-0000-0000-000090040000}"/>
    <cellStyle name="Comma 3" xfId="175" xr:uid="{00000000-0005-0000-0000-000091040000}"/>
    <cellStyle name="Comma 3 10" xfId="1605" xr:uid="{00000000-0005-0000-0000-000092040000}"/>
    <cellStyle name="Comma 3 2" xfId="176" xr:uid="{00000000-0005-0000-0000-000093040000}"/>
    <cellStyle name="Comma 3 2 2" xfId="1606" xr:uid="{00000000-0005-0000-0000-000094040000}"/>
    <cellStyle name="Comma 3 2 2 2" xfId="1607" xr:uid="{00000000-0005-0000-0000-000095040000}"/>
    <cellStyle name="Comma 3 2 3" xfId="1608" xr:uid="{00000000-0005-0000-0000-000096040000}"/>
    <cellStyle name="Comma 3 2 3 2" xfId="1609" xr:uid="{00000000-0005-0000-0000-000097040000}"/>
    <cellStyle name="Comma 3 2 4" xfId="1610" xr:uid="{00000000-0005-0000-0000-000098040000}"/>
    <cellStyle name="Comma 3 2 4 2" xfId="1611" xr:uid="{00000000-0005-0000-0000-000099040000}"/>
    <cellStyle name="Comma 3 2 5" xfId="1612" xr:uid="{00000000-0005-0000-0000-00009A040000}"/>
    <cellStyle name="Comma 3 2 5 2" xfId="1613" xr:uid="{00000000-0005-0000-0000-00009B040000}"/>
    <cellStyle name="Comma 3 2 6" xfId="1614" xr:uid="{00000000-0005-0000-0000-00009C040000}"/>
    <cellStyle name="Comma 3 2 7" xfId="1615" xr:uid="{00000000-0005-0000-0000-00009D040000}"/>
    <cellStyle name="Comma 3 3" xfId="177" xr:uid="{00000000-0005-0000-0000-00009E040000}"/>
    <cellStyle name="Comma 3 3 2" xfId="1616" xr:uid="{00000000-0005-0000-0000-00009F040000}"/>
    <cellStyle name="Comma 3 3 3" xfId="1617" xr:uid="{00000000-0005-0000-0000-0000A0040000}"/>
    <cellStyle name="Comma 3 3 4" xfId="1618" xr:uid="{00000000-0005-0000-0000-0000A1040000}"/>
    <cellStyle name="Comma 3 3 5" xfId="1619" xr:uid="{00000000-0005-0000-0000-0000A2040000}"/>
    <cellStyle name="Comma 3 3 6" xfId="1620" xr:uid="{00000000-0005-0000-0000-0000A3040000}"/>
    <cellStyle name="Comma 3 3 7" xfId="1621" xr:uid="{00000000-0005-0000-0000-0000A4040000}"/>
    <cellStyle name="Comma 3 3 8" xfId="1622" xr:uid="{00000000-0005-0000-0000-0000A5040000}"/>
    <cellStyle name="Comma 3 4" xfId="482" xr:uid="{00000000-0005-0000-0000-0000A6040000}"/>
    <cellStyle name="Comma 3 4 2" xfId="1623" xr:uid="{00000000-0005-0000-0000-0000A7040000}"/>
    <cellStyle name="Comma 3 5" xfId="1624" xr:uid="{00000000-0005-0000-0000-0000A8040000}"/>
    <cellStyle name="Comma 3 5 2" xfId="1625" xr:uid="{00000000-0005-0000-0000-0000A9040000}"/>
    <cellStyle name="Comma 3 6" xfId="1626" xr:uid="{00000000-0005-0000-0000-0000AA040000}"/>
    <cellStyle name="Comma 3 7" xfId="1627" xr:uid="{00000000-0005-0000-0000-0000AB040000}"/>
    <cellStyle name="Comma 3 8" xfId="1628" xr:uid="{00000000-0005-0000-0000-0000AC040000}"/>
    <cellStyle name="Comma 3 9" xfId="1629" xr:uid="{00000000-0005-0000-0000-0000AD040000}"/>
    <cellStyle name="Comma 3_ปร.4 (ผังบริเวร)" xfId="178" xr:uid="{00000000-0005-0000-0000-0000AE040000}"/>
    <cellStyle name="Comma 30" xfId="483" xr:uid="{00000000-0005-0000-0000-0000AF040000}"/>
    <cellStyle name="Comma 31" xfId="19" xr:uid="{00000000-0005-0000-0000-0000B0040000}"/>
    <cellStyle name="Comma 32" xfId="22" xr:uid="{00000000-0005-0000-0000-0000B1040000}"/>
    <cellStyle name="Comma 33" xfId="484" xr:uid="{00000000-0005-0000-0000-0000B2040000}"/>
    <cellStyle name="Comma 34" xfId="1630" xr:uid="{00000000-0005-0000-0000-0000B3040000}"/>
    <cellStyle name="Comma 35" xfId="1631" xr:uid="{00000000-0005-0000-0000-0000B4040000}"/>
    <cellStyle name="Comma 36" xfId="1632" xr:uid="{00000000-0005-0000-0000-0000B5040000}"/>
    <cellStyle name="Comma 37" xfId="1633" xr:uid="{00000000-0005-0000-0000-0000B6040000}"/>
    <cellStyle name="Comma 38" xfId="1634" xr:uid="{00000000-0005-0000-0000-0000B7040000}"/>
    <cellStyle name="Comma 39" xfId="1635" xr:uid="{00000000-0005-0000-0000-0000B8040000}"/>
    <cellStyle name="Comma 4" xfId="50" xr:uid="{00000000-0005-0000-0000-0000B9040000}"/>
    <cellStyle name="Comma 4 10" xfId="485" xr:uid="{00000000-0005-0000-0000-0000BA040000}"/>
    <cellStyle name="Comma 4 11" xfId="1636" xr:uid="{00000000-0005-0000-0000-0000BB040000}"/>
    <cellStyle name="Comma 4 2" xfId="49" xr:uid="{00000000-0005-0000-0000-0000BC040000}"/>
    <cellStyle name="Comma 4 2 10" xfId="179" xr:uid="{00000000-0005-0000-0000-0000BD040000}"/>
    <cellStyle name="Comma 4 2 11" xfId="1637" xr:uid="{00000000-0005-0000-0000-0000BE040000}"/>
    <cellStyle name="Comma 4 2 2" xfId="180" xr:uid="{00000000-0005-0000-0000-0000BF040000}"/>
    <cellStyle name="Comma 4 2 2 2" xfId="181" xr:uid="{00000000-0005-0000-0000-0000C0040000}"/>
    <cellStyle name="Comma 4 2 2 3" xfId="486" xr:uid="{00000000-0005-0000-0000-0000C1040000}"/>
    <cellStyle name="Comma 4 2 3" xfId="182" xr:uid="{00000000-0005-0000-0000-0000C2040000}"/>
    <cellStyle name="Comma 4 2 3 2" xfId="487" xr:uid="{00000000-0005-0000-0000-0000C3040000}"/>
    <cellStyle name="Comma 4 2 4" xfId="183" xr:uid="{00000000-0005-0000-0000-0000C4040000}"/>
    <cellStyle name="Comma 4 2 4 2" xfId="488" xr:uid="{00000000-0005-0000-0000-0000C5040000}"/>
    <cellStyle name="Comma 4 2 5" xfId="184" xr:uid="{00000000-0005-0000-0000-0000C6040000}"/>
    <cellStyle name="Comma 4 2 5 2" xfId="489" xr:uid="{00000000-0005-0000-0000-0000C7040000}"/>
    <cellStyle name="Comma 4 2 6" xfId="185" xr:uid="{00000000-0005-0000-0000-0000C8040000}"/>
    <cellStyle name="Comma 4 2 6 2" xfId="490" xr:uid="{00000000-0005-0000-0000-0000C9040000}"/>
    <cellStyle name="Comma 4 2 7" xfId="186" xr:uid="{00000000-0005-0000-0000-0000CA040000}"/>
    <cellStyle name="Comma 4 2 8" xfId="187" xr:uid="{00000000-0005-0000-0000-0000CB040000}"/>
    <cellStyle name="Comma 4 2 9" xfId="188" xr:uid="{00000000-0005-0000-0000-0000CC040000}"/>
    <cellStyle name="Comma 4 2_ปร.5 (จัดซื้อ)" xfId="189" xr:uid="{00000000-0005-0000-0000-0000CD040000}"/>
    <cellStyle name="Comma 4 3" xfId="190" xr:uid="{00000000-0005-0000-0000-0000CE040000}"/>
    <cellStyle name="Comma 4 3 2" xfId="191" xr:uid="{00000000-0005-0000-0000-0000CF040000}"/>
    <cellStyle name="Comma 4 4" xfId="192" xr:uid="{00000000-0005-0000-0000-0000D0040000}"/>
    <cellStyle name="Comma 4 4 2" xfId="1638" xr:uid="{00000000-0005-0000-0000-0000D1040000}"/>
    <cellStyle name="Comma 4 5" xfId="491" xr:uid="{00000000-0005-0000-0000-0000D2040000}"/>
    <cellStyle name="Comma 4 5 2" xfId="1639" xr:uid="{00000000-0005-0000-0000-0000D3040000}"/>
    <cellStyle name="Comma 4 6" xfId="492" xr:uid="{00000000-0005-0000-0000-0000D4040000}"/>
    <cellStyle name="Comma 4 6 2" xfId="1640" xr:uid="{00000000-0005-0000-0000-0000D5040000}"/>
    <cellStyle name="Comma 4 7" xfId="493" xr:uid="{00000000-0005-0000-0000-0000D6040000}"/>
    <cellStyle name="Comma 4 8" xfId="494" xr:uid="{00000000-0005-0000-0000-0000D7040000}"/>
    <cellStyle name="Comma 4 9" xfId="495" xr:uid="{00000000-0005-0000-0000-0000D8040000}"/>
    <cellStyle name="Comma 4_ปร.5 (จัดซื้อ)" xfId="193" xr:uid="{00000000-0005-0000-0000-0000D9040000}"/>
    <cellStyle name="Comma 40" xfId="1641" xr:uid="{00000000-0005-0000-0000-0000DA040000}"/>
    <cellStyle name="Comma 41" xfId="1642" xr:uid="{00000000-0005-0000-0000-0000DB040000}"/>
    <cellStyle name="Comma 42" xfId="1643" xr:uid="{00000000-0005-0000-0000-0000DC040000}"/>
    <cellStyle name="Comma 43" xfId="1644" xr:uid="{00000000-0005-0000-0000-0000DD040000}"/>
    <cellStyle name="Comma 44" xfId="1645" xr:uid="{00000000-0005-0000-0000-0000DE040000}"/>
    <cellStyle name="Comma 45" xfId="1646" xr:uid="{00000000-0005-0000-0000-0000DF040000}"/>
    <cellStyle name="Comma 46" xfId="1647" xr:uid="{00000000-0005-0000-0000-0000E0040000}"/>
    <cellStyle name="Comma 47" xfId="1648" xr:uid="{00000000-0005-0000-0000-0000E1040000}"/>
    <cellStyle name="Comma 48" xfId="1649" xr:uid="{00000000-0005-0000-0000-0000E2040000}"/>
    <cellStyle name="Comma 49" xfId="1650" xr:uid="{00000000-0005-0000-0000-0000E3040000}"/>
    <cellStyle name="Comma 5" xfId="10" xr:uid="{00000000-0005-0000-0000-0000E4040000}"/>
    <cellStyle name="Comma 5 10" xfId="1651" xr:uid="{00000000-0005-0000-0000-0000E5040000}"/>
    <cellStyle name="Comma 5 11" xfId="1652" xr:uid="{00000000-0005-0000-0000-0000E6040000}"/>
    <cellStyle name="Comma 5 2" xfId="194" xr:uid="{00000000-0005-0000-0000-0000E7040000}"/>
    <cellStyle name="Comma 5 2 2" xfId="195" xr:uid="{00000000-0005-0000-0000-0000E8040000}"/>
    <cellStyle name="Comma 5 2 2 2" xfId="196" xr:uid="{00000000-0005-0000-0000-0000E9040000}"/>
    <cellStyle name="Comma 5 2 3" xfId="496" xr:uid="{00000000-0005-0000-0000-0000EA040000}"/>
    <cellStyle name="Comma 5 3" xfId="23" xr:uid="{00000000-0005-0000-0000-0000EB040000}"/>
    <cellStyle name="Comma 5 3 2" xfId="497" xr:uid="{00000000-0005-0000-0000-0000EC040000}"/>
    <cellStyle name="Comma 5 4" xfId="197" xr:uid="{00000000-0005-0000-0000-0000ED040000}"/>
    <cellStyle name="Comma 5 5" xfId="498" xr:uid="{00000000-0005-0000-0000-0000EE040000}"/>
    <cellStyle name="Comma 5 6" xfId="1653" xr:uid="{00000000-0005-0000-0000-0000EF040000}"/>
    <cellStyle name="Comma 5 7" xfId="1654" xr:uid="{00000000-0005-0000-0000-0000F0040000}"/>
    <cellStyle name="Comma 5 8" xfId="1655" xr:uid="{00000000-0005-0000-0000-0000F1040000}"/>
    <cellStyle name="Comma 5 9" xfId="1656" xr:uid="{00000000-0005-0000-0000-0000F2040000}"/>
    <cellStyle name="Comma 5_ปร.4 (ผังบริเวร)" xfId="198" xr:uid="{00000000-0005-0000-0000-0000F3040000}"/>
    <cellStyle name="Comma 50" xfId="1657" xr:uid="{00000000-0005-0000-0000-0000F4040000}"/>
    <cellStyle name="Comma 51" xfId="1658" xr:uid="{00000000-0005-0000-0000-0000F5040000}"/>
    <cellStyle name="Comma 52" xfId="1659" xr:uid="{00000000-0005-0000-0000-0000F6040000}"/>
    <cellStyle name="Comma 53" xfId="1660" xr:uid="{00000000-0005-0000-0000-0000F7040000}"/>
    <cellStyle name="Comma 54" xfId="1661" xr:uid="{00000000-0005-0000-0000-0000F8040000}"/>
    <cellStyle name="Comma 55" xfId="1662" xr:uid="{00000000-0005-0000-0000-0000F9040000}"/>
    <cellStyle name="Comma 56" xfId="1663" xr:uid="{00000000-0005-0000-0000-0000FA040000}"/>
    <cellStyle name="Comma 56 2" xfId="1664" xr:uid="{00000000-0005-0000-0000-0000FB040000}"/>
    <cellStyle name="Comma 57" xfId="1665" xr:uid="{00000000-0005-0000-0000-0000FC040000}"/>
    <cellStyle name="Comma 57 2" xfId="1666" xr:uid="{00000000-0005-0000-0000-0000FD040000}"/>
    <cellStyle name="Comma 58" xfId="1667" xr:uid="{00000000-0005-0000-0000-0000FE040000}"/>
    <cellStyle name="Comma 58 2" xfId="1668" xr:uid="{00000000-0005-0000-0000-0000FF040000}"/>
    <cellStyle name="Comma 59" xfId="1669" xr:uid="{00000000-0005-0000-0000-000000050000}"/>
    <cellStyle name="Comma 59 2" xfId="1670" xr:uid="{00000000-0005-0000-0000-000001050000}"/>
    <cellStyle name="Comma 6" xfId="199" xr:uid="{00000000-0005-0000-0000-000002050000}"/>
    <cellStyle name="Comma 6 2" xfId="200" xr:uid="{00000000-0005-0000-0000-000003050000}"/>
    <cellStyle name="Comma 6 2 2" xfId="201" xr:uid="{00000000-0005-0000-0000-000004050000}"/>
    <cellStyle name="Comma 6 2 2 2" xfId="499" xr:uid="{00000000-0005-0000-0000-000005050000}"/>
    <cellStyle name="Comma 6 2 3" xfId="500" xr:uid="{00000000-0005-0000-0000-000006050000}"/>
    <cellStyle name="Comma 6 2 4" xfId="1671" xr:uid="{00000000-0005-0000-0000-000007050000}"/>
    <cellStyle name="Comma 6 3" xfId="202" xr:uid="{00000000-0005-0000-0000-000008050000}"/>
    <cellStyle name="Comma 6 3 2" xfId="501" xr:uid="{00000000-0005-0000-0000-000009050000}"/>
    <cellStyle name="Comma 6 3 3" xfId="1672" xr:uid="{00000000-0005-0000-0000-00000A050000}"/>
    <cellStyle name="Comma 6 4" xfId="502" xr:uid="{00000000-0005-0000-0000-00000B050000}"/>
    <cellStyle name="Comma 6 5" xfId="1673" xr:uid="{00000000-0005-0000-0000-00000C050000}"/>
    <cellStyle name="Comma 6 6" xfId="1674" xr:uid="{00000000-0005-0000-0000-00000D050000}"/>
    <cellStyle name="Comma 6 7" xfId="1675" xr:uid="{00000000-0005-0000-0000-00000E050000}"/>
    <cellStyle name="Comma 6 8" xfId="1676" xr:uid="{00000000-0005-0000-0000-00000F050000}"/>
    <cellStyle name="Comma 6 9" xfId="1677" xr:uid="{00000000-0005-0000-0000-000010050000}"/>
    <cellStyle name="Comma 6_ปร.4 (ผังบริเวร)" xfId="203" xr:uid="{00000000-0005-0000-0000-000011050000}"/>
    <cellStyle name="Comma 60" xfId="1678" xr:uid="{00000000-0005-0000-0000-000012050000}"/>
    <cellStyle name="Comma 60 2" xfId="1679" xr:uid="{00000000-0005-0000-0000-000013050000}"/>
    <cellStyle name="Comma 61" xfId="1680" xr:uid="{00000000-0005-0000-0000-000014050000}"/>
    <cellStyle name="Comma 61 2" xfId="1681" xr:uid="{00000000-0005-0000-0000-000015050000}"/>
    <cellStyle name="Comma 62" xfId="1682" xr:uid="{00000000-0005-0000-0000-000016050000}"/>
    <cellStyle name="Comma 62 2" xfId="1683" xr:uid="{00000000-0005-0000-0000-000017050000}"/>
    <cellStyle name="Comma 63" xfId="1684" xr:uid="{00000000-0005-0000-0000-000018050000}"/>
    <cellStyle name="Comma 63 2" xfId="1685" xr:uid="{00000000-0005-0000-0000-000019050000}"/>
    <cellStyle name="Comma 64" xfId="1686" xr:uid="{00000000-0005-0000-0000-00001A050000}"/>
    <cellStyle name="Comma 64 2" xfId="1687" xr:uid="{00000000-0005-0000-0000-00001B050000}"/>
    <cellStyle name="Comma 65" xfId="1688" xr:uid="{00000000-0005-0000-0000-00001C050000}"/>
    <cellStyle name="Comma 65 2" xfId="1689" xr:uid="{00000000-0005-0000-0000-00001D050000}"/>
    <cellStyle name="Comma 65 2 2" xfId="1690" xr:uid="{00000000-0005-0000-0000-00001E050000}"/>
    <cellStyle name="Comma 66" xfId="1691" xr:uid="{00000000-0005-0000-0000-00001F050000}"/>
    <cellStyle name="Comma 66 2" xfId="1692" xr:uid="{00000000-0005-0000-0000-000020050000}"/>
    <cellStyle name="Comma 67" xfId="1693" xr:uid="{00000000-0005-0000-0000-000021050000}"/>
    <cellStyle name="Comma 67 2" xfId="1694" xr:uid="{00000000-0005-0000-0000-000022050000}"/>
    <cellStyle name="Comma 68" xfId="1695" xr:uid="{00000000-0005-0000-0000-000023050000}"/>
    <cellStyle name="Comma 68 2" xfId="1696" xr:uid="{00000000-0005-0000-0000-000024050000}"/>
    <cellStyle name="Comma 68 2 2" xfId="1697" xr:uid="{00000000-0005-0000-0000-000025050000}"/>
    <cellStyle name="Comma 69" xfId="1698" xr:uid="{00000000-0005-0000-0000-000026050000}"/>
    <cellStyle name="Comma 7" xfId="204" xr:uid="{00000000-0005-0000-0000-000027050000}"/>
    <cellStyle name="Comma 7 2" xfId="205" xr:uid="{00000000-0005-0000-0000-000028050000}"/>
    <cellStyle name="Comma 7 2 2" xfId="1699" xr:uid="{00000000-0005-0000-0000-000029050000}"/>
    <cellStyle name="Comma 7 2 3" xfId="1700" xr:uid="{00000000-0005-0000-0000-00002A050000}"/>
    <cellStyle name="Comma 7 3" xfId="503" xr:uid="{00000000-0005-0000-0000-00002B050000}"/>
    <cellStyle name="Comma 7 4" xfId="1701" xr:uid="{00000000-0005-0000-0000-00002C050000}"/>
    <cellStyle name="Comma 7 5" xfId="1702" xr:uid="{00000000-0005-0000-0000-00002D050000}"/>
    <cellStyle name="Comma 7 6" xfId="1703" xr:uid="{00000000-0005-0000-0000-00002E050000}"/>
    <cellStyle name="Comma 7 7" xfId="1704" xr:uid="{00000000-0005-0000-0000-00002F050000}"/>
    <cellStyle name="Comma 7 8" xfId="1705" xr:uid="{00000000-0005-0000-0000-000030050000}"/>
    <cellStyle name="Comma 70" xfId="1706" xr:uid="{00000000-0005-0000-0000-000031050000}"/>
    <cellStyle name="Comma 71" xfId="1707" xr:uid="{00000000-0005-0000-0000-000032050000}"/>
    <cellStyle name="Comma 71 2" xfId="1708" xr:uid="{00000000-0005-0000-0000-000033050000}"/>
    <cellStyle name="Comma 77" xfId="1709" xr:uid="{00000000-0005-0000-0000-000034050000}"/>
    <cellStyle name="Comma 78" xfId="1710" xr:uid="{00000000-0005-0000-0000-000035050000}"/>
    <cellStyle name="Comma 79" xfId="1711" xr:uid="{00000000-0005-0000-0000-000036050000}"/>
    <cellStyle name="Comma 8" xfId="206" xr:uid="{00000000-0005-0000-0000-000037050000}"/>
    <cellStyle name="Comma 8 2" xfId="207" xr:uid="{00000000-0005-0000-0000-000038050000}"/>
    <cellStyle name="Comma 8 3" xfId="208" xr:uid="{00000000-0005-0000-0000-000039050000}"/>
    <cellStyle name="Comma 8 3 2" xfId="209" xr:uid="{00000000-0005-0000-0000-00003A050000}"/>
    <cellStyle name="Comma 8 4" xfId="1712" xr:uid="{00000000-0005-0000-0000-00003B050000}"/>
    <cellStyle name="Comma 8 5" xfId="1713" xr:uid="{00000000-0005-0000-0000-00003C050000}"/>
    <cellStyle name="Comma 8 6" xfId="1714" xr:uid="{00000000-0005-0000-0000-00003D050000}"/>
    <cellStyle name="Comma 8 7" xfId="1715" xr:uid="{00000000-0005-0000-0000-00003E050000}"/>
    <cellStyle name="Comma 8 8" xfId="1716" xr:uid="{00000000-0005-0000-0000-00003F050000}"/>
    <cellStyle name="Comma 80" xfId="1717" xr:uid="{00000000-0005-0000-0000-000040050000}"/>
    <cellStyle name="Comma 9" xfId="210" xr:uid="{00000000-0005-0000-0000-000041050000}"/>
    <cellStyle name="Comma 9 10" xfId="1718" xr:uid="{00000000-0005-0000-0000-000042050000}"/>
    <cellStyle name="Comma 9 11" xfId="1719" xr:uid="{00000000-0005-0000-0000-000043050000}"/>
    <cellStyle name="Comma 9 2" xfId="211" xr:uid="{00000000-0005-0000-0000-000044050000}"/>
    <cellStyle name="Comma 9 2 2" xfId="1720" xr:uid="{00000000-0005-0000-0000-000045050000}"/>
    <cellStyle name="Comma 9 3" xfId="1721" xr:uid="{00000000-0005-0000-0000-000046050000}"/>
    <cellStyle name="Comma 9 3 2" xfId="1722" xr:uid="{00000000-0005-0000-0000-000047050000}"/>
    <cellStyle name="Comma 9 4" xfId="1723" xr:uid="{00000000-0005-0000-0000-000048050000}"/>
    <cellStyle name="Comma 9 4 2" xfId="1724" xr:uid="{00000000-0005-0000-0000-000049050000}"/>
    <cellStyle name="Comma 9 5" xfId="1725" xr:uid="{00000000-0005-0000-0000-00004A050000}"/>
    <cellStyle name="Comma 9 5 2" xfId="1726" xr:uid="{00000000-0005-0000-0000-00004B050000}"/>
    <cellStyle name="Comma 9 6" xfId="1727" xr:uid="{00000000-0005-0000-0000-00004C050000}"/>
    <cellStyle name="Comma 9 6 2" xfId="1728" xr:uid="{00000000-0005-0000-0000-00004D050000}"/>
    <cellStyle name="Comma 9 7" xfId="1729" xr:uid="{00000000-0005-0000-0000-00004E050000}"/>
    <cellStyle name="Comma 9 8" xfId="1730" xr:uid="{00000000-0005-0000-0000-00004F050000}"/>
    <cellStyle name="Comma 9 9" xfId="1731" xr:uid="{00000000-0005-0000-0000-000050050000}"/>
    <cellStyle name="comma zerodec" xfId="1732" xr:uid="{00000000-0005-0000-0000-000051050000}"/>
    <cellStyle name="Comma0" xfId="1733" xr:uid="{00000000-0005-0000-0000-000052050000}"/>
    <cellStyle name="company_title" xfId="212" xr:uid="{00000000-0005-0000-0000-000053050000}"/>
    <cellStyle name="Currency [0] 2" xfId="1734" xr:uid="{00000000-0005-0000-0000-000054050000}"/>
    <cellStyle name="Currency [00]" xfId="213" xr:uid="{00000000-0005-0000-0000-000055050000}"/>
    <cellStyle name="Currency [00] 2" xfId="1735" xr:uid="{00000000-0005-0000-0000-000056050000}"/>
    <cellStyle name="Currency 2" xfId="214" xr:uid="{00000000-0005-0000-0000-000057050000}"/>
    <cellStyle name="Currency 2 2" xfId="1736" xr:uid="{00000000-0005-0000-0000-000058050000}"/>
    <cellStyle name="Currency 3" xfId="215" xr:uid="{00000000-0005-0000-0000-000059050000}"/>
    <cellStyle name="Currency 3 2" xfId="1737" xr:uid="{00000000-0005-0000-0000-00005A050000}"/>
    <cellStyle name="Currency0" xfId="1738" xr:uid="{00000000-0005-0000-0000-00005B050000}"/>
    <cellStyle name="Currency1" xfId="1739" xr:uid="{00000000-0005-0000-0000-00005C050000}"/>
    <cellStyle name="Date" xfId="216" xr:uid="{00000000-0005-0000-0000-00005D050000}"/>
    <cellStyle name="Date 2" xfId="1740" xr:uid="{00000000-0005-0000-0000-00005E050000}"/>
    <cellStyle name="Date Short" xfId="217" xr:uid="{00000000-0005-0000-0000-00005F050000}"/>
    <cellStyle name="Date_55-9635 &amp; ข 50-มค-55" xfId="218" xr:uid="{00000000-0005-0000-0000-000060050000}"/>
    <cellStyle name="Dollar (zero dec)" xfId="1741" xr:uid="{00000000-0005-0000-0000-000061050000}"/>
    <cellStyle name="Enter Currency (0)" xfId="219" xr:uid="{00000000-0005-0000-0000-000062050000}"/>
    <cellStyle name="Enter Currency (0) 2" xfId="220" xr:uid="{00000000-0005-0000-0000-000063050000}"/>
    <cellStyle name="Enter Currency (0) 3" xfId="221" xr:uid="{00000000-0005-0000-0000-000064050000}"/>
    <cellStyle name="Enter Currency (0) 4" xfId="222" xr:uid="{00000000-0005-0000-0000-000065050000}"/>
    <cellStyle name="Enter Currency (0) 5" xfId="223" xr:uid="{00000000-0005-0000-0000-000066050000}"/>
    <cellStyle name="Enter Currency (0) 6" xfId="224" xr:uid="{00000000-0005-0000-0000-000067050000}"/>
    <cellStyle name="Enter Currency (0) 7" xfId="225" xr:uid="{00000000-0005-0000-0000-000068050000}"/>
    <cellStyle name="Enter Currency (0)_ปร.4 (ผังบริเวร)" xfId="226" xr:uid="{00000000-0005-0000-0000-000069050000}"/>
    <cellStyle name="Enter Currency (2)" xfId="227" xr:uid="{00000000-0005-0000-0000-00006A050000}"/>
    <cellStyle name="Enter Currency (2) 2" xfId="1742" xr:uid="{00000000-0005-0000-0000-00006B050000}"/>
    <cellStyle name="Enter Units (0)" xfId="228" xr:uid="{00000000-0005-0000-0000-00006C050000}"/>
    <cellStyle name="Enter Units (0) 2" xfId="229" xr:uid="{00000000-0005-0000-0000-00006D050000}"/>
    <cellStyle name="Enter Units (0) 3" xfId="230" xr:uid="{00000000-0005-0000-0000-00006E050000}"/>
    <cellStyle name="Enter Units (0) 4" xfId="231" xr:uid="{00000000-0005-0000-0000-00006F050000}"/>
    <cellStyle name="Enter Units (0) 5" xfId="232" xr:uid="{00000000-0005-0000-0000-000070050000}"/>
    <cellStyle name="Enter Units (0) 6" xfId="233" xr:uid="{00000000-0005-0000-0000-000071050000}"/>
    <cellStyle name="Enter Units (0) 7" xfId="234" xr:uid="{00000000-0005-0000-0000-000072050000}"/>
    <cellStyle name="Enter Units (0)_ปร.4 (ผังบริเวร)" xfId="235" xr:uid="{00000000-0005-0000-0000-000073050000}"/>
    <cellStyle name="Enter Units (1)" xfId="236" xr:uid="{00000000-0005-0000-0000-000074050000}"/>
    <cellStyle name="Enter Units (1) 2" xfId="237" xr:uid="{00000000-0005-0000-0000-000075050000}"/>
    <cellStyle name="Enter Units (1) 3" xfId="238" xr:uid="{00000000-0005-0000-0000-000076050000}"/>
    <cellStyle name="Enter Units (1) 4" xfId="239" xr:uid="{00000000-0005-0000-0000-000077050000}"/>
    <cellStyle name="Enter Units (1) 5" xfId="240" xr:uid="{00000000-0005-0000-0000-000078050000}"/>
    <cellStyle name="Enter Units (1) 6" xfId="241" xr:uid="{00000000-0005-0000-0000-000079050000}"/>
    <cellStyle name="Enter Units (1) 7" xfId="242" xr:uid="{00000000-0005-0000-0000-00007A050000}"/>
    <cellStyle name="Enter Units (1)_ปร.4 (ผังบริเวร)" xfId="243" xr:uid="{00000000-0005-0000-0000-00007B050000}"/>
    <cellStyle name="Enter Units (2)" xfId="244" xr:uid="{00000000-0005-0000-0000-00007C050000}"/>
    <cellStyle name="Enter Units (2) 2" xfId="1743" xr:uid="{00000000-0005-0000-0000-00007D050000}"/>
    <cellStyle name="Explanatory Text" xfId="245" xr:uid="{00000000-0005-0000-0000-00007E050000}"/>
    <cellStyle name="Explanatory Text 2" xfId="504" xr:uid="{00000000-0005-0000-0000-00007F050000}"/>
    <cellStyle name="Fixed" xfId="1744" xr:uid="{00000000-0005-0000-0000-000080050000}"/>
    <cellStyle name="Fixed 2" xfId="1745" xr:uid="{00000000-0005-0000-0000-000081050000}"/>
    <cellStyle name="Good" xfId="246" xr:uid="{00000000-0005-0000-0000-000082050000}"/>
    <cellStyle name="Good 2" xfId="505" xr:uid="{00000000-0005-0000-0000-000083050000}"/>
    <cellStyle name="Grey" xfId="247" xr:uid="{00000000-0005-0000-0000-000084050000}"/>
    <cellStyle name="HEADER" xfId="1746" xr:uid="{00000000-0005-0000-0000-000085050000}"/>
    <cellStyle name="Header1" xfId="248" xr:uid="{00000000-0005-0000-0000-000086050000}"/>
    <cellStyle name="Header2" xfId="249" xr:uid="{00000000-0005-0000-0000-000087050000}"/>
    <cellStyle name="Header2 2" xfId="506" xr:uid="{00000000-0005-0000-0000-000088050000}"/>
    <cellStyle name="Header2 3" xfId="1747" xr:uid="{00000000-0005-0000-0000-000089050000}"/>
    <cellStyle name="Header2 4" xfId="1748" xr:uid="{00000000-0005-0000-0000-00008A050000}"/>
    <cellStyle name="Heading 1" xfId="250" xr:uid="{00000000-0005-0000-0000-00008B050000}"/>
    <cellStyle name="Heading 1 2" xfId="507" xr:uid="{00000000-0005-0000-0000-00008C050000}"/>
    <cellStyle name="Heading 2" xfId="251" xr:uid="{00000000-0005-0000-0000-00008D050000}"/>
    <cellStyle name="Heading 2 2" xfId="508" xr:uid="{00000000-0005-0000-0000-00008E050000}"/>
    <cellStyle name="Heading 3" xfId="252" xr:uid="{00000000-0005-0000-0000-00008F050000}"/>
    <cellStyle name="Heading 3 2" xfId="509" xr:uid="{00000000-0005-0000-0000-000090050000}"/>
    <cellStyle name="Heading 4" xfId="253" xr:uid="{00000000-0005-0000-0000-000091050000}"/>
    <cellStyle name="Heading 4 2" xfId="510" xr:uid="{00000000-0005-0000-0000-000092050000}"/>
    <cellStyle name="HEADING1" xfId="1749" xr:uid="{00000000-0005-0000-0000-000093050000}"/>
    <cellStyle name="HEADING2" xfId="1750" xr:uid="{00000000-0005-0000-0000-000094050000}"/>
    <cellStyle name="Hyperlink 2" xfId="26" xr:uid="{00000000-0005-0000-0000-000095050000}"/>
    <cellStyle name="Hyperlink 2 2" xfId="1751" xr:uid="{00000000-0005-0000-0000-000096050000}"/>
    <cellStyle name="Hyperlink 2 3" xfId="1752" xr:uid="{00000000-0005-0000-0000-000097050000}"/>
    <cellStyle name="Hyperlink 2_ประมาณราคางานทางเชื่อมอาคารเฉลิมพระเกียรติ รพ.เชียงคำ" xfId="1753" xr:uid="{00000000-0005-0000-0000-000098050000}"/>
    <cellStyle name="Hyperlink 3" xfId="254" xr:uid="{00000000-0005-0000-0000-000099050000}"/>
    <cellStyle name="Hyperlink 3 2" xfId="1754" xr:uid="{00000000-0005-0000-0000-00009A050000}"/>
    <cellStyle name="Hyperlink 4" xfId="255" xr:uid="{00000000-0005-0000-0000-00009B050000}"/>
    <cellStyle name="Hyperlink 5" xfId="1755" xr:uid="{00000000-0005-0000-0000-00009C050000}"/>
    <cellStyle name="Input" xfId="256" xr:uid="{00000000-0005-0000-0000-00009D050000}"/>
    <cellStyle name="Input [yellow]" xfId="257" xr:uid="{00000000-0005-0000-0000-00009E050000}"/>
    <cellStyle name="Input [yellow] 2" xfId="511" xr:uid="{00000000-0005-0000-0000-00009F050000}"/>
    <cellStyle name="Input [yellow] 3" xfId="1756" xr:uid="{00000000-0005-0000-0000-0000A0050000}"/>
    <cellStyle name="Input [yellow] 4" xfId="1757" xr:uid="{00000000-0005-0000-0000-0000A1050000}"/>
    <cellStyle name="Input 10" xfId="512" xr:uid="{00000000-0005-0000-0000-0000A2050000}"/>
    <cellStyle name="Input 11" xfId="513" xr:uid="{00000000-0005-0000-0000-0000A3050000}"/>
    <cellStyle name="Input 12" xfId="514" xr:uid="{00000000-0005-0000-0000-0000A4050000}"/>
    <cellStyle name="Input 2" xfId="515" xr:uid="{00000000-0005-0000-0000-0000A5050000}"/>
    <cellStyle name="Input 3" xfId="516" xr:uid="{00000000-0005-0000-0000-0000A6050000}"/>
    <cellStyle name="Input 4" xfId="517" xr:uid="{00000000-0005-0000-0000-0000A7050000}"/>
    <cellStyle name="Input 5" xfId="518" xr:uid="{00000000-0005-0000-0000-0000A8050000}"/>
    <cellStyle name="Input 6" xfId="519" xr:uid="{00000000-0005-0000-0000-0000A9050000}"/>
    <cellStyle name="Input 7" xfId="520" xr:uid="{00000000-0005-0000-0000-0000AA050000}"/>
    <cellStyle name="Input 8" xfId="521" xr:uid="{00000000-0005-0000-0000-0000AB050000}"/>
    <cellStyle name="Input 9" xfId="522" xr:uid="{00000000-0005-0000-0000-0000AC050000}"/>
    <cellStyle name="Input_52-8813+ข 5 มค 52 รพ ร้อยเอ็ด จ ร้อยเอ็ด" xfId="258" xr:uid="{00000000-0005-0000-0000-0000AD050000}"/>
    <cellStyle name="LINEAL - Style2" xfId="1758" xr:uid="{00000000-0005-0000-0000-0000AE050000}"/>
    <cellStyle name="LINEAL - Style2 2" xfId="1759" xr:uid="{00000000-0005-0000-0000-0000AF050000}"/>
    <cellStyle name="LINEAL - Style2 3" xfId="1760" xr:uid="{00000000-0005-0000-0000-0000B0050000}"/>
    <cellStyle name="LINEAL - Style2 4" xfId="1761" xr:uid="{00000000-0005-0000-0000-0000B1050000}"/>
    <cellStyle name="Link Currency (0)" xfId="259" xr:uid="{00000000-0005-0000-0000-0000B2050000}"/>
    <cellStyle name="Link Currency (0) 2" xfId="260" xr:uid="{00000000-0005-0000-0000-0000B3050000}"/>
    <cellStyle name="Link Currency (0) 3" xfId="261" xr:uid="{00000000-0005-0000-0000-0000B4050000}"/>
    <cellStyle name="Link Currency (0) 4" xfId="262" xr:uid="{00000000-0005-0000-0000-0000B5050000}"/>
    <cellStyle name="Link Currency (0) 5" xfId="263" xr:uid="{00000000-0005-0000-0000-0000B6050000}"/>
    <cellStyle name="Link Currency (0) 6" xfId="264" xr:uid="{00000000-0005-0000-0000-0000B7050000}"/>
    <cellStyle name="Link Currency (0) 7" xfId="265" xr:uid="{00000000-0005-0000-0000-0000B8050000}"/>
    <cellStyle name="Link Currency (0)_ปร.4 (ผังบริเวร)" xfId="266" xr:uid="{00000000-0005-0000-0000-0000B9050000}"/>
    <cellStyle name="Link Currency (2)" xfId="267" xr:uid="{00000000-0005-0000-0000-0000BA050000}"/>
    <cellStyle name="Link Currency (2) 2" xfId="1762" xr:uid="{00000000-0005-0000-0000-0000BB050000}"/>
    <cellStyle name="Link Units (0)" xfId="268" xr:uid="{00000000-0005-0000-0000-0000BC050000}"/>
    <cellStyle name="Link Units (0) 2" xfId="269" xr:uid="{00000000-0005-0000-0000-0000BD050000}"/>
    <cellStyle name="Link Units (0) 3" xfId="270" xr:uid="{00000000-0005-0000-0000-0000BE050000}"/>
    <cellStyle name="Link Units (0) 4" xfId="271" xr:uid="{00000000-0005-0000-0000-0000BF050000}"/>
    <cellStyle name="Link Units (0) 5" xfId="272" xr:uid="{00000000-0005-0000-0000-0000C0050000}"/>
    <cellStyle name="Link Units (0) 6" xfId="273" xr:uid="{00000000-0005-0000-0000-0000C1050000}"/>
    <cellStyle name="Link Units (0) 7" xfId="274" xr:uid="{00000000-0005-0000-0000-0000C2050000}"/>
    <cellStyle name="Link Units (0)_ปร.4 (ผังบริเวร)" xfId="275" xr:uid="{00000000-0005-0000-0000-0000C3050000}"/>
    <cellStyle name="Link Units (1)" xfId="276" xr:uid="{00000000-0005-0000-0000-0000C4050000}"/>
    <cellStyle name="Link Units (1) 2" xfId="277" xr:uid="{00000000-0005-0000-0000-0000C5050000}"/>
    <cellStyle name="Link Units (1) 3" xfId="278" xr:uid="{00000000-0005-0000-0000-0000C6050000}"/>
    <cellStyle name="Link Units (1) 4" xfId="279" xr:uid="{00000000-0005-0000-0000-0000C7050000}"/>
    <cellStyle name="Link Units (1) 5" xfId="280" xr:uid="{00000000-0005-0000-0000-0000C8050000}"/>
    <cellStyle name="Link Units (1) 6" xfId="281" xr:uid="{00000000-0005-0000-0000-0000C9050000}"/>
    <cellStyle name="Link Units (1) 7" xfId="282" xr:uid="{00000000-0005-0000-0000-0000CA050000}"/>
    <cellStyle name="Link Units (1)_ปร.4 (ผังบริเวร)" xfId="283" xr:uid="{00000000-0005-0000-0000-0000CB050000}"/>
    <cellStyle name="Link Units (2)" xfId="284" xr:uid="{00000000-0005-0000-0000-0000CC050000}"/>
    <cellStyle name="Link Units (2) 2" xfId="1763" xr:uid="{00000000-0005-0000-0000-0000CD050000}"/>
    <cellStyle name="Linked Cell" xfId="285" xr:uid="{00000000-0005-0000-0000-0000CE050000}"/>
    <cellStyle name="Linked Cell 2" xfId="523" xr:uid="{00000000-0005-0000-0000-0000CF050000}"/>
    <cellStyle name="Model" xfId="1764" xr:uid="{00000000-0005-0000-0000-0000D0050000}"/>
    <cellStyle name="n" xfId="1765" xr:uid="{00000000-0005-0000-0000-0000D1050000}"/>
    <cellStyle name="n 10" xfId="1766" xr:uid="{00000000-0005-0000-0000-0000D2050000}"/>
    <cellStyle name="n 11" xfId="1767" xr:uid="{00000000-0005-0000-0000-0000D3050000}"/>
    <cellStyle name="n 12" xfId="1768" xr:uid="{00000000-0005-0000-0000-0000D4050000}"/>
    <cellStyle name="n 13" xfId="1769" xr:uid="{00000000-0005-0000-0000-0000D5050000}"/>
    <cellStyle name="n 14" xfId="1770" xr:uid="{00000000-0005-0000-0000-0000D6050000}"/>
    <cellStyle name="n 15" xfId="1771" xr:uid="{00000000-0005-0000-0000-0000D7050000}"/>
    <cellStyle name="n 16" xfId="1772" xr:uid="{00000000-0005-0000-0000-0000D8050000}"/>
    <cellStyle name="n 17" xfId="1773" xr:uid="{00000000-0005-0000-0000-0000D9050000}"/>
    <cellStyle name="n 18" xfId="1774" xr:uid="{00000000-0005-0000-0000-0000DA050000}"/>
    <cellStyle name="n 19" xfId="1775" xr:uid="{00000000-0005-0000-0000-0000DB050000}"/>
    <cellStyle name="n 2" xfId="1776" xr:uid="{00000000-0005-0000-0000-0000DC050000}"/>
    <cellStyle name="n 20" xfId="1777" xr:uid="{00000000-0005-0000-0000-0000DD050000}"/>
    <cellStyle name="n 21" xfId="1778" xr:uid="{00000000-0005-0000-0000-0000DE050000}"/>
    <cellStyle name="n 22" xfId="1779" xr:uid="{00000000-0005-0000-0000-0000DF050000}"/>
    <cellStyle name="n 23" xfId="1780" xr:uid="{00000000-0005-0000-0000-0000E0050000}"/>
    <cellStyle name="n 24" xfId="1781" xr:uid="{00000000-0005-0000-0000-0000E1050000}"/>
    <cellStyle name="n 25" xfId="1782" xr:uid="{00000000-0005-0000-0000-0000E2050000}"/>
    <cellStyle name="n 26" xfId="1783" xr:uid="{00000000-0005-0000-0000-0000E3050000}"/>
    <cellStyle name="n 27" xfId="1784" xr:uid="{00000000-0005-0000-0000-0000E4050000}"/>
    <cellStyle name="n 28" xfId="1785" xr:uid="{00000000-0005-0000-0000-0000E5050000}"/>
    <cellStyle name="n 29" xfId="1786" xr:uid="{00000000-0005-0000-0000-0000E6050000}"/>
    <cellStyle name="n 3" xfId="1787" xr:uid="{00000000-0005-0000-0000-0000E7050000}"/>
    <cellStyle name="n 30" xfId="1788" xr:uid="{00000000-0005-0000-0000-0000E8050000}"/>
    <cellStyle name="n 31" xfId="1789" xr:uid="{00000000-0005-0000-0000-0000E9050000}"/>
    <cellStyle name="n 32" xfId="1790" xr:uid="{00000000-0005-0000-0000-0000EA050000}"/>
    <cellStyle name="n 33" xfId="1791" xr:uid="{00000000-0005-0000-0000-0000EB050000}"/>
    <cellStyle name="n 34" xfId="1792" xr:uid="{00000000-0005-0000-0000-0000EC050000}"/>
    <cellStyle name="n 35" xfId="1793" xr:uid="{00000000-0005-0000-0000-0000ED050000}"/>
    <cellStyle name="n 36" xfId="1794" xr:uid="{00000000-0005-0000-0000-0000EE050000}"/>
    <cellStyle name="n 37" xfId="1795" xr:uid="{00000000-0005-0000-0000-0000EF050000}"/>
    <cellStyle name="n 38" xfId="1796" xr:uid="{00000000-0005-0000-0000-0000F0050000}"/>
    <cellStyle name="n 39" xfId="1797" xr:uid="{00000000-0005-0000-0000-0000F1050000}"/>
    <cellStyle name="n 4" xfId="1798" xr:uid="{00000000-0005-0000-0000-0000F2050000}"/>
    <cellStyle name="n 40" xfId="1799" xr:uid="{00000000-0005-0000-0000-0000F3050000}"/>
    <cellStyle name="n 41" xfId="1800" xr:uid="{00000000-0005-0000-0000-0000F4050000}"/>
    <cellStyle name="n 42" xfId="1801" xr:uid="{00000000-0005-0000-0000-0000F5050000}"/>
    <cellStyle name="n 43" xfId="1802" xr:uid="{00000000-0005-0000-0000-0000F6050000}"/>
    <cellStyle name="n 44" xfId="1803" xr:uid="{00000000-0005-0000-0000-0000F7050000}"/>
    <cellStyle name="n 45" xfId="1804" xr:uid="{00000000-0005-0000-0000-0000F8050000}"/>
    <cellStyle name="n 46" xfId="1805" xr:uid="{00000000-0005-0000-0000-0000F9050000}"/>
    <cellStyle name="n 47" xfId="1806" xr:uid="{00000000-0005-0000-0000-0000FA050000}"/>
    <cellStyle name="n 48" xfId="1807" xr:uid="{00000000-0005-0000-0000-0000FB050000}"/>
    <cellStyle name="n 49" xfId="1808" xr:uid="{00000000-0005-0000-0000-0000FC050000}"/>
    <cellStyle name="n 5" xfId="1809" xr:uid="{00000000-0005-0000-0000-0000FD050000}"/>
    <cellStyle name="n 50" xfId="1810" xr:uid="{00000000-0005-0000-0000-0000FE050000}"/>
    <cellStyle name="n 51" xfId="1811" xr:uid="{00000000-0005-0000-0000-0000FF050000}"/>
    <cellStyle name="n 52" xfId="1812" xr:uid="{00000000-0005-0000-0000-000000060000}"/>
    <cellStyle name="n 53" xfId="1813" xr:uid="{00000000-0005-0000-0000-000001060000}"/>
    <cellStyle name="n 54" xfId="1814" xr:uid="{00000000-0005-0000-0000-000002060000}"/>
    <cellStyle name="n 55" xfId="1815" xr:uid="{00000000-0005-0000-0000-000003060000}"/>
    <cellStyle name="n 56" xfId="1816" xr:uid="{00000000-0005-0000-0000-000004060000}"/>
    <cellStyle name="n 57" xfId="1817" xr:uid="{00000000-0005-0000-0000-000005060000}"/>
    <cellStyle name="n 58" xfId="1818" xr:uid="{00000000-0005-0000-0000-000006060000}"/>
    <cellStyle name="n 59" xfId="1819" xr:uid="{00000000-0005-0000-0000-000007060000}"/>
    <cellStyle name="n 6" xfId="1820" xr:uid="{00000000-0005-0000-0000-000008060000}"/>
    <cellStyle name="n 60" xfId="1821" xr:uid="{00000000-0005-0000-0000-000009060000}"/>
    <cellStyle name="n 61" xfId="1822" xr:uid="{00000000-0005-0000-0000-00000A060000}"/>
    <cellStyle name="n 62" xfId="1823" xr:uid="{00000000-0005-0000-0000-00000B060000}"/>
    <cellStyle name="n 63" xfId="1824" xr:uid="{00000000-0005-0000-0000-00000C060000}"/>
    <cellStyle name="n 64" xfId="1825" xr:uid="{00000000-0005-0000-0000-00000D060000}"/>
    <cellStyle name="n 65" xfId="1826" xr:uid="{00000000-0005-0000-0000-00000E060000}"/>
    <cellStyle name="n 66" xfId="1827" xr:uid="{00000000-0005-0000-0000-00000F060000}"/>
    <cellStyle name="n 67" xfId="1828" xr:uid="{00000000-0005-0000-0000-000010060000}"/>
    <cellStyle name="n 68" xfId="1829" xr:uid="{00000000-0005-0000-0000-000011060000}"/>
    <cellStyle name="n 69" xfId="1830" xr:uid="{00000000-0005-0000-0000-000012060000}"/>
    <cellStyle name="n 7" xfId="1831" xr:uid="{00000000-0005-0000-0000-000013060000}"/>
    <cellStyle name="n 70" xfId="1832" xr:uid="{00000000-0005-0000-0000-000014060000}"/>
    <cellStyle name="n 71" xfId="1833" xr:uid="{00000000-0005-0000-0000-000015060000}"/>
    <cellStyle name="n 72" xfId="1834" xr:uid="{00000000-0005-0000-0000-000016060000}"/>
    <cellStyle name="n 73" xfId="1835" xr:uid="{00000000-0005-0000-0000-000017060000}"/>
    <cellStyle name="n 74" xfId="1836" xr:uid="{00000000-0005-0000-0000-000018060000}"/>
    <cellStyle name="n 75" xfId="1837" xr:uid="{00000000-0005-0000-0000-000019060000}"/>
    <cellStyle name="n 76" xfId="1838" xr:uid="{00000000-0005-0000-0000-00001A060000}"/>
    <cellStyle name="n 77" xfId="1839" xr:uid="{00000000-0005-0000-0000-00001B060000}"/>
    <cellStyle name="n 78" xfId="1840" xr:uid="{00000000-0005-0000-0000-00001C060000}"/>
    <cellStyle name="n 79" xfId="1841" xr:uid="{00000000-0005-0000-0000-00001D060000}"/>
    <cellStyle name="n 8" xfId="1842" xr:uid="{00000000-0005-0000-0000-00001E060000}"/>
    <cellStyle name="n 80" xfId="1843" xr:uid="{00000000-0005-0000-0000-00001F060000}"/>
    <cellStyle name="n 81" xfId="1844" xr:uid="{00000000-0005-0000-0000-000020060000}"/>
    <cellStyle name="n 82" xfId="1845" xr:uid="{00000000-0005-0000-0000-000021060000}"/>
    <cellStyle name="n 83" xfId="1846" xr:uid="{00000000-0005-0000-0000-000022060000}"/>
    <cellStyle name="n 84" xfId="1847" xr:uid="{00000000-0005-0000-0000-000023060000}"/>
    <cellStyle name="n 85" xfId="1848" xr:uid="{00000000-0005-0000-0000-000024060000}"/>
    <cellStyle name="n 86" xfId="1849" xr:uid="{00000000-0005-0000-0000-000025060000}"/>
    <cellStyle name="n 87" xfId="1850" xr:uid="{00000000-0005-0000-0000-000026060000}"/>
    <cellStyle name="n 88" xfId="1851" xr:uid="{00000000-0005-0000-0000-000027060000}"/>
    <cellStyle name="n 89" xfId="1852" xr:uid="{00000000-0005-0000-0000-000028060000}"/>
    <cellStyle name="n 9" xfId="1853" xr:uid="{00000000-0005-0000-0000-000029060000}"/>
    <cellStyle name="n 90" xfId="1854" xr:uid="{00000000-0005-0000-0000-00002A060000}"/>
    <cellStyle name="n 91" xfId="1855" xr:uid="{00000000-0005-0000-0000-00002B060000}"/>
    <cellStyle name="n_ท่าค้อ" xfId="1856" xr:uid="{00000000-0005-0000-0000-00002C060000}"/>
    <cellStyle name="Neutral" xfId="286" xr:uid="{00000000-0005-0000-0000-00002D060000}"/>
    <cellStyle name="Neutral 2" xfId="524" xr:uid="{00000000-0005-0000-0000-00002E060000}"/>
    <cellStyle name="New Times Roman" xfId="287" xr:uid="{00000000-0005-0000-0000-00002F060000}"/>
    <cellStyle name="no dec" xfId="288" xr:uid="{00000000-0005-0000-0000-000030060000}"/>
    <cellStyle name="Normal" xfId="0" builtinId="0"/>
    <cellStyle name="Normal - Style1" xfId="289" xr:uid="{00000000-0005-0000-0000-000031060000}"/>
    <cellStyle name="Normal - Style1 2" xfId="290" xr:uid="{00000000-0005-0000-0000-000032060000}"/>
    <cellStyle name="Normal - Style1 3" xfId="525" xr:uid="{00000000-0005-0000-0000-000033060000}"/>
    <cellStyle name="Normal - Style1 4" xfId="526" xr:uid="{00000000-0005-0000-0000-000034060000}"/>
    <cellStyle name="Normal - Style1_ปร.4 (ผังบริเวร)" xfId="291" xr:uid="{00000000-0005-0000-0000-000035060000}"/>
    <cellStyle name="Normal - ต้นแบบ1" xfId="1857" xr:uid="{00000000-0005-0000-0000-000036060000}"/>
    <cellStyle name="Normal 10" xfId="292" xr:uid="{00000000-0005-0000-0000-000037060000}"/>
    <cellStyle name="Normal 10 2" xfId="293" xr:uid="{00000000-0005-0000-0000-000038060000}"/>
    <cellStyle name="Normal 10 2 2" xfId="1858" xr:uid="{00000000-0005-0000-0000-000039060000}"/>
    <cellStyle name="Normal 10_BSM_BOQ" xfId="1859" xr:uid="{00000000-0005-0000-0000-00003A060000}"/>
    <cellStyle name="Normal 11" xfId="294" xr:uid="{00000000-0005-0000-0000-00003B060000}"/>
    <cellStyle name="Normal 11 2" xfId="1860" xr:uid="{00000000-0005-0000-0000-00003C060000}"/>
    <cellStyle name="Normal 11 3" xfId="1861" xr:uid="{00000000-0005-0000-0000-00003D060000}"/>
    <cellStyle name="Normal 12" xfId="295" xr:uid="{00000000-0005-0000-0000-00003E060000}"/>
    <cellStyle name="Normal 12 2" xfId="1862" xr:uid="{00000000-0005-0000-0000-00003F060000}"/>
    <cellStyle name="Normal 12 3" xfId="1863" xr:uid="{00000000-0005-0000-0000-000040060000}"/>
    <cellStyle name="Normal 13" xfId="3" xr:uid="{00000000-0005-0000-0000-000041060000}"/>
    <cellStyle name="Normal 13 2" xfId="1864" xr:uid="{00000000-0005-0000-0000-000042060000}"/>
    <cellStyle name="Normal 13 3" xfId="1865" xr:uid="{00000000-0005-0000-0000-000043060000}"/>
    <cellStyle name="Normal 13 4" xfId="1866" xr:uid="{00000000-0005-0000-0000-000044060000}"/>
    <cellStyle name="Normal 13 5" xfId="1867" xr:uid="{00000000-0005-0000-0000-000045060000}"/>
    <cellStyle name="Normal 14" xfId="7" xr:uid="{00000000-0005-0000-0000-000046060000}"/>
    <cellStyle name="Normal 14 2" xfId="527" xr:uid="{00000000-0005-0000-0000-000047060000}"/>
    <cellStyle name="Normal 14 2 2" xfId="1868" xr:uid="{00000000-0005-0000-0000-000048060000}"/>
    <cellStyle name="Normal 14 3" xfId="1869" xr:uid="{00000000-0005-0000-0000-000049060000}"/>
    <cellStyle name="Normal 15" xfId="528" xr:uid="{00000000-0005-0000-0000-00004A060000}"/>
    <cellStyle name="Normal 15 2" xfId="1870" xr:uid="{00000000-0005-0000-0000-00004B060000}"/>
    <cellStyle name="Normal 15 3" xfId="1871" xr:uid="{00000000-0005-0000-0000-00004C060000}"/>
    <cellStyle name="Normal 15 4" xfId="1872" xr:uid="{00000000-0005-0000-0000-00004D060000}"/>
    <cellStyle name="Normal 15 5" xfId="1873" xr:uid="{00000000-0005-0000-0000-00004E060000}"/>
    <cellStyle name="Normal 16" xfId="12" xr:uid="{00000000-0005-0000-0000-00004F060000}"/>
    <cellStyle name="Normal 16 2" xfId="1874" xr:uid="{00000000-0005-0000-0000-000050060000}"/>
    <cellStyle name="Normal 16 3" xfId="1875" xr:uid="{00000000-0005-0000-0000-000051060000}"/>
    <cellStyle name="Normal 16 4" xfId="1876" xr:uid="{00000000-0005-0000-0000-000052060000}"/>
    <cellStyle name="Normal 16 5" xfId="1877" xr:uid="{00000000-0005-0000-0000-000053060000}"/>
    <cellStyle name="Normal 17" xfId="14" xr:uid="{00000000-0005-0000-0000-000054060000}"/>
    <cellStyle name="Normal 17 2" xfId="1878" xr:uid="{00000000-0005-0000-0000-000055060000}"/>
    <cellStyle name="Normal 17 3" xfId="1879" xr:uid="{00000000-0005-0000-0000-000056060000}"/>
    <cellStyle name="Normal 17 4" xfId="1880" xr:uid="{00000000-0005-0000-0000-000057060000}"/>
    <cellStyle name="Normal 17 5" xfId="1881" xr:uid="{00000000-0005-0000-0000-000058060000}"/>
    <cellStyle name="Normal 18" xfId="16" xr:uid="{00000000-0005-0000-0000-000059060000}"/>
    <cellStyle name="Normal 18 2" xfId="1882" xr:uid="{00000000-0005-0000-0000-00005A060000}"/>
    <cellStyle name="Normal 18 3" xfId="1883" xr:uid="{00000000-0005-0000-0000-00005B060000}"/>
    <cellStyle name="Normal 18 4" xfId="1884" xr:uid="{00000000-0005-0000-0000-00005C060000}"/>
    <cellStyle name="Normal 18 5" xfId="1885" xr:uid="{00000000-0005-0000-0000-00005D060000}"/>
    <cellStyle name="Normal 19" xfId="529" xr:uid="{00000000-0005-0000-0000-00005E060000}"/>
    <cellStyle name="Normal 19 2" xfId="1886" xr:uid="{00000000-0005-0000-0000-00005F060000}"/>
    <cellStyle name="Normal 19 3" xfId="1887" xr:uid="{00000000-0005-0000-0000-000060060000}"/>
    <cellStyle name="Normal 19 4" xfId="1888" xr:uid="{00000000-0005-0000-0000-000061060000}"/>
    <cellStyle name="Normal 19 5" xfId="1889" xr:uid="{00000000-0005-0000-0000-000062060000}"/>
    <cellStyle name="Normal 2" xfId="296" xr:uid="{00000000-0005-0000-0000-000063060000}"/>
    <cellStyle name="Normal 2 10" xfId="530" xr:uid="{00000000-0005-0000-0000-000064060000}"/>
    <cellStyle name="Normal 2 10 2" xfId="1890" xr:uid="{00000000-0005-0000-0000-000065060000}"/>
    <cellStyle name="Normal 2 11" xfId="1891" xr:uid="{00000000-0005-0000-0000-000066060000}"/>
    <cellStyle name="Normal 2 11 2" xfId="1892" xr:uid="{00000000-0005-0000-0000-000067060000}"/>
    <cellStyle name="Normal 2 12" xfId="1893" xr:uid="{00000000-0005-0000-0000-000068060000}"/>
    <cellStyle name="Normal 2 12 2" xfId="1894" xr:uid="{00000000-0005-0000-0000-000069060000}"/>
    <cellStyle name="Normal 2 13" xfId="1895" xr:uid="{00000000-0005-0000-0000-00006A060000}"/>
    <cellStyle name="Normal 2 13 2" xfId="1896" xr:uid="{00000000-0005-0000-0000-00006B060000}"/>
    <cellStyle name="Normal 2 14" xfId="1897" xr:uid="{00000000-0005-0000-0000-00006C060000}"/>
    <cellStyle name="Normal 2 14 2" xfId="1898" xr:uid="{00000000-0005-0000-0000-00006D060000}"/>
    <cellStyle name="Normal 2 15" xfId="1899" xr:uid="{00000000-0005-0000-0000-00006E060000}"/>
    <cellStyle name="Normal 2 15 2" xfId="1900" xr:uid="{00000000-0005-0000-0000-00006F060000}"/>
    <cellStyle name="Normal 2 16" xfId="1901" xr:uid="{00000000-0005-0000-0000-000070060000}"/>
    <cellStyle name="Normal 2 17" xfId="1902" xr:uid="{00000000-0005-0000-0000-000071060000}"/>
    <cellStyle name="Normal 2 18" xfId="1903" xr:uid="{00000000-0005-0000-0000-000072060000}"/>
    <cellStyle name="Normal 2 18 2" xfId="1904" xr:uid="{00000000-0005-0000-0000-000073060000}"/>
    <cellStyle name="Normal 2 2" xfId="297" xr:uid="{00000000-0005-0000-0000-000074060000}"/>
    <cellStyle name="Normal 2 2 10" xfId="1905" xr:uid="{00000000-0005-0000-0000-000075060000}"/>
    <cellStyle name="Normal 2 2 11" xfId="1906" xr:uid="{00000000-0005-0000-0000-000076060000}"/>
    <cellStyle name="Normal 2 2 11 2" xfId="1907" xr:uid="{00000000-0005-0000-0000-000077060000}"/>
    <cellStyle name="Normal 2 2 12" xfId="1908" xr:uid="{00000000-0005-0000-0000-000078060000}"/>
    <cellStyle name="Normal 2 2 12 2" xfId="1909" xr:uid="{00000000-0005-0000-0000-000079060000}"/>
    <cellStyle name="Normal 2 2 12 3" xfId="1910" xr:uid="{00000000-0005-0000-0000-00007A060000}"/>
    <cellStyle name="Normal 2 2 12 4" xfId="1911" xr:uid="{00000000-0005-0000-0000-00007B060000}"/>
    <cellStyle name="Normal 2 2 12 5" xfId="1912" xr:uid="{00000000-0005-0000-0000-00007C060000}"/>
    <cellStyle name="Normal 2 2 12 6" xfId="1913" xr:uid="{00000000-0005-0000-0000-00007D060000}"/>
    <cellStyle name="Normal 2 2 13" xfId="1914" xr:uid="{00000000-0005-0000-0000-00007E060000}"/>
    <cellStyle name="Normal 2 2 14" xfId="1915" xr:uid="{00000000-0005-0000-0000-00007F060000}"/>
    <cellStyle name="Normal 2 2 15" xfId="1916" xr:uid="{00000000-0005-0000-0000-000080060000}"/>
    <cellStyle name="Normal 2 2 16" xfId="1917" xr:uid="{00000000-0005-0000-0000-000081060000}"/>
    <cellStyle name="Normal 2 2 16 2" xfId="1918" xr:uid="{00000000-0005-0000-0000-000082060000}"/>
    <cellStyle name="Normal 2 2 17" xfId="1919" xr:uid="{00000000-0005-0000-0000-000083060000}"/>
    <cellStyle name="Normal 2 2 17 2" xfId="1920" xr:uid="{00000000-0005-0000-0000-000084060000}"/>
    <cellStyle name="Normal 2 2 18" xfId="1921" xr:uid="{00000000-0005-0000-0000-000085060000}"/>
    <cellStyle name="Normal 2 2 18 2" xfId="1922" xr:uid="{00000000-0005-0000-0000-000086060000}"/>
    <cellStyle name="Normal 2 2 19" xfId="1923" xr:uid="{00000000-0005-0000-0000-000087060000}"/>
    <cellStyle name="Normal 2 2 2" xfId="29" xr:uid="{00000000-0005-0000-0000-000088060000}"/>
    <cellStyle name="Normal 2 2 2 10" xfId="1924" xr:uid="{00000000-0005-0000-0000-000089060000}"/>
    <cellStyle name="Normal 2 2 2 11" xfId="531" xr:uid="{00000000-0005-0000-0000-00008A060000}"/>
    <cellStyle name="Normal 2 2 2 12" xfId="1925" xr:uid="{00000000-0005-0000-0000-00008B060000}"/>
    <cellStyle name="Normal 2 2 2 2" xfId="532" xr:uid="{00000000-0005-0000-0000-00008C060000}"/>
    <cellStyle name="Normal 2 2 2 2 10" xfId="1926" xr:uid="{00000000-0005-0000-0000-00008D060000}"/>
    <cellStyle name="Normal 2 2 2 2 2" xfId="1927" xr:uid="{00000000-0005-0000-0000-00008E060000}"/>
    <cellStyle name="Normal 2 2 2 2 2 2" xfId="1928" xr:uid="{00000000-0005-0000-0000-00008F060000}"/>
    <cellStyle name="Normal 2 2 2 2 2 3" xfId="1929" xr:uid="{00000000-0005-0000-0000-000090060000}"/>
    <cellStyle name="Normal 2 2 2 2 2 4" xfId="1930" xr:uid="{00000000-0005-0000-0000-000091060000}"/>
    <cellStyle name="Normal 2 2 2 2 2 5" xfId="1931" xr:uid="{00000000-0005-0000-0000-000092060000}"/>
    <cellStyle name="Normal 2 2 2 2 2 6" xfId="1932" xr:uid="{00000000-0005-0000-0000-000093060000}"/>
    <cellStyle name="Normal 2 2 2 2 3" xfId="1933" xr:uid="{00000000-0005-0000-0000-000094060000}"/>
    <cellStyle name="Normal 2 2 2 2 4" xfId="1934" xr:uid="{00000000-0005-0000-0000-000095060000}"/>
    <cellStyle name="Normal 2 2 2 2 5" xfId="1935" xr:uid="{00000000-0005-0000-0000-000096060000}"/>
    <cellStyle name="Normal 2 2 2 2 6" xfId="1936" xr:uid="{00000000-0005-0000-0000-000097060000}"/>
    <cellStyle name="Normal 2 2 2 2 7" xfId="1937" xr:uid="{00000000-0005-0000-0000-000098060000}"/>
    <cellStyle name="Normal 2 2 2 2 7 2" xfId="1938" xr:uid="{00000000-0005-0000-0000-000099060000}"/>
    <cellStyle name="Normal 2 2 2 2 8" xfId="1939" xr:uid="{00000000-0005-0000-0000-00009A060000}"/>
    <cellStyle name="Normal 2 2 2 2 8 2" xfId="1940" xr:uid="{00000000-0005-0000-0000-00009B060000}"/>
    <cellStyle name="Normal 2 2 2 2 9" xfId="1941" xr:uid="{00000000-0005-0000-0000-00009C060000}"/>
    <cellStyle name="Normal 2 2 2 2 9 2" xfId="1942" xr:uid="{00000000-0005-0000-0000-00009D060000}"/>
    <cellStyle name="Normal 2 2 2 3" xfId="1943" xr:uid="{00000000-0005-0000-0000-00009E060000}"/>
    <cellStyle name="Normal 2 2 2 3 2" xfId="1944" xr:uid="{00000000-0005-0000-0000-00009F060000}"/>
    <cellStyle name="Normal 2 2 2 4" xfId="1945" xr:uid="{00000000-0005-0000-0000-0000A0060000}"/>
    <cellStyle name="Normal 2 2 2 4 2" xfId="1946" xr:uid="{00000000-0005-0000-0000-0000A1060000}"/>
    <cellStyle name="Normal 2 2 2 4 2 2" xfId="1947" xr:uid="{00000000-0005-0000-0000-0000A2060000}"/>
    <cellStyle name="Normal 2 2 2 4 3" xfId="1948" xr:uid="{00000000-0005-0000-0000-0000A3060000}"/>
    <cellStyle name="Normal 2 2 2 4 3 2" xfId="1949" xr:uid="{00000000-0005-0000-0000-0000A4060000}"/>
    <cellStyle name="Normal 2 2 2 4 4" xfId="1950" xr:uid="{00000000-0005-0000-0000-0000A5060000}"/>
    <cellStyle name="Normal 2 2 2 4 4 2" xfId="1951" xr:uid="{00000000-0005-0000-0000-0000A6060000}"/>
    <cellStyle name="Normal 2 2 2 4 5" xfId="1952" xr:uid="{00000000-0005-0000-0000-0000A7060000}"/>
    <cellStyle name="Normal 2 2 2 4 5 2" xfId="1953" xr:uid="{00000000-0005-0000-0000-0000A8060000}"/>
    <cellStyle name="Normal 2 2 2 4 6" xfId="1954" xr:uid="{00000000-0005-0000-0000-0000A9060000}"/>
    <cellStyle name="Normal 2 2 2 5" xfId="1955" xr:uid="{00000000-0005-0000-0000-0000AA060000}"/>
    <cellStyle name="Normal 2 2 2 5 2" xfId="1956" xr:uid="{00000000-0005-0000-0000-0000AB060000}"/>
    <cellStyle name="Normal 2 2 2 6" xfId="1957" xr:uid="{00000000-0005-0000-0000-0000AC060000}"/>
    <cellStyle name="Normal 2 2 2 6 2" xfId="1958" xr:uid="{00000000-0005-0000-0000-0000AD060000}"/>
    <cellStyle name="Normal 2 2 2 7" xfId="1959" xr:uid="{00000000-0005-0000-0000-0000AE060000}"/>
    <cellStyle name="Normal 2 2 2 7 2" xfId="1960" xr:uid="{00000000-0005-0000-0000-0000AF060000}"/>
    <cellStyle name="Normal 2 2 2 8" xfId="1961" xr:uid="{00000000-0005-0000-0000-0000B0060000}"/>
    <cellStyle name="Normal 2 2 2 9" xfId="1962" xr:uid="{00000000-0005-0000-0000-0000B1060000}"/>
    <cellStyle name="Normal 2 2 20" xfId="1963" xr:uid="{00000000-0005-0000-0000-0000B2060000}"/>
    <cellStyle name="Normal 2 2 3" xfId="533" xr:uid="{00000000-0005-0000-0000-0000B3060000}"/>
    <cellStyle name="Normal 2 2 3 2" xfId="1964" xr:uid="{00000000-0005-0000-0000-0000B4060000}"/>
    <cellStyle name="Normal 2 2 4" xfId="1965" xr:uid="{00000000-0005-0000-0000-0000B5060000}"/>
    <cellStyle name="Normal 2 2 4 2" xfId="1966" xr:uid="{00000000-0005-0000-0000-0000B6060000}"/>
    <cellStyle name="Normal 2 2 5" xfId="1967" xr:uid="{00000000-0005-0000-0000-0000B7060000}"/>
    <cellStyle name="Normal 2 2 5 2" xfId="1968" xr:uid="{00000000-0005-0000-0000-0000B8060000}"/>
    <cellStyle name="Normal 2 2 6" xfId="1969" xr:uid="{00000000-0005-0000-0000-0000B9060000}"/>
    <cellStyle name="Normal 2 2 6 2" xfId="1970" xr:uid="{00000000-0005-0000-0000-0000BA060000}"/>
    <cellStyle name="Normal 2 2 7" xfId="1971" xr:uid="{00000000-0005-0000-0000-0000BB060000}"/>
    <cellStyle name="Normal 2 2 8" xfId="1972" xr:uid="{00000000-0005-0000-0000-0000BC060000}"/>
    <cellStyle name="Normal 2 2 9" xfId="1973" xr:uid="{00000000-0005-0000-0000-0000BD060000}"/>
    <cellStyle name="Normal 2 2_ชลบุรี_บ้านสวน_BOQ(ใช้)" xfId="1974" xr:uid="{00000000-0005-0000-0000-0000BE060000}"/>
    <cellStyle name="Normal 2 3" xfId="298" xr:uid="{00000000-0005-0000-0000-0000BF060000}"/>
    <cellStyle name="Normal 2 3 2" xfId="299" xr:uid="{00000000-0005-0000-0000-0000C0060000}"/>
    <cellStyle name="Normal 2 3 3" xfId="1975" xr:uid="{00000000-0005-0000-0000-0000C1060000}"/>
    <cellStyle name="Normal 2 3 4" xfId="1976" xr:uid="{00000000-0005-0000-0000-0000C2060000}"/>
    <cellStyle name="Normal 2 3 5" xfId="1977" xr:uid="{00000000-0005-0000-0000-0000C3060000}"/>
    <cellStyle name="Normal 2 3 6" xfId="1978" xr:uid="{00000000-0005-0000-0000-0000C4060000}"/>
    <cellStyle name="Normal 2 3 7" xfId="1979" xr:uid="{00000000-0005-0000-0000-0000C5060000}"/>
    <cellStyle name="Normal 2 4" xfId="534" xr:uid="{00000000-0005-0000-0000-0000C6060000}"/>
    <cellStyle name="Normal 2 4 2" xfId="1980" xr:uid="{00000000-0005-0000-0000-0000C7060000}"/>
    <cellStyle name="Normal 2 5" xfId="300" xr:uid="{00000000-0005-0000-0000-0000C8060000}"/>
    <cellStyle name="Normal 2 5 2" xfId="1981" xr:uid="{00000000-0005-0000-0000-0000C9060000}"/>
    <cellStyle name="Normal 2 6" xfId="535" xr:uid="{00000000-0005-0000-0000-0000CA060000}"/>
    <cellStyle name="Normal 2 6 2" xfId="1982" xr:uid="{00000000-0005-0000-0000-0000CB060000}"/>
    <cellStyle name="Normal 2 7" xfId="536" xr:uid="{00000000-0005-0000-0000-0000CC060000}"/>
    <cellStyle name="Normal 2 7 2" xfId="1983" xr:uid="{00000000-0005-0000-0000-0000CD060000}"/>
    <cellStyle name="Normal 2 8" xfId="537" xr:uid="{00000000-0005-0000-0000-0000CE060000}"/>
    <cellStyle name="Normal 2 8 2" xfId="1984" xr:uid="{00000000-0005-0000-0000-0000CF060000}"/>
    <cellStyle name="Normal 2 9" xfId="538" xr:uid="{00000000-0005-0000-0000-0000D0060000}"/>
    <cellStyle name="Normal 2 9 2" xfId="1985" xr:uid="{00000000-0005-0000-0000-0000D1060000}"/>
    <cellStyle name="Normal 2_(1.5.10)" xfId="1986" xr:uid="{00000000-0005-0000-0000-0000D2060000}"/>
    <cellStyle name="Normal 20" xfId="539" xr:uid="{00000000-0005-0000-0000-0000D3060000}"/>
    <cellStyle name="Normal 21" xfId="540" xr:uid="{00000000-0005-0000-0000-0000D4060000}"/>
    <cellStyle name="Normal 21 2" xfId="1987" xr:uid="{00000000-0005-0000-0000-0000D5060000}"/>
    <cellStyle name="Normal 22" xfId="541" xr:uid="{00000000-0005-0000-0000-0000D6060000}"/>
    <cellStyle name="Normal 22 2" xfId="1988" xr:uid="{00000000-0005-0000-0000-0000D7060000}"/>
    <cellStyle name="Normal 22 3" xfId="1989" xr:uid="{00000000-0005-0000-0000-0000D8060000}"/>
    <cellStyle name="Normal 23" xfId="17" xr:uid="{00000000-0005-0000-0000-0000D9060000}"/>
    <cellStyle name="Normal 23 2" xfId="1990" xr:uid="{00000000-0005-0000-0000-0000DA060000}"/>
    <cellStyle name="Normal 23 3" xfId="1991" xr:uid="{00000000-0005-0000-0000-0000DB060000}"/>
    <cellStyle name="Normal 24" xfId="20" xr:uid="{00000000-0005-0000-0000-0000DC060000}"/>
    <cellStyle name="Normal 24 2" xfId="1992" xr:uid="{00000000-0005-0000-0000-0000DD060000}"/>
    <cellStyle name="Normal 24 3" xfId="1993" xr:uid="{00000000-0005-0000-0000-0000DE060000}"/>
    <cellStyle name="Normal 25" xfId="542" xr:uid="{00000000-0005-0000-0000-0000DF060000}"/>
    <cellStyle name="Normal 26" xfId="21" xr:uid="{00000000-0005-0000-0000-0000E0060000}"/>
    <cellStyle name="Normal 27" xfId="543" xr:uid="{00000000-0005-0000-0000-0000E1060000}"/>
    <cellStyle name="Normal 28" xfId="544" xr:uid="{00000000-0005-0000-0000-0000E2060000}"/>
    <cellStyle name="Normal 29" xfId="545" xr:uid="{00000000-0005-0000-0000-0000E3060000}"/>
    <cellStyle name="Normal 3" xfId="301" xr:uid="{00000000-0005-0000-0000-0000E4060000}"/>
    <cellStyle name="Normal 3 2" xfId="302" xr:uid="{00000000-0005-0000-0000-0000E5060000}"/>
    <cellStyle name="Normal 3 2 2" xfId="31" xr:uid="{00000000-0005-0000-0000-0000E6060000}"/>
    <cellStyle name="Normal 3 2 2 2" xfId="303" xr:uid="{00000000-0005-0000-0000-0000E7060000}"/>
    <cellStyle name="Normal 3 2 3" xfId="304" xr:uid="{00000000-0005-0000-0000-0000E8060000}"/>
    <cellStyle name="Normal 3 3" xfId="305" xr:uid="{00000000-0005-0000-0000-0000E9060000}"/>
    <cellStyle name="Normal 3 3 2" xfId="546" xr:uid="{00000000-0005-0000-0000-0000EA060000}"/>
    <cellStyle name="Normal 3 4" xfId="306" xr:uid="{00000000-0005-0000-0000-0000EB060000}"/>
    <cellStyle name="Normal 3 5" xfId="547" xr:uid="{00000000-0005-0000-0000-0000EC060000}"/>
    <cellStyle name="Normal 3_(1.5.10)" xfId="1994" xr:uid="{00000000-0005-0000-0000-0000ED060000}"/>
    <cellStyle name="Normal 30" xfId="548" xr:uid="{00000000-0005-0000-0000-0000EE060000}"/>
    <cellStyle name="Normal 31" xfId="549" xr:uid="{00000000-0005-0000-0000-0000EF060000}"/>
    <cellStyle name="Normal 32" xfId="550" xr:uid="{00000000-0005-0000-0000-0000F0060000}"/>
    <cellStyle name="Normal 33" xfId="551" xr:uid="{00000000-0005-0000-0000-0000F1060000}"/>
    <cellStyle name="Normal 34" xfId="552" xr:uid="{00000000-0005-0000-0000-0000F2060000}"/>
    <cellStyle name="Normal 35" xfId="553" xr:uid="{00000000-0005-0000-0000-0000F3060000}"/>
    <cellStyle name="Normal 36" xfId="554" xr:uid="{00000000-0005-0000-0000-0000F4060000}"/>
    <cellStyle name="Normal 37" xfId="555" xr:uid="{00000000-0005-0000-0000-0000F5060000}"/>
    <cellStyle name="Normal 38" xfId="556" xr:uid="{00000000-0005-0000-0000-0000F6060000}"/>
    <cellStyle name="Normal 4" xfId="307" xr:uid="{00000000-0005-0000-0000-0000F7060000}"/>
    <cellStyle name="Normal 4 10" xfId="1995" xr:uid="{00000000-0005-0000-0000-0000F8060000}"/>
    <cellStyle name="Normal 4 2" xfId="308" xr:uid="{00000000-0005-0000-0000-0000F9060000}"/>
    <cellStyle name="Normal 4 2 2" xfId="33" xr:uid="{00000000-0005-0000-0000-0000FA060000}"/>
    <cellStyle name="Normal 4 2 2 2" xfId="1996" xr:uid="{00000000-0005-0000-0000-0000FB060000}"/>
    <cellStyle name="Normal 4 2 3" xfId="413" xr:uid="{00000000-0005-0000-0000-0000FC060000}"/>
    <cellStyle name="Normal 4 2 3 2" xfId="1997" xr:uid="{00000000-0005-0000-0000-0000FD060000}"/>
    <cellStyle name="Normal 4 2 4" xfId="1998" xr:uid="{00000000-0005-0000-0000-0000FE060000}"/>
    <cellStyle name="Normal 4 2 5" xfId="1999" xr:uid="{00000000-0005-0000-0000-0000FF060000}"/>
    <cellStyle name="Normal 4 2 6" xfId="2000" xr:uid="{00000000-0005-0000-0000-000000070000}"/>
    <cellStyle name="Normal 4 2 7" xfId="2001" xr:uid="{00000000-0005-0000-0000-000001070000}"/>
    <cellStyle name="Normal 4 2 8" xfId="2002" xr:uid="{00000000-0005-0000-0000-000002070000}"/>
    <cellStyle name="Normal 4 3" xfId="30" xr:uid="{00000000-0005-0000-0000-000003070000}"/>
    <cellStyle name="Normal 4 3 2" xfId="557" xr:uid="{00000000-0005-0000-0000-000004070000}"/>
    <cellStyle name="Normal 4 3 2 2" xfId="2003" xr:uid="{00000000-0005-0000-0000-000005070000}"/>
    <cellStyle name="Normal 4 3 2 2 2" xfId="2004" xr:uid="{00000000-0005-0000-0000-000006070000}"/>
    <cellStyle name="Normal 4 3 2 3" xfId="2005" xr:uid="{00000000-0005-0000-0000-000007070000}"/>
    <cellStyle name="Normal 4 3 2 3 2" xfId="2006" xr:uid="{00000000-0005-0000-0000-000008070000}"/>
    <cellStyle name="Normal 4 3 2 4" xfId="2007" xr:uid="{00000000-0005-0000-0000-000009070000}"/>
    <cellStyle name="Normal 4 3 3" xfId="2008" xr:uid="{00000000-0005-0000-0000-00000A070000}"/>
    <cellStyle name="Normal 4 3_PKT_BOQ" xfId="2009" xr:uid="{00000000-0005-0000-0000-00000B070000}"/>
    <cellStyle name="Normal 4 4" xfId="309" xr:uid="{00000000-0005-0000-0000-00000C070000}"/>
    <cellStyle name="Normal 4 5" xfId="558" xr:uid="{00000000-0005-0000-0000-00000D070000}"/>
    <cellStyle name="Normal 4 6" xfId="2010" xr:uid="{00000000-0005-0000-0000-00000E070000}"/>
    <cellStyle name="Normal 4 7" xfId="2011" xr:uid="{00000000-0005-0000-0000-00000F070000}"/>
    <cellStyle name="Normal 4 8" xfId="2012" xr:uid="{00000000-0005-0000-0000-000010070000}"/>
    <cellStyle name="Normal 4 9" xfId="2013" xr:uid="{00000000-0005-0000-0000-000011070000}"/>
    <cellStyle name="Normal 4_BG-DP-MP(2552-05-09) _________-1" xfId="2014" xr:uid="{00000000-0005-0000-0000-000012070000}"/>
    <cellStyle name="Normal 5" xfId="8" xr:uid="{00000000-0005-0000-0000-000013070000}"/>
    <cellStyle name="Normal 5 2" xfId="41" xr:uid="{00000000-0005-0000-0000-000014070000}"/>
    <cellStyle name="Normal 5 2 2" xfId="310" xr:uid="{00000000-0005-0000-0000-000015070000}"/>
    <cellStyle name="Normal 5 2 3" xfId="559" xr:uid="{00000000-0005-0000-0000-000016070000}"/>
    <cellStyle name="Normal 5 3" xfId="311" xr:uid="{00000000-0005-0000-0000-000017070000}"/>
    <cellStyle name="Normal 5 4" xfId="2015" xr:uid="{00000000-0005-0000-0000-000018070000}"/>
    <cellStyle name="Normal 5 5" xfId="2016" xr:uid="{00000000-0005-0000-0000-000019070000}"/>
    <cellStyle name="Normal 5 6" xfId="2017" xr:uid="{00000000-0005-0000-0000-00001A070000}"/>
    <cellStyle name="Normal 5 7" xfId="2018" xr:uid="{00000000-0005-0000-0000-00001B070000}"/>
    <cellStyle name="Normal 5 8" xfId="2019" xr:uid="{00000000-0005-0000-0000-00001C070000}"/>
    <cellStyle name="Normal 5 9" xfId="2020" xr:uid="{00000000-0005-0000-0000-00001D070000}"/>
    <cellStyle name="Normal 5_ปร.5 (จัดซื้อ)" xfId="312" xr:uid="{00000000-0005-0000-0000-00001E070000}"/>
    <cellStyle name="Normal 6" xfId="313" xr:uid="{00000000-0005-0000-0000-00001F070000}"/>
    <cellStyle name="Normal 6 2" xfId="54" xr:uid="{00000000-0005-0000-0000-000020070000}"/>
    <cellStyle name="Normal 6 2 2" xfId="314" xr:uid="{00000000-0005-0000-0000-000021070000}"/>
    <cellStyle name="Normal 6 2 2 2" xfId="2021" xr:uid="{00000000-0005-0000-0000-000022070000}"/>
    <cellStyle name="Normal 6 2 2 3" xfId="2022" xr:uid="{00000000-0005-0000-0000-000023070000}"/>
    <cellStyle name="Normal 6 2 2 4" xfId="2023" xr:uid="{00000000-0005-0000-0000-000024070000}"/>
    <cellStyle name="Normal 6 2 2 5" xfId="2024" xr:uid="{00000000-0005-0000-0000-000025070000}"/>
    <cellStyle name="Normal 6 2 3" xfId="2025" xr:uid="{00000000-0005-0000-0000-000026070000}"/>
    <cellStyle name="Normal 6 2 3 2" xfId="2026" xr:uid="{00000000-0005-0000-0000-000027070000}"/>
    <cellStyle name="Normal 6 2 3 3" xfId="2027" xr:uid="{00000000-0005-0000-0000-000028070000}"/>
    <cellStyle name="Normal 6 2 4" xfId="2028" xr:uid="{00000000-0005-0000-0000-000029070000}"/>
    <cellStyle name="Normal 6 2 4 2" xfId="2029" xr:uid="{00000000-0005-0000-0000-00002A070000}"/>
    <cellStyle name="Normal 6 2 4 3" xfId="2030" xr:uid="{00000000-0005-0000-0000-00002B070000}"/>
    <cellStyle name="Normal 6 2 5" xfId="2031" xr:uid="{00000000-0005-0000-0000-00002C070000}"/>
    <cellStyle name="Normal 6 2 6" xfId="2032" xr:uid="{00000000-0005-0000-0000-00002D070000}"/>
    <cellStyle name="Normal 6 2 7" xfId="2033" xr:uid="{00000000-0005-0000-0000-00002E070000}"/>
    <cellStyle name="Normal 6 3" xfId="2034" xr:uid="{00000000-0005-0000-0000-00002F070000}"/>
    <cellStyle name="Normal 6 3 2" xfId="2035" xr:uid="{00000000-0005-0000-0000-000030070000}"/>
    <cellStyle name="Normal 6 3 2 2" xfId="2036" xr:uid="{00000000-0005-0000-0000-000031070000}"/>
    <cellStyle name="Normal 6 3 2 3" xfId="2037" xr:uid="{00000000-0005-0000-0000-000032070000}"/>
    <cellStyle name="Normal 6 3 3" xfId="2038" xr:uid="{00000000-0005-0000-0000-000033070000}"/>
    <cellStyle name="Normal 6 3 4" xfId="2039" xr:uid="{00000000-0005-0000-0000-000034070000}"/>
    <cellStyle name="Normal 6 3 5" xfId="2040" xr:uid="{00000000-0005-0000-0000-000035070000}"/>
    <cellStyle name="Normal 6 3 6" xfId="2041" xr:uid="{00000000-0005-0000-0000-000036070000}"/>
    <cellStyle name="Normal 6 3 7" xfId="2042" xr:uid="{00000000-0005-0000-0000-000037070000}"/>
    <cellStyle name="Normal 6 4" xfId="2043" xr:uid="{00000000-0005-0000-0000-000038070000}"/>
    <cellStyle name="Normal 6 4 2" xfId="2044" xr:uid="{00000000-0005-0000-0000-000039070000}"/>
    <cellStyle name="Normal 6 4 2 2" xfId="2045" xr:uid="{00000000-0005-0000-0000-00003A070000}"/>
    <cellStyle name="Normal 6 4 2 3" xfId="2046" xr:uid="{00000000-0005-0000-0000-00003B070000}"/>
    <cellStyle name="Normal 6 4 3" xfId="2047" xr:uid="{00000000-0005-0000-0000-00003C070000}"/>
    <cellStyle name="Normal 6 4 4" xfId="2048" xr:uid="{00000000-0005-0000-0000-00003D070000}"/>
    <cellStyle name="Normal 6 4 5" xfId="2049" xr:uid="{00000000-0005-0000-0000-00003E070000}"/>
    <cellStyle name="Normal 6 4 6" xfId="2050" xr:uid="{00000000-0005-0000-0000-00003F070000}"/>
    <cellStyle name="Normal 6 4 7" xfId="2051" xr:uid="{00000000-0005-0000-0000-000040070000}"/>
    <cellStyle name="Normal 6 5" xfId="2052" xr:uid="{00000000-0005-0000-0000-000041070000}"/>
    <cellStyle name="Normal 6 5 2" xfId="2053" xr:uid="{00000000-0005-0000-0000-000042070000}"/>
    <cellStyle name="Normal 6 5 2 2" xfId="2054" xr:uid="{00000000-0005-0000-0000-000043070000}"/>
    <cellStyle name="Normal 6 5 2 3" xfId="2055" xr:uid="{00000000-0005-0000-0000-000044070000}"/>
    <cellStyle name="Normal 6 5 3" xfId="2056" xr:uid="{00000000-0005-0000-0000-000045070000}"/>
    <cellStyle name="Normal 6 5 4" xfId="2057" xr:uid="{00000000-0005-0000-0000-000046070000}"/>
    <cellStyle name="Normal 6 5 5" xfId="2058" xr:uid="{00000000-0005-0000-0000-000047070000}"/>
    <cellStyle name="Normal 6 5 6" xfId="2059" xr:uid="{00000000-0005-0000-0000-000048070000}"/>
    <cellStyle name="Normal 6 5 7" xfId="2060" xr:uid="{00000000-0005-0000-0000-000049070000}"/>
    <cellStyle name="Normal 6 6" xfId="2061" xr:uid="{00000000-0005-0000-0000-00004A070000}"/>
    <cellStyle name="Normal 6 6 2" xfId="2062" xr:uid="{00000000-0005-0000-0000-00004B070000}"/>
    <cellStyle name="Normal 6 6 2 2" xfId="2063" xr:uid="{00000000-0005-0000-0000-00004C070000}"/>
    <cellStyle name="Normal 6 6 2 3" xfId="2064" xr:uid="{00000000-0005-0000-0000-00004D070000}"/>
    <cellStyle name="Normal 6 6 3" xfId="2065" xr:uid="{00000000-0005-0000-0000-00004E070000}"/>
    <cellStyle name="Normal 6 6 4" xfId="2066" xr:uid="{00000000-0005-0000-0000-00004F070000}"/>
    <cellStyle name="Normal 6 6 5" xfId="2067" xr:uid="{00000000-0005-0000-0000-000050070000}"/>
    <cellStyle name="Normal 6 6 6" xfId="2068" xr:uid="{00000000-0005-0000-0000-000051070000}"/>
    <cellStyle name="Normal 6 6 7" xfId="2069" xr:uid="{00000000-0005-0000-0000-000052070000}"/>
    <cellStyle name="Normal 6 7" xfId="2070" xr:uid="{00000000-0005-0000-0000-000053070000}"/>
    <cellStyle name="Normal 6 7 2" xfId="2071" xr:uid="{00000000-0005-0000-0000-000054070000}"/>
    <cellStyle name="Normal 6 7 2 2" xfId="2072" xr:uid="{00000000-0005-0000-0000-000055070000}"/>
    <cellStyle name="Normal 6 7 2 3" xfId="2073" xr:uid="{00000000-0005-0000-0000-000056070000}"/>
    <cellStyle name="Normal 6 7 3" xfId="2074" xr:uid="{00000000-0005-0000-0000-000057070000}"/>
    <cellStyle name="Normal 6 7 4" xfId="2075" xr:uid="{00000000-0005-0000-0000-000058070000}"/>
    <cellStyle name="Normal 6 7 5" xfId="2076" xr:uid="{00000000-0005-0000-0000-000059070000}"/>
    <cellStyle name="Normal 6 7 6" xfId="2077" xr:uid="{00000000-0005-0000-0000-00005A070000}"/>
    <cellStyle name="Normal 6 7 7" xfId="2078" xr:uid="{00000000-0005-0000-0000-00005B070000}"/>
    <cellStyle name="Normal 6 8" xfId="2079" xr:uid="{00000000-0005-0000-0000-00005C070000}"/>
    <cellStyle name="Normal 6 9" xfId="2080" xr:uid="{00000000-0005-0000-0000-00005D070000}"/>
    <cellStyle name="Normal 6_ปร.5 (จัดซื้อ)" xfId="315" xr:uid="{00000000-0005-0000-0000-00005E070000}"/>
    <cellStyle name="Normal 7" xfId="47" xr:uid="{00000000-0005-0000-0000-00005F070000}"/>
    <cellStyle name="Normal 7 2" xfId="316" xr:uid="{00000000-0005-0000-0000-000060070000}"/>
    <cellStyle name="Normal 7 2 2" xfId="317" xr:uid="{00000000-0005-0000-0000-000061070000}"/>
    <cellStyle name="Normal 7 2 3" xfId="560" xr:uid="{00000000-0005-0000-0000-000062070000}"/>
    <cellStyle name="Normal 7 2 4" xfId="2081" xr:uid="{00000000-0005-0000-0000-000063070000}"/>
    <cellStyle name="Normal 7 3" xfId="318" xr:uid="{00000000-0005-0000-0000-000064070000}"/>
    <cellStyle name="Normal 7 3 2" xfId="2082" xr:uid="{00000000-0005-0000-0000-000065070000}"/>
    <cellStyle name="Normal 7 3 3" xfId="2083" xr:uid="{00000000-0005-0000-0000-000066070000}"/>
    <cellStyle name="Normal 7 4" xfId="2084" xr:uid="{00000000-0005-0000-0000-000067070000}"/>
    <cellStyle name="Normal 7 5" xfId="2085" xr:uid="{00000000-0005-0000-0000-000068070000}"/>
    <cellStyle name="Normal 7 6" xfId="2086" xr:uid="{00000000-0005-0000-0000-000069070000}"/>
    <cellStyle name="Normal 7 7" xfId="2087" xr:uid="{00000000-0005-0000-0000-00006A070000}"/>
    <cellStyle name="Normal 7 8" xfId="2088" xr:uid="{00000000-0005-0000-0000-00006B070000}"/>
    <cellStyle name="Normal 7_SPN2_BOQ._ตัดเพิ่มจากปรับxx6เมย.55" xfId="2089" xr:uid="{00000000-0005-0000-0000-00006C070000}"/>
    <cellStyle name="Normal 8" xfId="319" xr:uid="{00000000-0005-0000-0000-00006D070000}"/>
    <cellStyle name="Normal 8 2" xfId="561" xr:uid="{00000000-0005-0000-0000-00006E070000}"/>
    <cellStyle name="Normal 8 3" xfId="2090" xr:uid="{00000000-0005-0000-0000-00006F070000}"/>
    <cellStyle name="Normal 8 4" xfId="2091" xr:uid="{00000000-0005-0000-0000-000070070000}"/>
    <cellStyle name="Normal 8 5" xfId="2092" xr:uid="{00000000-0005-0000-0000-000071070000}"/>
    <cellStyle name="Normal 8 6" xfId="2093" xr:uid="{00000000-0005-0000-0000-000072070000}"/>
    <cellStyle name="Normal 9" xfId="320" xr:uid="{00000000-0005-0000-0000-000073070000}"/>
    <cellStyle name="Normal 9 2" xfId="562" xr:uid="{00000000-0005-0000-0000-000074070000}"/>
    <cellStyle name="Normal 9 3" xfId="2094" xr:uid="{00000000-0005-0000-0000-000075070000}"/>
    <cellStyle name="Normal 9 4" xfId="2095" xr:uid="{00000000-0005-0000-0000-000076070000}"/>
    <cellStyle name="Normal 9 5" xfId="2096" xr:uid="{00000000-0005-0000-0000-000077070000}"/>
    <cellStyle name="Normal 9 6" xfId="2097" xr:uid="{00000000-0005-0000-0000-000078070000}"/>
    <cellStyle name="Normale_BoQ00" xfId="2098" xr:uid="{00000000-0005-0000-0000-000079070000}"/>
    <cellStyle name="Note" xfId="321" xr:uid="{00000000-0005-0000-0000-00007A070000}"/>
    <cellStyle name="Note 2" xfId="563" xr:uid="{00000000-0005-0000-0000-00007B070000}"/>
    <cellStyle name="Output" xfId="322" xr:uid="{00000000-0005-0000-0000-00007C070000}"/>
    <cellStyle name="Output 2" xfId="564" xr:uid="{00000000-0005-0000-0000-00007D070000}"/>
    <cellStyle name="ParaBirimi [0]_RESULTS" xfId="323" xr:uid="{00000000-0005-0000-0000-00007E070000}"/>
    <cellStyle name="ParaBirimi_RESULTS" xfId="324" xr:uid="{00000000-0005-0000-0000-00007F070000}"/>
    <cellStyle name="Percent [0]" xfId="325" xr:uid="{00000000-0005-0000-0000-000080070000}"/>
    <cellStyle name="Percent [0] 2" xfId="2099" xr:uid="{00000000-0005-0000-0000-000081070000}"/>
    <cellStyle name="Percent [00]" xfId="326" xr:uid="{00000000-0005-0000-0000-000082070000}"/>
    <cellStyle name="Percent [00] 2" xfId="2100" xr:uid="{00000000-0005-0000-0000-000083070000}"/>
    <cellStyle name="Percent [2]" xfId="327" xr:uid="{00000000-0005-0000-0000-000084070000}"/>
    <cellStyle name="Percent [2] 2" xfId="328" xr:uid="{00000000-0005-0000-0000-000085070000}"/>
    <cellStyle name="Percent 10" xfId="2101" xr:uid="{00000000-0005-0000-0000-000086070000}"/>
    <cellStyle name="Percent 10 2" xfId="2102" xr:uid="{00000000-0005-0000-0000-000087070000}"/>
    <cellStyle name="Percent 11" xfId="2103" xr:uid="{00000000-0005-0000-0000-000088070000}"/>
    <cellStyle name="Percent 12" xfId="2104" xr:uid="{00000000-0005-0000-0000-000089070000}"/>
    <cellStyle name="Percent 13" xfId="2105" xr:uid="{00000000-0005-0000-0000-00008A070000}"/>
    <cellStyle name="Percent 14" xfId="2106" xr:uid="{00000000-0005-0000-0000-00008B070000}"/>
    <cellStyle name="Percent 15" xfId="2107" xr:uid="{00000000-0005-0000-0000-00008C070000}"/>
    <cellStyle name="Percent 2" xfId="329" xr:uid="{00000000-0005-0000-0000-00008D070000}"/>
    <cellStyle name="Percent 2 10" xfId="2108" xr:uid="{00000000-0005-0000-0000-00008E070000}"/>
    <cellStyle name="Percent 2 11" xfId="2109" xr:uid="{00000000-0005-0000-0000-00008F070000}"/>
    <cellStyle name="Percent 2 12" xfId="2110" xr:uid="{00000000-0005-0000-0000-000090070000}"/>
    <cellStyle name="Percent 2 13" xfId="2111" xr:uid="{00000000-0005-0000-0000-000091070000}"/>
    <cellStyle name="Percent 2 14" xfId="2112" xr:uid="{00000000-0005-0000-0000-000092070000}"/>
    <cellStyle name="Percent 2 15" xfId="2113" xr:uid="{00000000-0005-0000-0000-000093070000}"/>
    <cellStyle name="Percent 2 16" xfId="2114" xr:uid="{00000000-0005-0000-0000-000094070000}"/>
    <cellStyle name="Percent 2 2" xfId="330" xr:uid="{00000000-0005-0000-0000-000095070000}"/>
    <cellStyle name="Percent 2 2 2" xfId="565" xr:uid="{00000000-0005-0000-0000-000096070000}"/>
    <cellStyle name="Percent 2 2 3" xfId="2115" xr:uid="{00000000-0005-0000-0000-000097070000}"/>
    <cellStyle name="Percent 2 2 4" xfId="2116" xr:uid="{00000000-0005-0000-0000-000098070000}"/>
    <cellStyle name="Percent 2 2 5" xfId="2117" xr:uid="{00000000-0005-0000-0000-000099070000}"/>
    <cellStyle name="Percent 2 2 6" xfId="2118" xr:uid="{00000000-0005-0000-0000-00009A070000}"/>
    <cellStyle name="Percent 2 2 7" xfId="2119" xr:uid="{00000000-0005-0000-0000-00009B070000}"/>
    <cellStyle name="Percent 2 3" xfId="2120" xr:uid="{00000000-0005-0000-0000-00009C070000}"/>
    <cellStyle name="Percent 2 3 2" xfId="2121" xr:uid="{00000000-0005-0000-0000-00009D070000}"/>
    <cellStyle name="Percent 2 4" xfId="2122" xr:uid="{00000000-0005-0000-0000-00009E070000}"/>
    <cellStyle name="Percent 2 4 2" xfId="2123" xr:uid="{00000000-0005-0000-0000-00009F070000}"/>
    <cellStyle name="Percent 2 5" xfId="2124" xr:uid="{00000000-0005-0000-0000-0000A0070000}"/>
    <cellStyle name="Percent 2 5 2" xfId="2125" xr:uid="{00000000-0005-0000-0000-0000A1070000}"/>
    <cellStyle name="Percent 2 6" xfId="2126" xr:uid="{00000000-0005-0000-0000-0000A2070000}"/>
    <cellStyle name="Percent 2 6 2" xfId="2127" xr:uid="{00000000-0005-0000-0000-0000A3070000}"/>
    <cellStyle name="Percent 2 7" xfId="2128" xr:uid="{00000000-0005-0000-0000-0000A4070000}"/>
    <cellStyle name="Percent 2 8" xfId="2129" xr:uid="{00000000-0005-0000-0000-0000A5070000}"/>
    <cellStyle name="Percent 2 9" xfId="2130" xr:uid="{00000000-0005-0000-0000-0000A6070000}"/>
    <cellStyle name="Percent 3" xfId="331" xr:uid="{00000000-0005-0000-0000-0000A7070000}"/>
    <cellStyle name="Percent 3 2" xfId="566" xr:uid="{00000000-0005-0000-0000-0000A8070000}"/>
    <cellStyle name="Percent 3 2 2" xfId="2131" xr:uid="{00000000-0005-0000-0000-0000A9070000}"/>
    <cellStyle name="Percent 3 2 3" xfId="2132" xr:uid="{00000000-0005-0000-0000-0000AA070000}"/>
    <cellStyle name="Percent 3 2 4" xfId="2133" xr:uid="{00000000-0005-0000-0000-0000AB070000}"/>
    <cellStyle name="Percent 3 2 5" xfId="2134" xr:uid="{00000000-0005-0000-0000-0000AC070000}"/>
    <cellStyle name="Percent 3 2 6" xfId="2135" xr:uid="{00000000-0005-0000-0000-0000AD070000}"/>
    <cellStyle name="Percent 3 2 7" xfId="2136" xr:uid="{00000000-0005-0000-0000-0000AE070000}"/>
    <cellStyle name="Percent 3 3" xfId="2137" xr:uid="{00000000-0005-0000-0000-0000AF070000}"/>
    <cellStyle name="Percent 3 3 2" xfId="2138" xr:uid="{00000000-0005-0000-0000-0000B0070000}"/>
    <cellStyle name="Percent 3 4" xfId="2139" xr:uid="{00000000-0005-0000-0000-0000B1070000}"/>
    <cellStyle name="Percent 3 5" xfId="2140" xr:uid="{00000000-0005-0000-0000-0000B2070000}"/>
    <cellStyle name="Percent 3 6" xfId="2141" xr:uid="{00000000-0005-0000-0000-0000B3070000}"/>
    <cellStyle name="Percent 3 7" xfId="2142" xr:uid="{00000000-0005-0000-0000-0000B4070000}"/>
    <cellStyle name="Percent 3 8" xfId="2143" xr:uid="{00000000-0005-0000-0000-0000B5070000}"/>
    <cellStyle name="Percent 4" xfId="2144" xr:uid="{00000000-0005-0000-0000-0000B6070000}"/>
    <cellStyle name="Percent 4 2" xfId="2145" xr:uid="{00000000-0005-0000-0000-0000B7070000}"/>
    <cellStyle name="Percent 4 2 2" xfId="2146" xr:uid="{00000000-0005-0000-0000-0000B8070000}"/>
    <cellStyle name="Percent 4 3" xfId="2147" xr:uid="{00000000-0005-0000-0000-0000B9070000}"/>
    <cellStyle name="Percent 4 4" xfId="2148" xr:uid="{00000000-0005-0000-0000-0000BA070000}"/>
    <cellStyle name="Percent 4 5" xfId="2149" xr:uid="{00000000-0005-0000-0000-0000BB070000}"/>
    <cellStyle name="Percent 4 6" xfId="2150" xr:uid="{00000000-0005-0000-0000-0000BC070000}"/>
    <cellStyle name="Percent 4 7" xfId="2151" xr:uid="{00000000-0005-0000-0000-0000BD070000}"/>
    <cellStyle name="Percent 5" xfId="2152" xr:uid="{00000000-0005-0000-0000-0000BE070000}"/>
    <cellStyle name="Percent 5 2" xfId="2153" xr:uid="{00000000-0005-0000-0000-0000BF070000}"/>
    <cellStyle name="Percent 5 2 2" xfId="2154" xr:uid="{00000000-0005-0000-0000-0000C0070000}"/>
    <cellStyle name="Percent 5 2 3" xfId="2155" xr:uid="{00000000-0005-0000-0000-0000C1070000}"/>
    <cellStyle name="Percent 5 2 4" xfId="2156" xr:uid="{00000000-0005-0000-0000-0000C2070000}"/>
    <cellStyle name="Percent 5 2 5" xfId="2157" xr:uid="{00000000-0005-0000-0000-0000C3070000}"/>
    <cellStyle name="Percent 5 2 6" xfId="2158" xr:uid="{00000000-0005-0000-0000-0000C4070000}"/>
    <cellStyle name="Percent 5 2 7" xfId="2159" xr:uid="{00000000-0005-0000-0000-0000C5070000}"/>
    <cellStyle name="Percent 5 2 8" xfId="2160" xr:uid="{00000000-0005-0000-0000-0000C6070000}"/>
    <cellStyle name="Percent 5 3" xfId="2161" xr:uid="{00000000-0005-0000-0000-0000C7070000}"/>
    <cellStyle name="Percent 5 4" xfId="2162" xr:uid="{00000000-0005-0000-0000-0000C8070000}"/>
    <cellStyle name="Percent 5 5" xfId="2163" xr:uid="{00000000-0005-0000-0000-0000C9070000}"/>
    <cellStyle name="Percent 5 6" xfId="2164" xr:uid="{00000000-0005-0000-0000-0000CA070000}"/>
    <cellStyle name="Percent 5 7" xfId="2165" xr:uid="{00000000-0005-0000-0000-0000CB070000}"/>
    <cellStyle name="Percent 5 8" xfId="2166" xr:uid="{00000000-0005-0000-0000-0000CC070000}"/>
    <cellStyle name="Percent 6" xfId="2167" xr:uid="{00000000-0005-0000-0000-0000CD070000}"/>
    <cellStyle name="Percent 6 2" xfId="2168" xr:uid="{00000000-0005-0000-0000-0000CE070000}"/>
    <cellStyle name="Percent 6 3" xfId="2169" xr:uid="{00000000-0005-0000-0000-0000CF070000}"/>
    <cellStyle name="Percent 6 4" xfId="2170" xr:uid="{00000000-0005-0000-0000-0000D0070000}"/>
    <cellStyle name="Percent 6 5" xfId="2171" xr:uid="{00000000-0005-0000-0000-0000D1070000}"/>
    <cellStyle name="Percent 6 6" xfId="2172" xr:uid="{00000000-0005-0000-0000-0000D2070000}"/>
    <cellStyle name="Percent 6 7" xfId="2173" xr:uid="{00000000-0005-0000-0000-0000D3070000}"/>
    <cellStyle name="Percent 6 8" xfId="2174" xr:uid="{00000000-0005-0000-0000-0000D4070000}"/>
    <cellStyle name="Percent 7" xfId="2175" xr:uid="{00000000-0005-0000-0000-0000D5070000}"/>
    <cellStyle name="Percent 7 10" xfId="2176" xr:uid="{00000000-0005-0000-0000-0000D6070000}"/>
    <cellStyle name="Percent 7 2" xfId="2177" xr:uid="{00000000-0005-0000-0000-0000D7070000}"/>
    <cellStyle name="Percent 7 2 2" xfId="2178" xr:uid="{00000000-0005-0000-0000-0000D8070000}"/>
    <cellStyle name="Percent 7 3" xfId="2179" xr:uid="{00000000-0005-0000-0000-0000D9070000}"/>
    <cellStyle name="Percent 7 3 2" xfId="2180" xr:uid="{00000000-0005-0000-0000-0000DA070000}"/>
    <cellStyle name="Percent 7 4" xfId="2181" xr:uid="{00000000-0005-0000-0000-0000DB070000}"/>
    <cellStyle name="Percent 7 4 2" xfId="2182" xr:uid="{00000000-0005-0000-0000-0000DC070000}"/>
    <cellStyle name="Percent 7 5" xfId="2183" xr:uid="{00000000-0005-0000-0000-0000DD070000}"/>
    <cellStyle name="Percent 7 5 2" xfId="2184" xr:uid="{00000000-0005-0000-0000-0000DE070000}"/>
    <cellStyle name="Percent 7 6" xfId="2185" xr:uid="{00000000-0005-0000-0000-0000DF070000}"/>
    <cellStyle name="Percent 7 6 2" xfId="2186" xr:uid="{00000000-0005-0000-0000-0000E0070000}"/>
    <cellStyle name="Percent 7 7" xfId="2187" xr:uid="{00000000-0005-0000-0000-0000E1070000}"/>
    <cellStyle name="Percent 7 8" xfId="2188" xr:uid="{00000000-0005-0000-0000-0000E2070000}"/>
    <cellStyle name="Percent 7 9" xfId="2189" xr:uid="{00000000-0005-0000-0000-0000E3070000}"/>
    <cellStyle name="Percent 8" xfId="2190" xr:uid="{00000000-0005-0000-0000-0000E4070000}"/>
    <cellStyle name="Percent 8 2" xfId="2191" xr:uid="{00000000-0005-0000-0000-0000E5070000}"/>
    <cellStyle name="Percent 8 3" xfId="2192" xr:uid="{00000000-0005-0000-0000-0000E6070000}"/>
    <cellStyle name="Percent 8 4" xfId="2193" xr:uid="{00000000-0005-0000-0000-0000E7070000}"/>
    <cellStyle name="Percent 8 5" xfId="2194" xr:uid="{00000000-0005-0000-0000-0000E8070000}"/>
    <cellStyle name="Percent 8 6" xfId="2195" xr:uid="{00000000-0005-0000-0000-0000E9070000}"/>
    <cellStyle name="Percent 8 7" xfId="2196" xr:uid="{00000000-0005-0000-0000-0000EA070000}"/>
    <cellStyle name="Percent 8 8" xfId="2197" xr:uid="{00000000-0005-0000-0000-0000EB070000}"/>
    <cellStyle name="Percent 9" xfId="2198" xr:uid="{00000000-0005-0000-0000-0000EC070000}"/>
    <cellStyle name="Pilkku_BINV" xfId="2199" xr:uid="{00000000-0005-0000-0000-0000ED070000}"/>
    <cellStyle name="PrePop Currency (0)" xfId="332" xr:uid="{00000000-0005-0000-0000-0000EE070000}"/>
    <cellStyle name="PrePop Currency (0) 2" xfId="333" xr:uid="{00000000-0005-0000-0000-0000EF070000}"/>
    <cellStyle name="PrePop Currency (0) 3" xfId="334" xr:uid="{00000000-0005-0000-0000-0000F0070000}"/>
    <cellStyle name="PrePop Currency (0) 4" xfId="335" xr:uid="{00000000-0005-0000-0000-0000F1070000}"/>
    <cellStyle name="PrePop Currency (0) 5" xfId="336" xr:uid="{00000000-0005-0000-0000-0000F2070000}"/>
    <cellStyle name="PrePop Currency (0) 6" xfId="337" xr:uid="{00000000-0005-0000-0000-0000F3070000}"/>
    <cellStyle name="PrePop Currency (0) 7" xfId="338" xr:uid="{00000000-0005-0000-0000-0000F4070000}"/>
    <cellStyle name="PrePop Currency (0)_ปร.4 (ผังบริเวร)" xfId="339" xr:uid="{00000000-0005-0000-0000-0000F5070000}"/>
    <cellStyle name="PrePop Currency (2)" xfId="340" xr:uid="{00000000-0005-0000-0000-0000F6070000}"/>
    <cellStyle name="PrePop Currency (2) 2" xfId="2200" xr:uid="{00000000-0005-0000-0000-0000F7070000}"/>
    <cellStyle name="PrePop Units (0)" xfId="341" xr:uid="{00000000-0005-0000-0000-0000F8070000}"/>
    <cellStyle name="PrePop Units (0) 2" xfId="342" xr:uid="{00000000-0005-0000-0000-0000F9070000}"/>
    <cellStyle name="PrePop Units (0) 3" xfId="343" xr:uid="{00000000-0005-0000-0000-0000FA070000}"/>
    <cellStyle name="PrePop Units (0) 4" xfId="344" xr:uid="{00000000-0005-0000-0000-0000FB070000}"/>
    <cellStyle name="PrePop Units (0) 5" xfId="345" xr:uid="{00000000-0005-0000-0000-0000FC070000}"/>
    <cellStyle name="PrePop Units (0) 6" xfId="346" xr:uid="{00000000-0005-0000-0000-0000FD070000}"/>
    <cellStyle name="PrePop Units (0) 7" xfId="347" xr:uid="{00000000-0005-0000-0000-0000FE070000}"/>
    <cellStyle name="PrePop Units (0)_ปร.4 (ผังบริเวร)" xfId="348" xr:uid="{00000000-0005-0000-0000-0000FF070000}"/>
    <cellStyle name="PrePop Units (1)" xfId="349" xr:uid="{00000000-0005-0000-0000-000000080000}"/>
    <cellStyle name="PrePop Units (1) 2" xfId="350" xr:uid="{00000000-0005-0000-0000-000001080000}"/>
    <cellStyle name="PrePop Units (1) 3" xfId="351" xr:uid="{00000000-0005-0000-0000-000002080000}"/>
    <cellStyle name="PrePop Units (1) 4" xfId="352" xr:uid="{00000000-0005-0000-0000-000003080000}"/>
    <cellStyle name="PrePop Units (1) 5" xfId="353" xr:uid="{00000000-0005-0000-0000-000004080000}"/>
    <cellStyle name="PrePop Units (1) 6" xfId="354" xr:uid="{00000000-0005-0000-0000-000005080000}"/>
    <cellStyle name="PrePop Units (1) 7" xfId="355" xr:uid="{00000000-0005-0000-0000-000006080000}"/>
    <cellStyle name="PrePop Units (1)_ปร.4 (ผังบริเวร)" xfId="356" xr:uid="{00000000-0005-0000-0000-000007080000}"/>
    <cellStyle name="PrePop Units (2)" xfId="357" xr:uid="{00000000-0005-0000-0000-000008080000}"/>
    <cellStyle name="PrePop Units (2) 2" xfId="2201" xr:uid="{00000000-0005-0000-0000-000009080000}"/>
    <cellStyle name="Py?r. luku_BINV" xfId="2202" xr:uid="{00000000-0005-0000-0000-00000A080000}"/>
    <cellStyle name="Py?r. valuutta_BINV" xfId="2203" xr:uid="{00000000-0005-0000-0000-00000B080000}"/>
    <cellStyle name="Quantity" xfId="2204" xr:uid="{00000000-0005-0000-0000-00000C080000}"/>
    <cellStyle name="report_title" xfId="358" xr:uid="{00000000-0005-0000-0000-00000D080000}"/>
    <cellStyle name="Standard_6 C2 - Summary of Tender Price - 08 07 30" xfId="2205" xr:uid="{00000000-0005-0000-0000-00000E080000}"/>
    <cellStyle name="Style 1" xfId="359" xr:uid="{00000000-0005-0000-0000-00000F080000}"/>
    <cellStyle name="subhead" xfId="2206" xr:uid="{00000000-0005-0000-0000-000010080000}"/>
    <cellStyle name="TableColNEDecimal3" xfId="2207" xr:uid="{00000000-0005-0000-0000-000011080000}"/>
    <cellStyle name="TableColStation" xfId="2208" xr:uid="{00000000-0005-0000-0000-000012080000}"/>
    <cellStyle name="TableStyleLight1" xfId="567" xr:uid="{00000000-0005-0000-0000-000013080000}"/>
    <cellStyle name="Text Indent A" xfId="360" xr:uid="{00000000-0005-0000-0000-000014080000}"/>
    <cellStyle name="Text Indent B" xfId="361" xr:uid="{00000000-0005-0000-0000-000015080000}"/>
    <cellStyle name="Text Indent B 2" xfId="2209" xr:uid="{00000000-0005-0000-0000-000016080000}"/>
    <cellStyle name="Text Indent C" xfId="362" xr:uid="{00000000-0005-0000-0000-000017080000}"/>
    <cellStyle name="Text Indent C 2" xfId="2210" xr:uid="{00000000-0005-0000-0000-000018080000}"/>
    <cellStyle name="Title" xfId="363" xr:uid="{00000000-0005-0000-0000-000019080000}"/>
    <cellStyle name="Title 2" xfId="568" xr:uid="{00000000-0005-0000-0000-00001A080000}"/>
    <cellStyle name="Total" xfId="364" xr:uid="{00000000-0005-0000-0000-00001B080000}"/>
    <cellStyle name="Total 2" xfId="569" xr:uid="{00000000-0005-0000-0000-00001C080000}"/>
    <cellStyle name="Valuutta_BINV" xfId="2211" xr:uid="{00000000-0005-0000-0000-00001D080000}"/>
    <cellStyle name="Virg? [0]_RESULTS" xfId="365" xr:uid="{00000000-0005-0000-0000-00001E080000}"/>
    <cellStyle name="Virg?_RESULTS" xfId="366" xr:uid="{00000000-0005-0000-0000-00001F080000}"/>
    <cellStyle name="Warning Text" xfId="367" xr:uid="{00000000-0005-0000-0000-000020080000}"/>
    <cellStyle name="Warning Text 2" xfId="570" xr:uid="{00000000-0005-0000-0000-000021080000}"/>
    <cellStyle name="การคำนวณ 10" xfId="2212" xr:uid="{00000000-0005-0000-0000-000022080000}"/>
    <cellStyle name="การคำนวณ 2" xfId="571" xr:uid="{00000000-0005-0000-0000-000023080000}"/>
    <cellStyle name="การคำนวณ 2 10" xfId="2213" xr:uid="{00000000-0005-0000-0000-000024080000}"/>
    <cellStyle name="การคำนวณ 2 10 2" xfId="2214" xr:uid="{00000000-0005-0000-0000-000025080000}"/>
    <cellStyle name="การคำนวณ 2 11" xfId="2215" xr:uid="{00000000-0005-0000-0000-000026080000}"/>
    <cellStyle name="การคำนวณ 2 11 2" xfId="2216" xr:uid="{00000000-0005-0000-0000-000027080000}"/>
    <cellStyle name="การคำนวณ 2 12" xfId="2217" xr:uid="{00000000-0005-0000-0000-000028080000}"/>
    <cellStyle name="การคำนวณ 2 12 2" xfId="2218" xr:uid="{00000000-0005-0000-0000-000029080000}"/>
    <cellStyle name="การคำนวณ 2 13" xfId="2219" xr:uid="{00000000-0005-0000-0000-00002A080000}"/>
    <cellStyle name="การคำนวณ 2 13 2" xfId="2220" xr:uid="{00000000-0005-0000-0000-00002B080000}"/>
    <cellStyle name="การคำนวณ 2 14" xfId="2221" xr:uid="{00000000-0005-0000-0000-00002C080000}"/>
    <cellStyle name="การคำนวณ 2 14 2" xfId="2222" xr:uid="{00000000-0005-0000-0000-00002D080000}"/>
    <cellStyle name="การคำนวณ 2 15" xfId="2223" xr:uid="{00000000-0005-0000-0000-00002E080000}"/>
    <cellStyle name="การคำนวณ 2 15 2" xfId="2224" xr:uid="{00000000-0005-0000-0000-00002F080000}"/>
    <cellStyle name="การคำนวณ 2 16" xfId="2225" xr:uid="{00000000-0005-0000-0000-000030080000}"/>
    <cellStyle name="การคำนวณ 2 16 2" xfId="2226" xr:uid="{00000000-0005-0000-0000-000031080000}"/>
    <cellStyle name="การคำนวณ 2 17" xfId="2227" xr:uid="{00000000-0005-0000-0000-000032080000}"/>
    <cellStyle name="การคำนวณ 2 17 2" xfId="2228" xr:uid="{00000000-0005-0000-0000-000033080000}"/>
    <cellStyle name="การคำนวณ 2 18" xfId="2229" xr:uid="{00000000-0005-0000-0000-000034080000}"/>
    <cellStyle name="การคำนวณ 2 18 2" xfId="2230" xr:uid="{00000000-0005-0000-0000-000035080000}"/>
    <cellStyle name="การคำนวณ 2 19" xfId="2231" xr:uid="{00000000-0005-0000-0000-000036080000}"/>
    <cellStyle name="การคำนวณ 2 2" xfId="2232" xr:uid="{00000000-0005-0000-0000-000037080000}"/>
    <cellStyle name="การคำนวณ 2 2 2" xfId="2233" xr:uid="{00000000-0005-0000-0000-000038080000}"/>
    <cellStyle name="การคำนวณ 2 20" xfId="2234" xr:uid="{00000000-0005-0000-0000-000039080000}"/>
    <cellStyle name="การคำนวณ 2 21" xfId="2235" xr:uid="{00000000-0005-0000-0000-00003A080000}"/>
    <cellStyle name="การคำนวณ 2 22" xfId="2236" xr:uid="{00000000-0005-0000-0000-00003B080000}"/>
    <cellStyle name="การคำนวณ 2 23" xfId="2237" xr:uid="{00000000-0005-0000-0000-00003C080000}"/>
    <cellStyle name="การคำนวณ 2 3" xfId="2238" xr:uid="{00000000-0005-0000-0000-00003D080000}"/>
    <cellStyle name="การคำนวณ 2 3 2" xfId="2239" xr:uid="{00000000-0005-0000-0000-00003E080000}"/>
    <cellStyle name="การคำนวณ 2 4" xfId="2240" xr:uid="{00000000-0005-0000-0000-00003F080000}"/>
    <cellStyle name="การคำนวณ 2 4 2" xfId="2241" xr:uid="{00000000-0005-0000-0000-000040080000}"/>
    <cellStyle name="การคำนวณ 2 5" xfId="2242" xr:uid="{00000000-0005-0000-0000-000041080000}"/>
    <cellStyle name="การคำนวณ 2 5 2" xfId="2243" xr:uid="{00000000-0005-0000-0000-000042080000}"/>
    <cellStyle name="การคำนวณ 2 6" xfId="2244" xr:uid="{00000000-0005-0000-0000-000043080000}"/>
    <cellStyle name="การคำนวณ 2 6 2" xfId="2245" xr:uid="{00000000-0005-0000-0000-000044080000}"/>
    <cellStyle name="การคำนวณ 2 7" xfId="2246" xr:uid="{00000000-0005-0000-0000-000045080000}"/>
    <cellStyle name="การคำนวณ 2 7 2" xfId="2247" xr:uid="{00000000-0005-0000-0000-000046080000}"/>
    <cellStyle name="การคำนวณ 2 8" xfId="2248" xr:uid="{00000000-0005-0000-0000-000047080000}"/>
    <cellStyle name="การคำนวณ 2 8 2" xfId="2249" xr:uid="{00000000-0005-0000-0000-000048080000}"/>
    <cellStyle name="การคำนวณ 2 9" xfId="2250" xr:uid="{00000000-0005-0000-0000-000049080000}"/>
    <cellStyle name="การคำนวณ 2 9 2" xfId="2251" xr:uid="{00000000-0005-0000-0000-00004A080000}"/>
    <cellStyle name="การคำนวณ 3" xfId="2252" xr:uid="{00000000-0005-0000-0000-00004B080000}"/>
    <cellStyle name="การคำนวณ 3 10" xfId="2253" xr:uid="{00000000-0005-0000-0000-00004C080000}"/>
    <cellStyle name="การคำนวณ 3 10 10" xfId="2254" xr:uid="{00000000-0005-0000-0000-00004D080000}"/>
    <cellStyle name="การคำนวณ 3 10 10 2" xfId="2255" xr:uid="{00000000-0005-0000-0000-00004E080000}"/>
    <cellStyle name="การคำนวณ 3 10 11" xfId="2256" xr:uid="{00000000-0005-0000-0000-00004F080000}"/>
    <cellStyle name="การคำนวณ 3 10 11 2" xfId="2257" xr:uid="{00000000-0005-0000-0000-000050080000}"/>
    <cellStyle name="การคำนวณ 3 10 12" xfId="2258" xr:uid="{00000000-0005-0000-0000-000051080000}"/>
    <cellStyle name="การคำนวณ 3 10 12 2" xfId="2259" xr:uid="{00000000-0005-0000-0000-000052080000}"/>
    <cellStyle name="การคำนวณ 3 10 13" xfId="2260" xr:uid="{00000000-0005-0000-0000-000053080000}"/>
    <cellStyle name="การคำนวณ 3 10 13 2" xfId="2261" xr:uid="{00000000-0005-0000-0000-000054080000}"/>
    <cellStyle name="การคำนวณ 3 10 14" xfId="2262" xr:uid="{00000000-0005-0000-0000-000055080000}"/>
    <cellStyle name="การคำนวณ 3 10 14 2" xfId="2263" xr:uid="{00000000-0005-0000-0000-000056080000}"/>
    <cellStyle name="การคำนวณ 3 10 15" xfId="2264" xr:uid="{00000000-0005-0000-0000-000057080000}"/>
    <cellStyle name="การคำนวณ 3 10 15 2" xfId="2265" xr:uid="{00000000-0005-0000-0000-000058080000}"/>
    <cellStyle name="การคำนวณ 3 10 16" xfId="2266" xr:uid="{00000000-0005-0000-0000-000059080000}"/>
    <cellStyle name="การคำนวณ 3 10 16 2" xfId="2267" xr:uid="{00000000-0005-0000-0000-00005A080000}"/>
    <cellStyle name="การคำนวณ 3 10 17" xfId="2268" xr:uid="{00000000-0005-0000-0000-00005B080000}"/>
    <cellStyle name="การคำนวณ 3 10 17 2" xfId="2269" xr:uid="{00000000-0005-0000-0000-00005C080000}"/>
    <cellStyle name="การคำนวณ 3 10 18" xfId="2270" xr:uid="{00000000-0005-0000-0000-00005D080000}"/>
    <cellStyle name="การคำนวณ 3 10 18 2" xfId="2271" xr:uid="{00000000-0005-0000-0000-00005E080000}"/>
    <cellStyle name="การคำนวณ 3 10 19" xfId="2272" xr:uid="{00000000-0005-0000-0000-00005F080000}"/>
    <cellStyle name="การคำนวณ 3 10 2" xfId="2273" xr:uid="{00000000-0005-0000-0000-000060080000}"/>
    <cellStyle name="การคำนวณ 3 10 2 2" xfId="2274" xr:uid="{00000000-0005-0000-0000-000061080000}"/>
    <cellStyle name="การคำนวณ 3 10 20" xfId="2275" xr:uid="{00000000-0005-0000-0000-000062080000}"/>
    <cellStyle name="การคำนวณ 3 10 21" xfId="2276" xr:uid="{00000000-0005-0000-0000-000063080000}"/>
    <cellStyle name="การคำนวณ 3 10 22" xfId="2277" xr:uid="{00000000-0005-0000-0000-000064080000}"/>
    <cellStyle name="การคำนวณ 3 10 23" xfId="2278" xr:uid="{00000000-0005-0000-0000-000065080000}"/>
    <cellStyle name="การคำนวณ 3 10 3" xfId="2279" xr:uid="{00000000-0005-0000-0000-000066080000}"/>
    <cellStyle name="การคำนวณ 3 10 3 2" xfId="2280" xr:uid="{00000000-0005-0000-0000-000067080000}"/>
    <cellStyle name="การคำนวณ 3 10 4" xfId="2281" xr:uid="{00000000-0005-0000-0000-000068080000}"/>
    <cellStyle name="การคำนวณ 3 10 4 2" xfId="2282" xr:uid="{00000000-0005-0000-0000-000069080000}"/>
    <cellStyle name="การคำนวณ 3 10 5" xfId="2283" xr:uid="{00000000-0005-0000-0000-00006A080000}"/>
    <cellStyle name="การคำนวณ 3 10 5 2" xfId="2284" xr:uid="{00000000-0005-0000-0000-00006B080000}"/>
    <cellStyle name="การคำนวณ 3 10 6" xfId="2285" xr:uid="{00000000-0005-0000-0000-00006C080000}"/>
    <cellStyle name="การคำนวณ 3 10 6 2" xfId="2286" xr:uid="{00000000-0005-0000-0000-00006D080000}"/>
    <cellStyle name="การคำนวณ 3 10 7" xfId="2287" xr:uid="{00000000-0005-0000-0000-00006E080000}"/>
    <cellStyle name="การคำนวณ 3 10 7 2" xfId="2288" xr:uid="{00000000-0005-0000-0000-00006F080000}"/>
    <cellStyle name="การคำนวณ 3 10 8" xfId="2289" xr:uid="{00000000-0005-0000-0000-000070080000}"/>
    <cellStyle name="การคำนวณ 3 10 8 2" xfId="2290" xr:uid="{00000000-0005-0000-0000-000071080000}"/>
    <cellStyle name="การคำนวณ 3 10 9" xfId="2291" xr:uid="{00000000-0005-0000-0000-000072080000}"/>
    <cellStyle name="การคำนวณ 3 10 9 2" xfId="2292" xr:uid="{00000000-0005-0000-0000-000073080000}"/>
    <cellStyle name="การคำนวณ 3 11" xfId="2293" xr:uid="{00000000-0005-0000-0000-000074080000}"/>
    <cellStyle name="การคำนวณ 3 11 10" xfId="2294" xr:uid="{00000000-0005-0000-0000-000075080000}"/>
    <cellStyle name="การคำนวณ 3 11 10 2" xfId="2295" xr:uid="{00000000-0005-0000-0000-000076080000}"/>
    <cellStyle name="การคำนวณ 3 11 11" xfId="2296" xr:uid="{00000000-0005-0000-0000-000077080000}"/>
    <cellStyle name="การคำนวณ 3 11 11 2" xfId="2297" xr:uid="{00000000-0005-0000-0000-000078080000}"/>
    <cellStyle name="การคำนวณ 3 11 12" xfId="2298" xr:uid="{00000000-0005-0000-0000-000079080000}"/>
    <cellStyle name="การคำนวณ 3 11 12 2" xfId="2299" xr:uid="{00000000-0005-0000-0000-00007A080000}"/>
    <cellStyle name="การคำนวณ 3 11 13" xfId="2300" xr:uid="{00000000-0005-0000-0000-00007B080000}"/>
    <cellStyle name="การคำนวณ 3 11 13 2" xfId="2301" xr:uid="{00000000-0005-0000-0000-00007C080000}"/>
    <cellStyle name="การคำนวณ 3 11 14" xfId="2302" xr:uid="{00000000-0005-0000-0000-00007D080000}"/>
    <cellStyle name="การคำนวณ 3 11 14 2" xfId="2303" xr:uid="{00000000-0005-0000-0000-00007E080000}"/>
    <cellStyle name="การคำนวณ 3 11 15" xfId="2304" xr:uid="{00000000-0005-0000-0000-00007F080000}"/>
    <cellStyle name="การคำนวณ 3 11 15 2" xfId="2305" xr:uid="{00000000-0005-0000-0000-000080080000}"/>
    <cellStyle name="การคำนวณ 3 11 16" xfId="2306" xr:uid="{00000000-0005-0000-0000-000081080000}"/>
    <cellStyle name="การคำนวณ 3 11 16 2" xfId="2307" xr:uid="{00000000-0005-0000-0000-000082080000}"/>
    <cellStyle name="การคำนวณ 3 11 17" xfId="2308" xr:uid="{00000000-0005-0000-0000-000083080000}"/>
    <cellStyle name="การคำนวณ 3 11 17 2" xfId="2309" xr:uid="{00000000-0005-0000-0000-000084080000}"/>
    <cellStyle name="การคำนวณ 3 11 18" xfId="2310" xr:uid="{00000000-0005-0000-0000-000085080000}"/>
    <cellStyle name="การคำนวณ 3 11 18 2" xfId="2311" xr:uid="{00000000-0005-0000-0000-000086080000}"/>
    <cellStyle name="การคำนวณ 3 11 19" xfId="2312" xr:uid="{00000000-0005-0000-0000-000087080000}"/>
    <cellStyle name="การคำนวณ 3 11 2" xfId="2313" xr:uid="{00000000-0005-0000-0000-000088080000}"/>
    <cellStyle name="การคำนวณ 3 11 2 2" xfId="2314" xr:uid="{00000000-0005-0000-0000-000089080000}"/>
    <cellStyle name="การคำนวณ 3 11 20" xfId="2315" xr:uid="{00000000-0005-0000-0000-00008A080000}"/>
    <cellStyle name="การคำนวณ 3 11 21" xfId="2316" xr:uid="{00000000-0005-0000-0000-00008B080000}"/>
    <cellStyle name="การคำนวณ 3 11 22" xfId="2317" xr:uid="{00000000-0005-0000-0000-00008C080000}"/>
    <cellStyle name="การคำนวณ 3 11 23" xfId="2318" xr:uid="{00000000-0005-0000-0000-00008D080000}"/>
    <cellStyle name="การคำนวณ 3 11 3" xfId="2319" xr:uid="{00000000-0005-0000-0000-00008E080000}"/>
    <cellStyle name="การคำนวณ 3 11 3 2" xfId="2320" xr:uid="{00000000-0005-0000-0000-00008F080000}"/>
    <cellStyle name="การคำนวณ 3 11 4" xfId="2321" xr:uid="{00000000-0005-0000-0000-000090080000}"/>
    <cellStyle name="การคำนวณ 3 11 4 2" xfId="2322" xr:uid="{00000000-0005-0000-0000-000091080000}"/>
    <cellStyle name="การคำนวณ 3 11 5" xfId="2323" xr:uid="{00000000-0005-0000-0000-000092080000}"/>
    <cellStyle name="การคำนวณ 3 11 5 2" xfId="2324" xr:uid="{00000000-0005-0000-0000-000093080000}"/>
    <cellStyle name="การคำนวณ 3 11 6" xfId="2325" xr:uid="{00000000-0005-0000-0000-000094080000}"/>
    <cellStyle name="การคำนวณ 3 11 6 2" xfId="2326" xr:uid="{00000000-0005-0000-0000-000095080000}"/>
    <cellStyle name="การคำนวณ 3 11 7" xfId="2327" xr:uid="{00000000-0005-0000-0000-000096080000}"/>
    <cellStyle name="การคำนวณ 3 11 7 2" xfId="2328" xr:uid="{00000000-0005-0000-0000-000097080000}"/>
    <cellStyle name="การคำนวณ 3 11 8" xfId="2329" xr:uid="{00000000-0005-0000-0000-000098080000}"/>
    <cellStyle name="การคำนวณ 3 11 8 2" xfId="2330" xr:uid="{00000000-0005-0000-0000-000099080000}"/>
    <cellStyle name="การคำนวณ 3 11 9" xfId="2331" xr:uid="{00000000-0005-0000-0000-00009A080000}"/>
    <cellStyle name="การคำนวณ 3 11 9 2" xfId="2332" xr:uid="{00000000-0005-0000-0000-00009B080000}"/>
    <cellStyle name="การคำนวณ 3 12" xfId="2333" xr:uid="{00000000-0005-0000-0000-00009C080000}"/>
    <cellStyle name="การคำนวณ 3 12 10" xfId="2334" xr:uid="{00000000-0005-0000-0000-00009D080000}"/>
    <cellStyle name="การคำนวณ 3 12 10 2" xfId="2335" xr:uid="{00000000-0005-0000-0000-00009E080000}"/>
    <cellStyle name="การคำนวณ 3 12 11" xfId="2336" xr:uid="{00000000-0005-0000-0000-00009F080000}"/>
    <cellStyle name="การคำนวณ 3 12 11 2" xfId="2337" xr:uid="{00000000-0005-0000-0000-0000A0080000}"/>
    <cellStyle name="การคำนวณ 3 12 12" xfId="2338" xr:uid="{00000000-0005-0000-0000-0000A1080000}"/>
    <cellStyle name="การคำนวณ 3 12 12 2" xfId="2339" xr:uid="{00000000-0005-0000-0000-0000A2080000}"/>
    <cellStyle name="การคำนวณ 3 12 13" xfId="2340" xr:uid="{00000000-0005-0000-0000-0000A3080000}"/>
    <cellStyle name="การคำนวณ 3 12 13 2" xfId="2341" xr:uid="{00000000-0005-0000-0000-0000A4080000}"/>
    <cellStyle name="การคำนวณ 3 12 14" xfId="2342" xr:uid="{00000000-0005-0000-0000-0000A5080000}"/>
    <cellStyle name="การคำนวณ 3 12 14 2" xfId="2343" xr:uid="{00000000-0005-0000-0000-0000A6080000}"/>
    <cellStyle name="การคำนวณ 3 12 15" xfId="2344" xr:uid="{00000000-0005-0000-0000-0000A7080000}"/>
    <cellStyle name="การคำนวณ 3 12 15 2" xfId="2345" xr:uid="{00000000-0005-0000-0000-0000A8080000}"/>
    <cellStyle name="การคำนวณ 3 12 16" xfId="2346" xr:uid="{00000000-0005-0000-0000-0000A9080000}"/>
    <cellStyle name="การคำนวณ 3 12 16 2" xfId="2347" xr:uid="{00000000-0005-0000-0000-0000AA080000}"/>
    <cellStyle name="การคำนวณ 3 12 17" xfId="2348" xr:uid="{00000000-0005-0000-0000-0000AB080000}"/>
    <cellStyle name="การคำนวณ 3 12 17 2" xfId="2349" xr:uid="{00000000-0005-0000-0000-0000AC080000}"/>
    <cellStyle name="การคำนวณ 3 12 18" xfId="2350" xr:uid="{00000000-0005-0000-0000-0000AD080000}"/>
    <cellStyle name="การคำนวณ 3 12 18 2" xfId="2351" xr:uid="{00000000-0005-0000-0000-0000AE080000}"/>
    <cellStyle name="การคำนวณ 3 12 19" xfId="2352" xr:uid="{00000000-0005-0000-0000-0000AF080000}"/>
    <cellStyle name="การคำนวณ 3 12 2" xfId="2353" xr:uid="{00000000-0005-0000-0000-0000B0080000}"/>
    <cellStyle name="การคำนวณ 3 12 2 2" xfId="2354" xr:uid="{00000000-0005-0000-0000-0000B1080000}"/>
    <cellStyle name="การคำนวณ 3 12 20" xfId="2355" xr:uid="{00000000-0005-0000-0000-0000B2080000}"/>
    <cellStyle name="การคำนวณ 3 12 21" xfId="2356" xr:uid="{00000000-0005-0000-0000-0000B3080000}"/>
    <cellStyle name="การคำนวณ 3 12 22" xfId="2357" xr:uid="{00000000-0005-0000-0000-0000B4080000}"/>
    <cellStyle name="การคำนวณ 3 12 23" xfId="2358" xr:uid="{00000000-0005-0000-0000-0000B5080000}"/>
    <cellStyle name="การคำนวณ 3 12 3" xfId="2359" xr:uid="{00000000-0005-0000-0000-0000B6080000}"/>
    <cellStyle name="การคำนวณ 3 12 3 2" xfId="2360" xr:uid="{00000000-0005-0000-0000-0000B7080000}"/>
    <cellStyle name="การคำนวณ 3 12 4" xfId="2361" xr:uid="{00000000-0005-0000-0000-0000B8080000}"/>
    <cellStyle name="การคำนวณ 3 12 4 2" xfId="2362" xr:uid="{00000000-0005-0000-0000-0000B9080000}"/>
    <cellStyle name="การคำนวณ 3 12 5" xfId="2363" xr:uid="{00000000-0005-0000-0000-0000BA080000}"/>
    <cellStyle name="การคำนวณ 3 12 5 2" xfId="2364" xr:uid="{00000000-0005-0000-0000-0000BB080000}"/>
    <cellStyle name="การคำนวณ 3 12 6" xfId="2365" xr:uid="{00000000-0005-0000-0000-0000BC080000}"/>
    <cellStyle name="การคำนวณ 3 12 6 2" xfId="2366" xr:uid="{00000000-0005-0000-0000-0000BD080000}"/>
    <cellStyle name="การคำนวณ 3 12 7" xfId="2367" xr:uid="{00000000-0005-0000-0000-0000BE080000}"/>
    <cellStyle name="การคำนวณ 3 12 7 2" xfId="2368" xr:uid="{00000000-0005-0000-0000-0000BF080000}"/>
    <cellStyle name="การคำนวณ 3 12 8" xfId="2369" xr:uid="{00000000-0005-0000-0000-0000C0080000}"/>
    <cellStyle name="การคำนวณ 3 12 8 2" xfId="2370" xr:uid="{00000000-0005-0000-0000-0000C1080000}"/>
    <cellStyle name="การคำนวณ 3 12 9" xfId="2371" xr:uid="{00000000-0005-0000-0000-0000C2080000}"/>
    <cellStyle name="การคำนวณ 3 12 9 2" xfId="2372" xr:uid="{00000000-0005-0000-0000-0000C3080000}"/>
    <cellStyle name="การคำนวณ 3 13" xfId="2373" xr:uid="{00000000-0005-0000-0000-0000C4080000}"/>
    <cellStyle name="การคำนวณ 3 13 10" xfId="2374" xr:uid="{00000000-0005-0000-0000-0000C5080000}"/>
    <cellStyle name="การคำนวณ 3 13 10 2" xfId="2375" xr:uid="{00000000-0005-0000-0000-0000C6080000}"/>
    <cellStyle name="การคำนวณ 3 13 11" xfId="2376" xr:uid="{00000000-0005-0000-0000-0000C7080000}"/>
    <cellStyle name="การคำนวณ 3 13 11 2" xfId="2377" xr:uid="{00000000-0005-0000-0000-0000C8080000}"/>
    <cellStyle name="การคำนวณ 3 13 12" xfId="2378" xr:uid="{00000000-0005-0000-0000-0000C9080000}"/>
    <cellStyle name="การคำนวณ 3 13 12 2" xfId="2379" xr:uid="{00000000-0005-0000-0000-0000CA080000}"/>
    <cellStyle name="การคำนวณ 3 13 13" xfId="2380" xr:uid="{00000000-0005-0000-0000-0000CB080000}"/>
    <cellStyle name="การคำนวณ 3 13 13 2" xfId="2381" xr:uid="{00000000-0005-0000-0000-0000CC080000}"/>
    <cellStyle name="การคำนวณ 3 13 14" xfId="2382" xr:uid="{00000000-0005-0000-0000-0000CD080000}"/>
    <cellStyle name="การคำนวณ 3 13 14 2" xfId="2383" xr:uid="{00000000-0005-0000-0000-0000CE080000}"/>
    <cellStyle name="การคำนวณ 3 13 15" xfId="2384" xr:uid="{00000000-0005-0000-0000-0000CF080000}"/>
    <cellStyle name="การคำนวณ 3 13 15 2" xfId="2385" xr:uid="{00000000-0005-0000-0000-0000D0080000}"/>
    <cellStyle name="การคำนวณ 3 13 16" xfId="2386" xr:uid="{00000000-0005-0000-0000-0000D1080000}"/>
    <cellStyle name="การคำนวณ 3 13 16 2" xfId="2387" xr:uid="{00000000-0005-0000-0000-0000D2080000}"/>
    <cellStyle name="การคำนวณ 3 13 17" xfId="2388" xr:uid="{00000000-0005-0000-0000-0000D3080000}"/>
    <cellStyle name="การคำนวณ 3 13 17 2" xfId="2389" xr:uid="{00000000-0005-0000-0000-0000D4080000}"/>
    <cellStyle name="การคำนวณ 3 13 18" xfId="2390" xr:uid="{00000000-0005-0000-0000-0000D5080000}"/>
    <cellStyle name="การคำนวณ 3 13 18 2" xfId="2391" xr:uid="{00000000-0005-0000-0000-0000D6080000}"/>
    <cellStyle name="การคำนวณ 3 13 19" xfId="2392" xr:uid="{00000000-0005-0000-0000-0000D7080000}"/>
    <cellStyle name="การคำนวณ 3 13 2" xfId="2393" xr:uid="{00000000-0005-0000-0000-0000D8080000}"/>
    <cellStyle name="การคำนวณ 3 13 2 2" xfId="2394" xr:uid="{00000000-0005-0000-0000-0000D9080000}"/>
    <cellStyle name="การคำนวณ 3 13 20" xfId="2395" xr:uid="{00000000-0005-0000-0000-0000DA080000}"/>
    <cellStyle name="การคำนวณ 3 13 21" xfId="2396" xr:uid="{00000000-0005-0000-0000-0000DB080000}"/>
    <cellStyle name="การคำนวณ 3 13 22" xfId="2397" xr:uid="{00000000-0005-0000-0000-0000DC080000}"/>
    <cellStyle name="การคำนวณ 3 13 23" xfId="2398" xr:uid="{00000000-0005-0000-0000-0000DD080000}"/>
    <cellStyle name="การคำนวณ 3 13 3" xfId="2399" xr:uid="{00000000-0005-0000-0000-0000DE080000}"/>
    <cellStyle name="การคำนวณ 3 13 3 2" xfId="2400" xr:uid="{00000000-0005-0000-0000-0000DF080000}"/>
    <cellStyle name="การคำนวณ 3 13 4" xfId="2401" xr:uid="{00000000-0005-0000-0000-0000E0080000}"/>
    <cellStyle name="การคำนวณ 3 13 4 2" xfId="2402" xr:uid="{00000000-0005-0000-0000-0000E1080000}"/>
    <cellStyle name="การคำนวณ 3 13 5" xfId="2403" xr:uid="{00000000-0005-0000-0000-0000E2080000}"/>
    <cellStyle name="การคำนวณ 3 13 5 2" xfId="2404" xr:uid="{00000000-0005-0000-0000-0000E3080000}"/>
    <cellStyle name="การคำนวณ 3 13 6" xfId="2405" xr:uid="{00000000-0005-0000-0000-0000E4080000}"/>
    <cellStyle name="การคำนวณ 3 13 6 2" xfId="2406" xr:uid="{00000000-0005-0000-0000-0000E5080000}"/>
    <cellStyle name="การคำนวณ 3 13 7" xfId="2407" xr:uid="{00000000-0005-0000-0000-0000E6080000}"/>
    <cellStyle name="การคำนวณ 3 13 7 2" xfId="2408" xr:uid="{00000000-0005-0000-0000-0000E7080000}"/>
    <cellStyle name="การคำนวณ 3 13 8" xfId="2409" xr:uid="{00000000-0005-0000-0000-0000E8080000}"/>
    <cellStyle name="การคำนวณ 3 13 8 2" xfId="2410" xr:uid="{00000000-0005-0000-0000-0000E9080000}"/>
    <cellStyle name="การคำนวณ 3 13 9" xfId="2411" xr:uid="{00000000-0005-0000-0000-0000EA080000}"/>
    <cellStyle name="การคำนวณ 3 13 9 2" xfId="2412" xr:uid="{00000000-0005-0000-0000-0000EB080000}"/>
    <cellStyle name="การคำนวณ 3 14" xfId="2413" xr:uid="{00000000-0005-0000-0000-0000EC080000}"/>
    <cellStyle name="การคำนวณ 3 14 10" xfId="2414" xr:uid="{00000000-0005-0000-0000-0000ED080000}"/>
    <cellStyle name="การคำนวณ 3 14 10 2" xfId="2415" xr:uid="{00000000-0005-0000-0000-0000EE080000}"/>
    <cellStyle name="การคำนวณ 3 14 11" xfId="2416" xr:uid="{00000000-0005-0000-0000-0000EF080000}"/>
    <cellStyle name="การคำนวณ 3 14 11 2" xfId="2417" xr:uid="{00000000-0005-0000-0000-0000F0080000}"/>
    <cellStyle name="การคำนวณ 3 14 12" xfId="2418" xr:uid="{00000000-0005-0000-0000-0000F1080000}"/>
    <cellStyle name="การคำนวณ 3 14 12 2" xfId="2419" xr:uid="{00000000-0005-0000-0000-0000F2080000}"/>
    <cellStyle name="การคำนวณ 3 14 13" xfId="2420" xr:uid="{00000000-0005-0000-0000-0000F3080000}"/>
    <cellStyle name="การคำนวณ 3 14 13 2" xfId="2421" xr:uid="{00000000-0005-0000-0000-0000F4080000}"/>
    <cellStyle name="การคำนวณ 3 14 14" xfId="2422" xr:uid="{00000000-0005-0000-0000-0000F5080000}"/>
    <cellStyle name="การคำนวณ 3 14 14 2" xfId="2423" xr:uid="{00000000-0005-0000-0000-0000F6080000}"/>
    <cellStyle name="การคำนวณ 3 14 15" xfId="2424" xr:uid="{00000000-0005-0000-0000-0000F7080000}"/>
    <cellStyle name="การคำนวณ 3 14 15 2" xfId="2425" xr:uid="{00000000-0005-0000-0000-0000F8080000}"/>
    <cellStyle name="การคำนวณ 3 14 16" xfId="2426" xr:uid="{00000000-0005-0000-0000-0000F9080000}"/>
    <cellStyle name="การคำนวณ 3 14 16 2" xfId="2427" xr:uid="{00000000-0005-0000-0000-0000FA080000}"/>
    <cellStyle name="การคำนวณ 3 14 17" xfId="2428" xr:uid="{00000000-0005-0000-0000-0000FB080000}"/>
    <cellStyle name="การคำนวณ 3 14 17 2" xfId="2429" xr:uid="{00000000-0005-0000-0000-0000FC080000}"/>
    <cellStyle name="การคำนวณ 3 14 18" xfId="2430" xr:uid="{00000000-0005-0000-0000-0000FD080000}"/>
    <cellStyle name="การคำนวณ 3 14 18 2" xfId="2431" xr:uid="{00000000-0005-0000-0000-0000FE080000}"/>
    <cellStyle name="การคำนวณ 3 14 19" xfId="2432" xr:uid="{00000000-0005-0000-0000-0000FF080000}"/>
    <cellStyle name="การคำนวณ 3 14 2" xfId="2433" xr:uid="{00000000-0005-0000-0000-000000090000}"/>
    <cellStyle name="การคำนวณ 3 14 2 2" xfId="2434" xr:uid="{00000000-0005-0000-0000-000001090000}"/>
    <cellStyle name="การคำนวณ 3 14 20" xfId="2435" xr:uid="{00000000-0005-0000-0000-000002090000}"/>
    <cellStyle name="การคำนวณ 3 14 21" xfId="2436" xr:uid="{00000000-0005-0000-0000-000003090000}"/>
    <cellStyle name="การคำนวณ 3 14 22" xfId="2437" xr:uid="{00000000-0005-0000-0000-000004090000}"/>
    <cellStyle name="การคำนวณ 3 14 23" xfId="2438" xr:uid="{00000000-0005-0000-0000-000005090000}"/>
    <cellStyle name="การคำนวณ 3 14 3" xfId="2439" xr:uid="{00000000-0005-0000-0000-000006090000}"/>
    <cellStyle name="การคำนวณ 3 14 3 2" xfId="2440" xr:uid="{00000000-0005-0000-0000-000007090000}"/>
    <cellStyle name="การคำนวณ 3 14 4" xfId="2441" xr:uid="{00000000-0005-0000-0000-000008090000}"/>
    <cellStyle name="การคำนวณ 3 14 4 2" xfId="2442" xr:uid="{00000000-0005-0000-0000-000009090000}"/>
    <cellStyle name="การคำนวณ 3 14 5" xfId="2443" xr:uid="{00000000-0005-0000-0000-00000A090000}"/>
    <cellStyle name="การคำนวณ 3 14 5 2" xfId="2444" xr:uid="{00000000-0005-0000-0000-00000B090000}"/>
    <cellStyle name="การคำนวณ 3 14 6" xfId="2445" xr:uid="{00000000-0005-0000-0000-00000C090000}"/>
    <cellStyle name="การคำนวณ 3 14 6 2" xfId="2446" xr:uid="{00000000-0005-0000-0000-00000D090000}"/>
    <cellStyle name="การคำนวณ 3 14 7" xfId="2447" xr:uid="{00000000-0005-0000-0000-00000E090000}"/>
    <cellStyle name="การคำนวณ 3 14 7 2" xfId="2448" xr:uid="{00000000-0005-0000-0000-00000F090000}"/>
    <cellStyle name="การคำนวณ 3 14 8" xfId="2449" xr:uid="{00000000-0005-0000-0000-000010090000}"/>
    <cellStyle name="การคำนวณ 3 14 8 2" xfId="2450" xr:uid="{00000000-0005-0000-0000-000011090000}"/>
    <cellStyle name="การคำนวณ 3 14 9" xfId="2451" xr:uid="{00000000-0005-0000-0000-000012090000}"/>
    <cellStyle name="การคำนวณ 3 14 9 2" xfId="2452" xr:uid="{00000000-0005-0000-0000-000013090000}"/>
    <cellStyle name="การคำนวณ 3 15" xfId="2453" xr:uid="{00000000-0005-0000-0000-000014090000}"/>
    <cellStyle name="การคำนวณ 3 15 10" xfId="2454" xr:uid="{00000000-0005-0000-0000-000015090000}"/>
    <cellStyle name="การคำนวณ 3 15 10 2" xfId="2455" xr:uid="{00000000-0005-0000-0000-000016090000}"/>
    <cellStyle name="การคำนวณ 3 15 11" xfId="2456" xr:uid="{00000000-0005-0000-0000-000017090000}"/>
    <cellStyle name="การคำนวณ 3 15 11 2" xfId="2457" xr:uid="{00000000-0005-0000-0000-000018090000}"/>
    <cellStyle name="การคำนวณ 3 15 12" xfId="2458" xr:uid="{00000000-0005-0000-0000-000019090000}"/>
    <cellStyle name="การคำนวณ 3 15 12 2" xfId="2459" xr:uid="{00000000-0005-0000-0000-00001A090000}"/>
    <cellStyle name="การคำนวณ 3 15 13" xfId="2460" xr:uid="{00000000-0005-0000-0000-00001B090000}"/>
    <cellStyle name="การคำนวณ 3 15 13 2" xfId="2461" xr:uid="{00000000-0005-0000-0000-00001C090000}"/>
    <cellStyle name="การคำนวณ 3 15 14" xfId="2462" xr:uid="{00000000-0005-0000-0000-00001D090000}"/>
    <cellStyle name="การคำนวณ 3 15 14 2" xfId="2463" xr:uid="{00000000-0005-0000-0000-00001E090000}"/>
    <cellStyle name="การคำนวณ 3 15 15" xfId="2464" xr:uid="{00000000-0005-0000-0000-00001F090000}"/>
    <cellStyle name="การคำนวณ 3 15 15 2" xfId="2465" xr:uid="{00000000-0005-0000-0000-000020090000}"/>
    <cellStyle name="การคำนวณ 3 15 16" xfId="2466" xr:uid="{00000000-0005-0000-0000-000021090000}"/>
    <cellStyle name="การคำนวณ 3 15 16 2" xfId="2467" xr:uid="{00000000-0005-0000-0000-000022090000}"/>
    <cellStyle name="การคำนวณ 3 15 17" xfId="2468" xr:uid="{00000000-0005-0000-0000-000023090000}"/>
    <cellStyle name="การคำนวณ 3 15 17 2" xfId="2469" xr:uid="{00000000-0005-0000-0000-000024090000}"/>
    <cellStyle name="การคำนวณ 3 15 18" xfId="2470" xr:uid="{00000000-0005-0000-0000-000025090000}"/>
    <cellStyle name="การคำนวณ 3 15 18 2" xfId="2471" xr:uid="{00000000-0005-0000-0000-000026090000}"/>
    <cellStyle name="การคำนวณ 3 15 19" xfId="2472" xr:uid="{00000000-0005-0000-0000-000027090000}"/>
    <cellStyle name="การคำนวณ 3 15 2" xfId="2473" xr:uid="{00000000-0005-0000-0000-000028090000}"/>
    <cellStyle name="การคำนวณ 3 15 2 2" xfId="2474" xr:uid="{00000000-0005-0000-0000-000029090000}"/>
    <cellStyle name="การคำนวณ 3 15 20" xfId="2475" xr:uid="{00000000-0005-0000-0000-00002A090000}"/>
    <cellStyle name="การคำนวณ 3 15 21" xfId="2476" xr:uid="{00000000-0005-0000-0000-00002B090000}"/>
    <cellStyle name="การคำนวณ 3 15 22" xfId="2477" xr:uid="{00000000-0005-0000-0000-00002C090000}"/>
    <cellStyle name="การคำนวณ 3 15 23" xfId="2478" xr:uid="{00000000-0005-0000-0000-00002D090000}"/>
    <cellStyle name="การคำนวณ 3 15 3" xfId="2479" xr:uid="{00000000-0005-0000-0000-00002E090000}"/>
    <cellStyle name="การคำนวณ 3 15 3 2" xfId="2480" xr:uid="{00000000-0005-0000-0000-00002F090000}"/>
    <cellStyle name="การคำนวณ 3 15 4" xfId="2481" xr:uid="{00000000-0005-0000-0000-000030090000}"/>
    <cellStyle name="การคำนวณ 3 15 4 2" xfId="2482" xr:uid="{00000000-0005-0000-0000-000031090000}"/>
    <cellStyle name="การคำนวณ 3 15 5" xfId="2483" xr:uid="{00000000-0005-0000-0000-000032090000}"/>
    <cellStyle name="การคำนวณ 3 15 5 2" xfId="2484" xr:uid="{00000000-0005-0000-0000-000033090000}"/>
    <cellStyle name="การคำนวณ 3 15 6" xfId="2485" xr:uid="{00000000-0005-0000-0000-000034090000}"/>
    <cellStyle name="การคำนวณ 3 15 6 2" xfId="2486" xr:uid="{00000000-0005-0000-0000-000035090000}"/>
    <cellStyle name="การคำนวณ 3 15 7" xfId="2487" xr:uid="{00000000-0005-0000-0000-000036090000}"/>
    <cellStyle name="การคำนวณ 3 15 7 2" xfId="2488" xr:uid="{00000000-0005-0000-0000-000037090000}"/>
    <cellStyle name="การคำนวณ 3 15 8" xfId="2489" xr:uid="{00000000-0005-0000-0000-000038090000}"/>
    <cellStyle name="การคำนวณ 3 15 8 2" xfId="2490" xr:uid="{00000000-0005-0000-0000-000039090000}"/>
    <cellStyle name="การคำนวณ 3 15 9" xfId="2491" xr:uid="{00000000-0005-0000-0000-00003A090000}"/>
    <cellStyle name="การคำนวณ 3 15 9 2" xfId="2492" xr:uid="{00000000-0005-0000-0000-00003B090000}"/>
    <cellStyle name="การคำนวณ 3 16" xfId="2493" xr:uid="{00000000-0005-0000-0000-00003C090000}"/>
    <cellStyle name="การคำนวณ 3 16 10" xfId="2494" xr:uid="{00000000-0005-0000-0000-00003D090000}"/>
    <cellStyle name="การคำนวณ 3 16 10 2" xfId="2495" xr:uid="{00000000-0005-0000-0000-00003E090000}"/>
    <cellStyle name="การคำนวณ 3 16 11" xfId="2496" xr:uid="{00000000-0005-0000-0000-00003F090000}"/>
    <cellStyle name="การคำนวณ 3 16 11 2" xfId="2497" xr:uid="{00000000-0005-0000-0000-000040090000}"/>
    <cellStyle name="การคำนวณ 3 16 12" xfId="2498" xr:uid="{00000000-0005-0000-0000-000041090000}"/>
    <cellStyle name="การคำนวณ 3 16 12 2" xfId="2499" xr:uid="{00000000-0005-0000-0000-000042090000}"/>
    <cellStyle name="การคำนวณ 3 16 13" xfId="2500" xr:uid="{00000000-0005-0000-0000-000043090000}"/>
    <cellStyle name="การคำนวณ 3 16 13 2" xfId="2501" xr:uid="{00000000-0005-0000-0000-000044090000}"/>
    <cellStyle name="การคำนวณ 3 16 14" xfId="2502" xr:uid="{00000000-0005-0000-0000-000045090000}"/>
    <cellStyle name="การคำนวณ 3 16 14 2" xfId="2503" xr:uid="{00000000-0005-0000-0000-000046090000}"/>
    <cellStyle name="การคำนวณ 3 16 15" xfId="2504" xr:uid="{00000000-0005-0000-0000-000047090000}"/>
    <cellStyle name="การคำนวณ 3 16 15 2" xfId="2505" xr:uid="{00000000-0005-0000-0000-000048090000}"/>
    <cellStyle name="การคำนวณ 3 16 16" xfId="2506" xr:uid="{00000000-0005-0000-0000-000049090000}"/>
    <cellStyle name="การคำนวณ 3 16 16 2" xfId="2507" xr:uid="{00000000-0005-0000-0000-00004A090000}"/>
    <cellStyle name="การคำนวณ 3 16 17" xfId="2508" xr:uid="{00000000-0005-0000-0000-00004B090000}"/>
    <cellStyle name="การคำนวณ 3 16 17 2" xfId="2509" xr:uid="{00000000-0005-0000-0000-00004C090000}"/>
    <cellStyle name="การคำนวณ 3 16 18" xfId="2510" xr:uid="{00000000-0005-0000-0000-00004D090000}"/>
    <cellStyle name="การคำนวณ 3 16 18 2" xfId="2511" xr:uid="{00000000-0005-0000-0000-00004E090000}"/>
    <cellStyle name="การคำนวณ 3 16 19" xfId="2512" xr:uid="{00000000-0005-0000-0000-00004F090000}"/>
    <cellStyle name="การคำนวณ 3 16 2" xfId="2513" xr:uid="{00000000-0005-0000-0000-000050090000}"/>
    <cellStyle name="การคำนวณ 3 16 2 2" xfId="2514" xr:uid="{00000000-0005-0000-0000-000051090000}"/>
    <cellStyle name="การคำนวณ 3 16 20" xfId="2515" xr:uid="{00000000-0005-0000-0000-000052090000}"/>
    <cellStyle name="การคำนวณ 3 16 21" xfId="2516" xr:uid="{00000000-0005-0000-0000-000053090000}"/>
    <cellStyle name="การคำนวณ 3 16 22" xfId="2517" xr:uid="{00000000-0005-0000-0000-000054090000}"/>
    <cellStyle name="การคำนวณ 3 16 23" xfId="2518" xr:uid="{00000000-0005-0000-0000-000055090000}"/>
    <cellStyle name="การคำนวณ 3 16 3" xfId="2519" xr:uid="{00000000-0005-0000-0000-000056090000}"/>
    <cellStyle name="การคำนวณ 3 16 3 2" xfId="2520" xr:uid="{00000000-0005-0000-0000-000057090000}"/>
    <cellStyle name="การคำนวณ 3 16 4" xfId="2521" xr:uid="{00000000-0005-0000-0000-000058090000}"/>
    <cellStyle name="การคำนวณ 3 16 4 2" xfId="2522" xr:uid="{00000000-0005-0000-0000-000059090000}"/>
    <cellStyle name="การคำนวณ 3 16 5" xfId="2523" xr:uid="{00000000-0005-0000-0000-00005A090000}"/>
    <cellStyle name="การคำนวณ 3 16 5 2" xfId="2524" xr:uid="{00000000-0005-0000-0000-00005B090000}"/>
    <cellStyle name="การคำนวณ 3 16 6" xfId="2525" xr:uid="{00000000-0005-0000-0000-00005C090000}"/>
    <cellStyle name="การคำนวณ 3 16 6 2" xfId="2526" xr:uid="{00000000-0005-0000-0000-00005D090000}"/>
    <cellStyle name="การคำนวณ 3 16 7" xfId="2527" xr:uid="{00000000-0005-0000-0000-00005E090000}"/>
    <cellStyle name="การคำนวณ 3 16 7 2" xfId="2528" xr:uid="{00000000-0005-0000-0000-00005F090000}"/>
    <cellStyle name="การคำนวณ 3 16 8" xfId="2529" xr:uid="{00000000-0005-0000-0000-000060090000}"/>
    <cellStyle name="การคำนวณ 3 16 8 2" xfId="2530" xr:uid="{00000000-0005-0000-0000-000061090000}"/>
    <cellStyle name="การคำนวณ 3 16 9" xfId="2531" xr:uid="{00000000-0005-0000-0000-000062090000}"/>
    <cellStyle name="การคำนวณ 3 16 9 2" xfId="2532" xr:uid="{00000000-0005-0000-0000-000063090000}"/>
    <cellStyle name="การคำนวณ 3 17" xfId="2533" xr:uid="{00000000-0005-0000-0000-000064090000}"/>
    <cellStyle name="การคำนวณ 3 17 10" xfId="2534" xr:uid="{00000000-0005-0000-0000-000065090000}"/>
    <cellStyle name="การคำนวณ 3 17 10 2" xfId="2535" xr:uid="{00000000-0005-0000-0000-000066090000}"/>
    <cellStyle name="การคำนวณ 3 17 11" xfId="2536" xr:uid="{00000000-0005-0000-0000-000067090000}"/>
    <cellStyle name="การคำนวณ 3 17 11 2" xfId="2537" xr:uid="{00000000-0005-0000-0000-000068090000}"/>
    <cellStyle name="การคำนวณ 3 17 12" xfId="2538" xr:uid="{00000000-0005-0000-0000-000069090000}"/>
    <cellStyle name="การคำนวณ 3 17 12 2" xfId="2539" xr:uid="{00000000-0005-0000-0000-00006A090000}"/>
    <cellStyle name="การคำนวณ 3 17 13" xfId="2540" xr:uid="{00000000-0005-0000-0000-00006B090000}"/>
    <cellStyle name="การคำนวณ 3 17 13 2" xfId="2541" xr:uid="{00000000-0005-0000-0000-00006C090000}"/>
    <cellStyle name="การคำนวณ 3 17 14" xfId="2542" xr:uid="{00000000-0005-0000-0000-00006D090000}"/>
    <cellStyle name="การคำนวณ 3 17 14 2" xfId="2543" xr:uid="{00000000-0005-0000-0000-00006E090000}"/>
    <cellStyle name="การคำนวณ 3 17 15" xfId="2544" xr:uid="{00000000-0005-0000-0000-00006F090000}"/>
    <cellStyle name="การคำนวณ 3 17 15 2" xfId="2545" xr:uid="{00000000-0005-0000-0000-000070090000}"/>
    <cellStyle name="การคำนวณ 3 17 16" xfId="2546" xr:uid="{00000000-0005-0000-0000-000071090000}"/>
    <cellStyle name="การคำนวณ 3 17 16 2" xfId="2547" xr:uid="{00000000-0005-0000-0000-000072090000}"/>
    <cellStyle name="การคำนวณ 3 17 17" xfId="2548" xr:uid="{00000000-0005-0000-0000-000073090000}"/>
    <cellStyle name="การคำนวณ 3 17 17 2" xfId="2549" xr:uid="{00000000-0005-0000-0000-000074090000}"/>
    <cellStyle name="การคำนวณ 3 17 18" xfId="2550" xr:uid="{00000000-0005-0000-0000-000075090000}"/>
    <cellStyle name="การคำนวณ 3 17 18 2" xfId="2551" xr:uid="{00000000-0005-0000-0000-000076090000}"/>
    <cellStyle name="การคำนวณ 3 17 19" xfId="2552" xr:uid="{00000000-0005-0000-0000-000077090000}"/>
    <cellStyle name="การคำนวณ 3 17 2" xfId="2553" xr:uid="{00000000-0005-0000-0000-000078090000}"/>
    <cellStyle name="การคำนวณ 3 17 2 2" xfId="2554" xr:uid="{00000000-0005-0000-0000-000079090000}"/>
    <cellStyle name="การคำนวณ 3 17 20" xfId="2555" xr:uid="{00000000-0005-0000-0000-00007A090000}"/>
    <cellStyle name="การคำนวณ 3 17 21" xfId="2556" xr:uid="{00000000-0005-0000-0000-00007B090000}"/>
    <cellStyle name="การคำนวณ 3 17 22" xfId="2557" xr:uid="{00000000-0005-0000-0000-00007C090000}"/>
    <cellStyle name="การคำนวณ 3 17 23" xfId="2558" xr:uid="{00000000-0005-0000-0000-00007D090000}"/>
    <cellStyle name="การคำนวณ 3 17 3" xfId="2559" xr:uid="{00000000-0005-0000-0000-00007E090000}"/>
    <cellStyle name="การคำนวณ 3 17 3 2" xfId="2560" xr:uid="{00000000-0005-0000-0000-00007F090000}"/>
    <cellStyle name="การคำนวณ 3 17 4" xfId="2561" xr:uid="{00000000-0005-0000-0000-000080090000}"/>
    <cellStyle name="การคำนวณ 3 17 4 2" xfId="2562" xr:uid="{00000000-0005-0000-0000-000081090000}"/>
    <cellStyle name="การคำนวณ 3 17 5" xfId="2563" xr:uid="{00000000-0005-0000-0000-000082090000}"/>
    <cellStyle name="การคำนวณ 3 17 5 2" xfId="2564" xr:uid="{00000000-0005-0000-0000-000083090000}"/>
    <cellStyle name="การคำนวณ 3 17 6" xfId="2565" xr:uid="{00000000-0005-0000-0000-000084090000}"/>
    <cellStyle name="การคำนวณ 3 17 6 2" xfId="2566" xr:uid="{00000000-0005-0000-0000-000085090000}"/>
    <cellStyle name="การคำนวณ 3 17 7" xfId="2567" xr:uid="{00000000-0005-0000-0000-000086090000}"/>
    <cellStyle name="การคำนวณ 3 17 7 2" xfId="2568" xr:uid="{00000000-0005-0000-0000-000087090000}"/>
    <cellStyle name="การคำนวณ 3 17 8" xfId="2569" xr:uid="{00000000-0005-0000-0000-000088090000}"/>
    <cellStyle name="การคำนวณ 3 17 8 2" xfId="2570" xr:uid="{00000000-0005-0000-0000-000089090000}"/>
    <cellStyle name="การคำนวณ 3 17 9" xfId="2571" xr:uid="{00000000-0005-0000-0000-00008A090000}"/>
    <cellStyle name="การคำนวณ 3 17 9 2" xfId="2572" xr:uid="{00000000-0005-0000-0000-00008B090000}"/>
    <cellStyle name="การคำนวณ 3 18" xfId="2573" xr:uid="{00000000-0005-0000-0000-00008C090000}"/>
    <cellStyle name="การคำนวณ 3 18 10" xfId="2574" xr:uid="{00000000-0005-0000-0000-00008D090000}"/>
    <cellStyle name="การคำนวณ 3 18 10 2" xfId="2575" xr:uid="{00000000-0005-0000-0000-00008E090000}"/>
    <cellStyle name="การคำนวณ 3 18 11" xfId="2576" xr:uid="{00000000-0005-0000-0000-00008F090000}"/>
    <cellStyle name="การคำนวณ 3 18 11 2" xfId="2577" xr:uid="{00000000-0005-0000-0000-000090090000}"/>
    <cellStyle name="การคำนวณ 3 18 12" xfId="2578" xr:uid="{00000000-0005-0000-0000-000091090000}"/>
    <cellStyle name="การคำนวณ 3 18 12 2" xfId="2579" xr:uid="{00000000-0005-0000-0000-000092090000}"/>
    <cellStyle name="การคำนวณ 3 18 13" xfId="2580" xr:uid="{00000000-0005-0000-0000-000093090000}"/>
    <cellStyle name="การคำนวณ 3 18 13 2" xfId="2581" xr:uid="{00000000-0005-0000-0000-000094090000}"/>
    <cellStyle name="การคำนวณ 3 18 14" xfId="2582" xr:uid="{00000000-0005-0000-0000-000095090000}"/>
    <cellStyle name="การคำนวณ 3 18 14 2" xfId="2583" xr:uid="{00000000-0005-0000-0000-000096090000}"/>
    <cellStyle name="การคำนวณ 3 18 15" xfId="2584" xr:uid="{00000000-0005-0000-0000-000097090000}"/>
    <cellStyle name="การคำนวณ 3 18 15 2" xfId="2585" xr:uid="{00000000-0005-0000-0000-000098090000}"/>
    <cellStyle name="การคำนวณ 3 18 16" xfId="2586" xr:uid="{00000000-0005-0000-0000-000099090000}"/>
    <cellStyle name="การคำนวณ 3 18 16 2" xfId="2587" xr:uid="{00000000-0005-0000-0000-00009A090000}"/>
    <cellStyle name="การคำนวณ 3 18 17" xfId="2588" xr:uid="{00000000-0005-0000-0000-00009B090000}"/>
    <cellStyle name="การคำนวณ 3 18 17 2" xfId="2589" xr:uid="{00000000-0005-0000-0000-00009C090000}"/>
    <cellStyle name="การคำนวณ 3 18 18" xfId="2590" xr:uid="{00000000-0005-0000-0000-00009D090000}"/>
    <cellStyle name="การคำนวณ 3 18 18 2" xfId="2591" xr:uid="{00000000-0005-0000-0000-00009E090000}"/>
    <cellStyle name="การคำนวณ 3 18 19" xfId="2592" xr:uid="{00000000-0005-0000-0000-00009F090000}"/>
    <cellStyle name="การคำนวณ 3 18 2" xfId="2593" xr:uid="{00000000-0005-0000-0000-0000A0090000}"/>
    <cellStyle name="การคำนวณ 3 18 2 2" xfId="2594" xr:uid="{00000000-0005-0000-0000-0000A1090000}"/>
    <cellStyle name="การคำนวณ 3 18 20" xfId="2595" xr:uid="{00000000-0005-0000-0000-0000A2090000}"/>
    <cellStyle name="การคำนวณ 3 18 21" xfId="2596" xr:uid="{00000000-0005-0000-0000-0000A3090000}"/>
    <cellStyle name="การคำนวณ 3 18 22" xfId="2597" xr:uid="{00000000-0005-0000-0000-0000A4090000}"/>
    <cellStyle name="การคำนวณ 3 18 23" xfId="2598" xr:uid="{00000000-0005-0000-0000-0000A5090000}"/>
    <cellStyle name="การคำนวณ 3 18 3" xfId="2599" xr:uid="{00000000-0005-0000-0000-0000A6090000}"/>
    <cellStyle name="การคำนวณ 3 18 3 2" xfId="2600" xr:uid="{00000000-0005-0000-0000-0000A7090000}"/>
    <cellStyle name="การคำนวณ 3 18 4" xfId="2601" xr:uid="{00000000-0005-0000-0000-0000A8090000}"/>
    <cellStyle name="การคำนวณ 3 18 4 2" xfId="2602" xr:uid="{00000000-0005-0000-0000-0000A9090000}"/>
    <cellStyle name="การคำนวณ 3 18 5" xfId="2603" xr:uid="{00000000-0005-0000-0000-0000AA090000}"/>
    <cellStyle name="การคำนวณ 3 18 5 2" xfId="2604" xr:uid="{00000000-0005-0000-0000-0000AB090000}"/>
    <cellStyle name="การคำนวณ 3 18 6" xfId="2605" xr:uid="{00000000-0005-0000-0000-0000AC090000}"/>
    <cellStyle name="การคำนวณ 3 18 6 2" xfId="2606" xr:uid="{00000000-0005-0000-0000-0000AD090000}"/>
    <cellStyle name="การคำนวณ 3 18 7" xfId="2607" xr:uid="{00000000-0005-0000-0000-0000AE090000}"/>
    <cellStyle name="การคำนวณ 3 18 7 2" xfId="2608" xr:uid="{00000000-0005-0000-0000-0000AF090000}"/>
    <cellStyle name="การคำนวณ 3 18 8" xfId="2609" xr:uid="{00000000-0005-0000-0000-0000B0090000}"/>
    <cellStyle name="การคำนวณ 3 18 8 2" xfId="2610" xr:uid="{00000000-0005-0000-0000-0000B1090000}"/>
    <cellStyle name="การคำนวณ 3 18 9" xfId="2611" xr:uid="{00000000-0005-0000-0000-0000B2090000}"/>
    <cellStyle name="การคำนวณ 3 18 9 2" xfId="2612" xr:uid="{00000000-0005-0000-0000-0000B3090000}"/>
    <cellStyle name="การคำนวณ 3 19" xfId="2613" xr:uid="{00000000-0005-0000-0000-0000B4090000}"/>
    <cellStyle name="การคำนวณ 3 19 10" xfId="2614" xr:uid="{00000000-0005-0000-0000-0000B5090000}"/>
    <cellStyle name="การคำนวณ 3 19 10 2" xfId="2615" xr:uid="{00000000-0005-0000-0000-0000B6090000}"/>
    <cellStyle name="การคำนวณ 3 19 11" xfId="2616" xr:uid="{00000000-0005-0000-0000-0000B7090000}"/>
    <cellStyle name="การคำนวณ 3 19 11 2" xfId="2617" xr:uid="{00000000-0005-0000-0000-0000B8090000}"/>
    <cellStyle name="การคำนวณ 3 19 12" xfId="2618" xr:uid="{00000000-0005-0000-0000-0000B9090000}"/>
    <cellStyle name="การคำนวณ 3 19 12 2" xfId="2619" xr:uid="{00000000-0005-0000-0000-0000BA090000}"/>
    <cellStyle name="การคำนวณ 3 19 13" xfId="2620" xr:uid="{00000000-0005-0000-0000-0000BB090000}"/>
    <cellStyle name="การคำนวณ 3 19 13 2" xfId="2621" xr:uid="{00000000-0005-0000-0000-0000BC090000}"/>
    <cellStyle name="การคำนวณ 3 19 14" xfId="2622" xr:uid="{00000000-0005-0000-0000-0000BD090000}"/>
    <cellStyle name="การคำนวณ 3 19 14 2" xfId="2623" xr:uid="{00000000-0005-0000-0000-0000BE090000}"/>
    <cellStyle name="การคำนวณ 3 19 15" xfId="2624" xr:uid="{00000000-0005-0000-0000-0000BF090000}"/>
    <cellStyle name="การคำนวณ 3 19 15 2" xfId="2625" xr:uid="{00000000-0005-0000-0000-0000C0090000}"/>
    <cellStyle name="การคำนวณ 3 19 16" xfId="2626" xr:uid="{00000000-0005-0000-0000-0000C1090000}"/>
    <cellStyle name="การคำนวณ 3 19 16 2" xfId="2627" xr:uid="{00000000-0005-0000-0000-0000C2090000}"/>
    <cellStyle name="การคำนวณ 3 19 17" xfId="2628" xr:uid="{00000000-0005-0000-0000-0000C3090000}"/>
    <cellStyle name="การคำนวณ 3 19 17 2" xfId="2629" xr:uid="{00000000-0005-0000-0000-0000C4090000}"/>
    <cellStyle name="การคำนวณ 3 19 18" xfId="2630" xr:uid="{00000000-0005-0000-0000-0000C5090000}"/>
    <cellStyle name="การคำนวณ 3 19 18 2" xfId="2631" xr:uid="{00000000-0005-0000-0000-0000C6090000}"/>
    <cellStyle name="การคำนวณ 3 19 19" xfId="2632" xr:uid="{00000000-0005-0000-0000-0000C7090000}"/>
    <cellStyle name="การคำนวณ 3 19 2" xfId="2633" xr:uid="{00000000-0005-0000-0000-0000C8090000}"/>
    <cellStyle name="การคำนวณ 3 19 2 2" xfId="2634" xr:uid="{00000000-0005-0000-0000-0000C9090000}"/>
    <cellStyle name="การคำนวณ 3 19 20" xfId="2635" xr:uid="{00000000-0005-0000-0000-0000CA090000}"/>
    <cellStyle name="การคำนวณ 3 19 21" xfId="2636" xr:uid="{00000000-0005-0000-0000-0000CB090000}"/>
    <cellStyle name="การคำนวณ 3 19 22" xfId="2637" xr:uid="{00000000-0005-0000-0000-0000CC090000}"/>
    <cellStyle name="การคำนวณ 3 19 23" xfId="2638" xr:uid="{00000000-0005-0000-0000-0000CD090000}"/>
    <cellStyle name="การคำนวณ 3 19 3" xfId="2639" xr:uid="{00000000-0005-0000-0000-0000CE090000}"/>
    <cellStyle name="การคำนวณ 3 19 3 2" xfId="2640" xr:uid="{00000000-0005-0000-0000-0000CF090000}"/>
    <cellStyle name="การคำนวณ 3 19 4" xfId="2641" xr:uid="{00000000-0005-0000-0000-0000D0090000}"/>
    <cellStyle name="การคำนวณ 3 19 4 2" xfId="2642" xr:uid="{00000000-0005-0000-0000-0000D1090000}"/>
    <cellStyle name="การคำนวณ 3 19 5" xfId="2643" xr:uid="{00000000-0005-0000-0000-0000D2090000}"/>
    <cellStyle name="การคำนวณ 3 19 5 2" xfId="2644" xr:uid="{00000000-0005-0000-0000-0000D3090000}"/>
    <cellStyle name="การคำนวณ 3 19 6" xfId="2645" xr:uid="{00000000-0005-0000-0000-0000D4090000}"/>
    <cellStyle name="การคำนวณ 3 19 6 2" xfId="2646" xr:uid="{00000000-0005-0000-0000-0000D5090000}"/>
    <cellStyle name="การคำนวณ 3 19 7" xfId="2647" xr:uid="{00000000-0005-0000-0000-0000D6090000}"/>
    <cellStyle name="การคำนวณ 3 19 7 2" xfId="2648" xr:uid="{00000000-0005-0000-0000-0000D7090000}"/>
    <cellStyle name="การคำนวณ 3 19 8" xfId="2649" xr:uid="{00000000-0005-0000-0000-0000D8090000}"/>
    <cellStyle name="การคำนวณ 3 19 8 2" xfId="2650" xr:uid="{00000000-0005-0000-0000-0000D9090000}"/>
    <cellStyle name="การคำนวณ 3 19 9" xfId="2651" xr:uid="{00000000-0005-0000-0000-0000DA090000}"/>
    <cellStyle name="การคำนวณ 3 19 9 2" xfId="2652" xr:uid="{00000000-0005-0000-0000-0000DB090000}"/>
    <cellStyle name="การคำนวณ 3 2" xfId="2653" xr:uid="{00000000-0005-0000-0000-0000DC090000}"/>
    <cellStyle name="การคำนวณ 3 2 10" xfId="2654" xr:uid="{00000000-0005-0000-0000-0000DD090000}"/>
    <cellStyle name="การคำนวณ 3 2 10 2" xfId="2655" xr:uid="{00000000-0005-0000-0000-0000DE090000}"/>
    <cellStyle name="การคำนวณ 3 2 11" xfId="2656" xr:uid="{00000000-0005-0000-0000-0000DF090000}"/>
    <cellStyle name="การคำนวณ 3 2 11 2" xfId="2657" xr:uid="{00000000-0005-0000-0000-0000E0090000}"/>
    <cellStyle name="การคำนวณ 3 2 12" xfId="2658" xr:uid="{00000000-0005-0000-0000-0000E1090000}"/>
    <cellStyle name="การคำนวณ 3 2 12 2" xfId="2659" xr:uid="{00000000-0005-0000-0000-0000E2090000}"/>
    <cellStyle name="การคำนวณ 3 2 13" xfId="2660" xr:uid="{00000000-0005-0000-0000-0000E3090000}"/>
    <cellStyle name="การคำนวณ 3 2 13 2" xfId="2661" xr:uid="{00000000-0005-0000-0000-0000E4090000}"/>
    <cellStyle name="การคำนวณ 3 2 14" xfId="2662" xr:uid="{00000000-0005-0000-0000-0000E5090000}"/>
    <cellStyle name="การคำนวณ 3 2 14 2" xfId="2663" xr:uid="{00000000-0005-0000-0000-0000E6090000}"/>
    <cellStyle name="การคำนวณ 3 2 15" xfId="2664" xr:uid="{00000000-0005-0000-0000-0000E7090000}"/>
    <cellStyle name="การคำนวณ 3 2 15 2" xfId="2665" xr:uid="{00000000-0005-0000-0000-0000E8090000}"/>
    <cellStyle name="การคำนวณ 3 2 16" xfId="2666" xr:uid="{00000000-0005-0000-0000-0000E9090000}"/>
    <cellStyle name="การคำนวณ 3 2 16 2" xfId="2667" xr:uid="{00000000-0005-0000-0000-0000EA090000}"/>
    <cellStyle name="การคำนวณ 3 2 17" xfId="2668" xr:uid="{00000000-0005-0000-0000-0000EB090000}"/>
    <cellStyle name="การคำนวณ 3 2 17 2" xfId="2669" xr:uid="{00000000-0005-0000-0000-0000EC090000}"/>
    <cellStyle name="การคำนวณ 3 2 18" xfId="2670" xr:uid="{00000000-0005-0000-0000-0000ED090000}"/>
    <cellStyle name="การคำนวณ 3 2 18 2" xfId="2671" xr:uid="{00000000-0005-0000-0000-0000EE090000}"/>
    <cellStyle name="การคำนวณ 3 2 19" xfId="2672" xr:uid="{00000000-0005-0000-0000-0000EF090000}"/>
    <cellStyle name="การคำนวณ 3 2 2" xfId="2673" xr:uid="{00000000-0005-0000-0000-0000F0090000}"/>
    <cellStyle name="การคำนวณ 3 2 2 2" xfId="2674" xr:uid="{00000000-0005-0000-0000-0000F1090000}"/>
    <cellStyle name="การคำนวณ 3 2 20" xfId="2675" xr:uid="{00000000-0005-0000-0000-0000F2090000}"/>
    <cellStyle name="การคำนวณ 3 2 21" xfId="2676" xr:uid="{00000000-0005-0000-0000-0000F3090000}"/>
    <cellStyle name="การคำนวณ 3 2 22" xfId="2677" xr:uid="{00000000-0005-0000-0000-0000F4090000}"/>
    <cellStyle name="การคำนวณ 3 2 23" xfId="2678" xr:uid="{00000000-0005-0000-0000-0000F5090000}"/>
    <cellStyle name="การคำนวณ 3 2 3" xfId="2679" xr:uid="{00000000-0005-0000-0000-0000F6090000}"/>
    <cellStyle name="การคำนวณ 3 2 3 2" xfId="2680" xr:uid="{00000000-0005-0000-0000-0000F7090000}"/>
    <cellStyle name="การคำนวณ 3 2 4" xfId="2681" xr:uid="{00000000-0005-0000-0000-0000F8090000}"/>
    <cellStyle name="การคำนวณ 3 2 4 2" xfId="2682" xr:uid="{00000000-0005-0000-0000-0000F9090000}"/>
    <cellStyle name="การคำนวณ 3 2 5" xfId="2683" xr:uid="{00000000-0005-0000-0000-0000FA090000}"/>
    <cellStyle name="การคำนวณ 3 2 5 2" xfId="2684" xr:uid="{00000000-0005-0000-0000-0000FB090000}"/>
    <cellStyle name="การคำนวณ 3 2 6" xfId="2685" xr:uid="{00000000-0005-0000-0000-0000FC090000}"/>
    <cellStyle name="การคำนวณ 3 2 6 2" xfId="2686" xr:uid="{00000000-0005-0000-0000-0000FD090000}"/>
    <cellStyle name="การคำนวณ 3 2 7" xfId="2687" xr:uid="{00000000-0005-0000-0000-0000FE090000}"/>
    <cellStyle name="การคำนวณ 3 2 7 2" xfId="2688" xr:uid="{00000000-0005-0000-0000-0000FF090000}"/>
    <cellStyle name="การคำนวณ 3 2 8" xfId="2689" xr:uid="{00000000-0005-0000-0000-0000000A0000}"/>
    <cellStyle name="การคำนวณ 3 2 8 2" xfId="2690" xr:uid="{00000000-0005-0000-0000-0000010A0000}"/>
    <cellStyle name="การคำนวณ 3 2 9" xfId="2691" xr:uid="{00000000-0005-0000-0000-0000020A0000}"/>
    <cellStyle name="การคำนวณ 3 2 9 2" xfId="2692" xr:uid="{00000000-0005-0000-0000-0000030A0000}"/>
    <cellStyle name="การคำนวณ 3 20" xfId="2693" xr:uid="{00000000-0005-0000-0000-0000040A0000}"/>
    <cellStyle name="การคำนวณ 3 20 10" xfId="2694" xr:uid="{00000000-0005-0000-0000-0000050A0000}"/>
    <cellStyle name="การคำนวณ 3 20 10 2" xfId="2695" xr:uid="{00000000-0005-0000-0000-0000060A0000}"/>
    <cellStyle name="การคำนวณ 3 20 11" xfId="2696" xr:uid="{00000000-0005-0000-0000-0000070A0000}"/>
    <cellStyle name="การคำนวณ 3 20 11 2" xfId="2697" xr:uid="{00000000-0005-0000-0000-0000080A0000}"/>
    <cellStyle name="การคำนวณ 3 20 12" xfId="2698" xr:uid="{00000000-0005-0000-0000-0000090A0000}"/>
    <cellStyle name="การคำนวณ 3 20 12 2" xfId="2699" xr:uid="{00000000-0005-0000-0000-00000A0A0000}"/>
    <cellStyle name="การคำนวณ 3 20 13" xfId="2700" xr:uid="{00000000-0005-0000-0000-00000B0A0000}"/>
    <cellStyle name="การคำนวณ 3 20 13 2" xfId="2701" xr:uid="{00000000-0005-0000-0000-00000C0A0000}"/>
    <cellStyle name="การคำนวณ 3 20 14" xfId="2702" xr:uid="{00000000-0005-0000-0000-00000D0A0000}"/>
    <cellStyle name="การคำนวณ 3 20 14 2" xfId="2703" xr:uid="{00000000-0005-0000-0000-00000E0A0000}"/>
    <cellStyle name="การคำนวณ 3 20 15" xfId="2704" xr:uid="{00000000-0005-0000-0000-00000F0A0000}"/>
    <cellStyle name="การคำนวณ 3 20 15 2" xfId="2705" xr:uid="{00000000-0005-0000-0000-0000100A0000}"/>
    <cellStyle name="การคำนวณ 3 20 16" xfId="2706" xr:uid="{00000000-0005-0000-0000-0000110A0000}"/>
    <cellStyle name="การคำนวณ 3 20 16 2" xfId="2707" xr:uid="{00000000-0005-0000-0000-0000120A0000}"/>
    <cellStyle name="การคำนวณ 3 20 17" xfId="2708" xr:uid="{00000000-0005-0000-0000-0000130A0000}"/>
    <cellStyle name="การคำนวณ 3 20 17 2" xfId="2709" xr:uid="{00000000-0005-0000-0000-0000140A0000}"/>
    <cellStyle name="การคำนวณ 3 20 18" xfId="2710" xr:uid="{00000000-0005-0000-0000-0000150A0000}"/>
    <cellStyle name="การคำนวณ 3 20 18 2" xfId="2711" xr:uid="{00000000-0005-0000-0000-0000160A0000}"/>
    <cellStyle name="การคำนวณ 3 20 19" xfId="2712" xr:uid="{00000000-0005-0000-0000-0000170A0000}"/>
    <cellStyle name="การคำนวณ 3 20 2" xfId="2713" xr:uid="{00000000-0005-0000-0000-0000180A0000}"/>
    <cellStyle name="การคำนวณ 3 20 2 2" xfId="2714" xr:uid="{00000000-0005-0000-0000-0000190A0000}"/>
    <cellStyle name="การคำนวณ 3 20 20" xfId="2715" xr:uid="{00000000-0005-0000-0000-00001A0A0000}"/>
    <cellStyle name="การคำนวณ 3 20 21" xfId="2716" xr:uid="{00000000-0005-0000-0000-00001B0A0000}"/>
    <cellStyle name="การคำนวณ 3 20 22" xfId="2717" xr:uid="{00000000-0005-0000-0000-00001C0A0000}"/>
    <cellStyle name="การคำนวณ 3 20 23" xfId="2718" xr:uid="{00000000-0005-0000-0000-00001D0A0000}"/>
    <cellStyle name="การคำนวณ 3 20 3" xfId="2719" xr:uid="{00000000-0005-0000-0000-00001E0A0000}"/>
    <cellStyle name="การคำนวณ 3 20 3 2" xfId="2720" xr:uid="{00000000-0005-0000-0000-00001F0A0000}"/>
    <cellStyle name="การคำนวณ 3 20 4" xfId="2721" xr:uid="{00000000-0005-0000-0000-0000200A0000}"/>
    <cellStyle name="การคำนวณ 3 20 4 2" xfId="2722" xr:uid="{00000000-0005-0000-0000-0000210A0000}"/>
    <cellStyle name="การคำนวณ 3 20 5" xfId="2723" xr:uid="{00000000-0005-0000-0000-0000220A0000}"/>
    <cellStyle name="การคำนวณ 3 20 5 2" xfId="2724" xr:uid="{00000000-0005-0000-0000-0000230A0000}"/>
    <cellStyle name="การคำนวณ 3 20 6" xfId="2725" xr:uid="{00000000-0005-0000-0000-0000240A0000}"/>
    <cellStyle name="การคำนวณ 3 20 6 2" xfId="2726" xr:uid="{00000000-0005-0000-0000-0000250A0000}"/>
    <cellStyle name="การคำนวณ 3 20 7" xfId="2727" xr:uid="{00000000-0005-0000-0000-0000260A0000}"/>
    <cellStyle name="การคำนวณ 3 20 7 2" xfId="2728" xr:uid="{00000000-0005-0000-0000-0000270A0000}"/>
    <cellStyle name="การคำนวณ 3 20 8" xfId="2729" xr:uid="{00000000-0005-0000-0000-0000280A0000}"/>
    <cellStyle name="การคำนวณ 3 20 8 2" xfId="2730" xr:uid="{00000000-0005-0000-0000-0000290A0000}"/>
    <cellStyle name="การคำนวณ 3 20 9" xfId="2731" xr:uid="{00000000-0005-0000-0000-00002A0A0000}"/>
    <cellStyle name="การคำนวณ 3 20 9 2" xfId="2732" xr:uid="{00000000-0005-0000-0000-00002B0A0000}"/>
    <cellStyle name="การคำนวณ 3 21" xfId="2733" xr:uid="{00000000-0005-0000-0000-00002C0A0000}"/>
    <cellStyle name="การคำนวณ 3 21 10" xfId="2734" xr:uid="{00000000-0005-0000-0000-00002D0A0000}"/>
    <cellStyle name="การคำนวณ 3 21 10 2" xfId="2735" xr:uid="{00000000-0005-0000-0000-00002E0A0000}"/>
    <cellStyle name="การคำนวณ 3 21 11" xfId="2736" xr:uid="{00000000-0005-0000-0000-00002F0A0000}"/>
    <cellStyle name="การคำนวณ 3 21 11 2" xfId="2737" xr:uid="{00000000-0005-0000-0000-0000300A0000}"/>
    <cellStyle name="การคำนวณ 3 21 12" xfId="2738" xr:uid="{00000000-0005-0000-0000-0000310A0000}"/>
    <cellStyle name="การคำนวณ 3 21 12 2" xfId="2739" xr:uid="{00000000-0005-0000-0000-0000320A0000}"/>
    <cellStyle name="การคำนวณ 3 21 13" xfId="2740" xr:uid="{00000000-0005-0000-0000-0000330A0000}"/>
    <cellStyle name="การคำนวณ 3 21 13 2" xfId="2741" xr:uid="{00000000-0005-0000-0000-0000340A0000}"/>
    <cellStyle name="การคำนวณ 3 21 14" xfId="2742" xr:uid="{00000000-0005-0000-0000-0000350A0000}"/>
    <cellStyle name="การคำนวณ 3 21 14 2" xfId="2743" xr:uid="{00000000-0005-0000-0000-0000360A0000}"/>
    <cellStyle name="การคำนวณ 3 21 15" xfId="2744" xr:uid="{00000000-0005-0000-0000-0000370A0000}"/>
    <cellStyle name="การคำนวณ 3 21 15 2" xfId="2745" xr:uid="{00000000-0005-0000-0000-0000380A0000}"/>
    <cellStyle name="การคำนวณ 3 21 16" xfId="2746" xr:uid="{00000000-0005-0000-0000-0000390A0000}"/>
    <cellStyle name="การคำนวณ 3 21 16 2" xfId="2747" xr:uid="{00000000-0005-0000-0000-00003A0A0000}"/>
    <cellStyle name="การคำนวณ 3 21 17" xfId="2748" xr:uid="{00000000-0005-0000-0000-00003B0A0000}"/>
    <cellStyle name="การคำนวณ 3 21 17 2" xfId="2749" xr:uid="{00000000-0005-0000-0000-00003C0A0000}"/>
    <cellStyle name="การคำนวณ 3 21 18" xfId="2750" xr:uid="{00000000-0005-0000-0000-00003D0A0000}"/>
    <cellStyle name="การคำนวณ 3 21 18 2" xfId="2751" xr:uid="{00000000-0005-0000-0000-00003E0A0000}"/>
    <cellStyle name="การคำนวณ 3 21 19" xfId="2752" xr:uid="{00000000-0005-0000-0000-00003F0A0000}"/>
    <cellStyle name="การคำนวณ 3 21 2" xfId="2753" xr:uid="{00000000-0005-0000-0000-0000400A0000}"/>
    <cellStyle name="การคำนวณ 3 21 2 2" xfId="2754" xr:uid="{00000000-0005-0000-0000-0000410A0000}"/>
    <cellStyle name="การคำนวณ 3 21 20" xfId="2755" xr:uid="{00000000-0005-0000-0000-0000420A0000}"/>
    <cellStyle name="การคำนวณ 3 21 21" xfId="2756" xr:uid="{00000000-0005-0000-0000-0000430A0000}"/>
    <cellStyle name="การคำนวณ 3 21 22" xfId="2757" xr:uid="{00000000-0005-0000-0000-0000440A0000}"/>
    <cellStyle name="การคำนวณ 3 21 23" xfId="2758" xr:uid="{00000000-0005-0000-0000-0000450A0000}"/>
    <cellStyle name="การคำนวณ 3 21 3" xfId="2759" xr:uid="{00000000-0005-0000-0000-0000460A0000}"/>
    <cellStyle name="การคำนวณ 3 21 3 2" xfId="2760" xr:uid="{00000000-0005-0000-0000-0000470A0000}"/>
    <cellStyle name="การคำนวณ 3 21 4" xfId="2761" xr:uid="{00000000-0005-0000-0000-0000480A0000}"/>
    <cellStyle name="การคำนวณ 3 21 4 2" xfId="2762" xr:uid="{00000000-0005-0000-0000-0000490A0000}"/>
    <cellStyle name="การคำนวณ 3 21 5" xfId="2763" xr:uid="{00000000-0005-0000-0000-00004A0A0000}"/>
    <cellStyle name="การคำนวณ 3 21 5 2" xfId="2764" xr:uid="{00000000-0005-0000-0000-00004B0A0000}"/>
    <cellStyle name="การคำนวณ 3 21 6" xfId="2765" xr:uid="{00000000-0005-0000-0000-00004C0A0000}"/>
    <cellStyle name="การคำนวณ 3 21 6 2" xfId="2766" xr:uid="{00000000-0005-0000-0000-00004D0A0000}"/>
    <cellStyle name="การคำนวณ 3 21 7" xfId="2767" xr:uid="{00000000-0005-0000-0000-00004E0A0000}"/>
    <cellStyle name="การคำนวณ 3 21 7 2" xfId="2768" xr:uid="{00000000-0005-0000-0000-00004F0A0000}"/>
    <cellStyle name="การคำนวณ 3 21 8" xfId="2769" xr:uid="{00000000-0005-0000-0000-0000500A0000}"/>
    <cellStyle name="การคำนวณ 3 21 8 2" xfId="2770" xr:uid="{00000000-0005-0000-0000-0000510A0000}"/>
    <cellStyle name="การคำนวณ 3 21 9" xfId="2771" xr:uid="{00000000-0005-0000-0000-0000520A0000}"/>
    <cellStyle name="การคำนวณ 3 21 9 2" xfId="2772" xr:uid="{00000000-0005-0000-0000-0000530A0000}"/>
    <cellStyle name="การคำนวณ 3 22" xfId="2773" xr:uid="{00000000-0005-0000-0000-0000540A0000}"/>
    <cellStyle name="การคำนวณ 3 22 10" xfId="2774" xr:uid="{00000000-0005-0000-0000-0000550A0000}"/>
    <cellStyle name="การคำนวณ 3 22 10 2" xfId="2775" xr:uid="{00000000-0005-0000-0000-0000560A0000}"/>
    <cellStyle name="การคำนวณ 3 22 11" xfId="2776" xr:uid="{00000000-0005-0000-0000-0000570A0000}"/>
    <cellStyle name="การคำนวณ 3 22 11 2" xfId="2777" xr:uid="{00000000-0005-0000-0000-0000580A0000}"/>
    <cellStyle name="การคำนวณ 3 22 12" xfId="2778" xr:uid="{00000000-0005-0000-0000-0000590A0000}"/>
    <cellStyle name="การคำนวณ 3 22 12 2" xfId="2779" xr:uid="{00000000-0005-0000-0000-00005A0A0000}"/>
    <cellStyle name="การคำนวณ 3 22 13" xfId="2780" xr:uid="{00000000-0005-0000-0000-00005B0A0000}"/>
    <cellStyle name="การคำนวณ 3 22 13 2" xfId="2781" xr:uid="{00000000-0005-0000-0000-00005C0A0000}"/>
    <cellStyle name="การคำนวณ 3 22 14" xfId="2782" xr:uid="{00000000-0005-0000-0000-00005D0A0000}"/>
    <cellStyle name="การคำนวณ 3 22 14 2" xfId="2783" xr:uid="{00000000-0005-0000-0000-00005E0A0000}"/>
    <cellStyle name="การคำนวณ 3 22 15" xfId="2784" xr:uid="{00000000-0005-0000-0000-00005F0A0000}"/>
    <cellStyle name="การคำนวณ 3 22 15 2" xfId="2785" xr:uid="{00000000-0005-0000-0000-0000600A0000}"/>
    <cellStyle name="การคำนวณ 3 22 16" xfId="2786" xr:uid="{00000000-0005-0000-0000-0000610A0000}"/>
    <cellStyle name="การคำนวณ 3 22 16 2" xfId="2787" xr:uid="{00000000-0005-0000-0000-0000620A0000}"/>
    <cellStyle name="การคำนวณ 3 22 17" xfId="2788" xr:uid="{00000000-0005-0000-0000-0000630A0000}"/>
    <cellStyle name="การคำนวณ 3 22 17 2" xfId="2789" xr:uid="{00000000-0005-0000-0000-0000640A0000}"/>
    <cellStyle name="การคำนวณ 3 22 18" xfId="2790" xr:uid="{00000000-0005-0000-0000-0000650A0000}"/>
    <cellStyle name="การคำนวณ 3 22 18 2" xfId="2791" xr:uid="{00000000-0005-0000-0000-0000660A0000}"/>
    <cellStyle name="การคำนวณ 3 22 19" xfId="2792" xr:uid="{00000000-0005-0000-0000-0000670A0000}"/>
    <cellStyle name="การคำนวณ 3 22 2" xfId="2793" xr:uid="{00000000-0005-0000-0000-0000680A0000}"/>
    <cellStyle name="การคำนวณ 3 22 2 2" xfId="2794" xr:uid="{00000000-0005-0000-0000-0000690A0000}"/>
    <cellStyle name="การคำนวณ 3 22 20" xfId="2795" xr:uid="{00000000-0005-0000-0000-00006A0A0000}"/>
    <cellStyle name="การคำนวณ 3 22 21" xfId="2796" xr:uid="{00000000-0005-0000-0000-00006B0A0000}"/>
    <cellStyle name="การคำนวณ 3 22 22" xfId="2797" xr:uid="{00000000-0005-0000-0000-00006C0A0000}"/>
    <cellStyle name="การคำนวณ 3 22 23" xfId="2798" xr:uid="{00000000-0005-0000-0000-00006D0A0000}"/>
    <cellStyle name="การคำนวณ 3 22 3" xfId="2799" xr:uid="{00000000-0005-0000-0000-00006E0A0000}"/>
    <cellStyle name="การคำนวณ 3 22 3 2" xfId="2800" xr:uid="{00000000-0005-0000-0000-00006F0A0000}"/>
    <cellStyle name="การคำนวณ 3 22 4" xfId="2801" xr:uid="{00000000-0005-0000-0000-0000700A0000}"/>
    <cellStyle name="การคำนวณ 3 22 4 2" xfId="2802" xr:uid="{00000000-0005-0000-0000-0000710A0000}"/>
    <cellStyle name="การคำนวณ 3 22 5" xfId="2803" xr:uid="{00000000-0005-0000-0000-0000720A0000}"/>
    <cellStyle name="การคำนวณ 3 22 5 2" xfId="2804" xr:uid="{00000000-0005-0000-0000-0000730A0000}"/>
    <cellStyle name="การคำนวณ 3 22 6" xfId="2805" xr:uid="{00000000-0005-0000-0000-0000740A0000}"/>
    <cellStyle name="การคำนวณ 3 22 6 2" xfId="2806" xr:uid="{00000000-0005-0000-0000-0000750A0000}"/>
    <cellStyle name="การคำนวณ 3 22 7" xfId="2807" xr:uid="{00000000-0005-0000-0000-0000760A0000}"/>
    <cellStyle name="การคำนวณ 3 22 7 2" xfId="2808" xr:uid="{00000000-0005-0000-0000-0000770A0000}"/>
    <cellStyle name="การคำนวณ 3 22 8" xfId="2809" xr:uid="{00000000-0005-0000-0000-0000780A0000}"/>
    <cellStyle name="การคำนวณ 3 22 8 2" xfId="2810" xr:uid="{00000000-0005-0000-0000-0000790A0000}"/>
    <cellStyle name="การคำนวณ 3 22 9" xfId="2811" xr:uid="{00000000-0005-0000-0000-00007A0A0000}"/>
    <cellStyle name="การคำนวณ 3 22 9 2" xfId="2812" xr:uid="{00000000-0005-0000-0000-00007B0A0000}"/>
    <cellStyle name="การคำนวณ 3 23" xfId="2813" xr:uid="{00000000-0005-0000-0000-00007C0A0000}"/>
    <cellStyle name="การคำนวณ 3 23 10" xfId="2814" xr:uid="{00000000-0005-0000-0000-00007D0A0000}"/>
    <cellStyle name="การคำนวณ 3 23 10 2" xfId="2815" xr:uid="{00000000-0005-0000-0000-00007E0A0000}"/>
    <cellStyle name="การคำนวณ 3 23 11" xfId="2816" xr:uid="{00000000-0005-0000-0000-00007F0A0000}"/>
    <cellStyle name="การคำนวณ 3 23 11 2" xfId="2817" xr:uid="{00000000-0005-0000-0000-0000800A0000}"/>
    <cellStyle name="การคำนวณ 3 23 12" xfId="2818" xr:uid="{00000000-0005-0000-0000-0000810A0000}"/>
    <cellStyle name="การคำนวณ 3 23 12 2" xfId="2819" xr:uid="{00000000-0005-0000-0000-0000820A0000}"/>
    <cellStyle name="การคำนวณ 3 23 13" xfId="2820" xr:uid="{00000000-0005-0000-0000-0000830A0000}"/>
    <cellStyle name="การคำนวณ 3 23 13 2" xfId="2821" xr:uid="{00000000-0005-0000-0000-0000840A0000}"/>
    <cellStyle name="การคำนวณ 3 23 14" xfId="2822" xr:uid="{00000000-0005-0000-0000-0000850A0000}"/>
    <cellStyle name="การคำนวณ 3 23 14 2" xfId="2823" xr:uid="{00000000-0005-0000-0000-0000860A0000}"/>
    <cellStyle name="การคำนวณ 3 23 15" xfId="2824" xr:uid="{00000000-0005-0000-0000-0000870A0000}"/>
    <cellStyle name="การคำนวณ 3 23 15 2" xfId="2825" xr:uid="{00000000-0005-0000-0000-0000880A0000}"/>
    <cellStyle name="การคำนวณ 3 23 16" xfId="2826" xr:uid="{00000000-0005-0000-0000-0000890A0000}"/>
    <cellStyle name="การคำนวณ 3 23 16 2" xfId="2827" xr:uid="{00000000-0005-0000-0000-00008A0A0000}"/>
    <cellStyle name="การคำนวณ 3 23 17" xfId="2828" xr:uid="{00000000-0005-0000-0000-00008B0A0000}"/>
    <cellStyle name="การคำนวณ 3 23 17 2" xfId="2829" xr:uid="{00000000-0005-0000-0000-00008C0A0000}"/>
    <cellStyle name="การคำนวณ 3 23 18" xfId="2830" xr:uid="{00000000-0005-0000-0000-00008D0A0000}"/>
    <cellStyle name="การคำนวณ 3 23 18 2" xfId="2831" xr:uid="{00000000-0005-0000-0000-00008E0A0000}"/>
    <cellStyle name="การคำนวณ 3 23 19" xfId="2832" xr:uid="{00000000-0005-0000-0000-00008F0A0000}"/>
    <cellStyle name="การคำนวณ 3 23 2" xfId="2833" xr:uid="{00000000-0005-0000-0000-0000900A0000}"/>
    <cellStyle name="การคำนวณ 3 23 2 2" xfId="2834" xr:uid="{00000000-0005-0000-0000-0000910A0000}"/>
    <cellStyle name="การคำนวณ 3 23 20" xfId="2835" xr:uid="{00000000-0005-0000-0000-0000920A0000}"/>
    <cellStyle name="การคำนวณ 3 23 21" xfId="2836" xr:uid="{00000000-0005-0000-0000-0000930A0000}"/>
    <cellStyle name="การคำนวณ 3 23 22" xfId="2837" xr:uid="{00000000-0005-0000-0000-0000940A0000}"/>
    <cellStyle name="การคำนวณ 3 23 23" xfId="2838" xr:uid="{00000000-0005-0000-0000-0000950A0000}"/>
    <cellStyle name="การคำนวณ 3 23 3" xfId="2839" xr:uid="{00000000-0005-0000-0000-0000960A0000}"/>
    <cellStyle name="การคำนวณ 3 23 3 2" xfId="2840" xr:uid="{00000000-0005-0000-0000-0000970A0000}"/>
    <cellStyle name="การคำนวณ 3 23 4" xfId="2841" xr:uid="{00000000-0005-0000-0000-0000980A0000}"/>
    <cellStyle name="การคำนวณ 3 23 4 2" xfId="2842" xr:uid="{00000000-0005-0000-0000-0000990A0000}"/>
    <cellStyle name="การคำนวณ 3 23 5" xfId="2843" xr:uid="{00000000-0005-0000-0000-00009A0A0000}"/>
    <cellStyle name="การคำนวณ 3 23 5 2" xfId="2844" xr:uid="{00000000-0005-0000-0000-00009B0A0000}"/>
    <cellStyle name="การคำนวณ 3 23 6" xfId="2845" xr:uid="{00000000-0005-0000-0000-00009C0A0000}"/>
    <cellStyle name="การคำนวณ 3 23 6 2" xfId="2846" xr:uid="{00000000-0005-0000-0000-00009D0A0000}"/>
    <cellStyle name="การคำนวณ 3 23 7" xfId="2847" xr:uid="{00000000-0005-0000-0000-00009E0A0000}"/>
    <cellStyle name="การคำนวณ 3 23 7 2" xfId="2848" xr:uid="{00000000-0005-0000-0000-00009F0A0000}"/>
    <cellStyle name="การคำนวณ 3 23 8" xfId="2849" xr:uid="{00000000-0005-0000-0000-0000A00A0000}"/>
    <cellStyle name="การคำนวณ 3 23 8 2" xfId="2850" xr:uid="{00000000-0005-0000-0000-0000A10A0000}"/>
    <cellStyle name="การคำนวณ 3 23 9" xfId="2851" xr:uid="{00000000-0005-0000-0000-0000A20A0000}"/>
    <cellStyle name="การคำนวณ 3 23 9 2" xfId="2852" xr:uid="{00000000-0005-0000-0000-0000A30A0000}"/>
    <cellStyle name="การคำนวณ 3 24" xfId="2853" xr:uid="{00000000-0005-0000-0000-0000A40A0000}"/>
    <cellStyle name="การคำนวณ 3 24 10" xfId="2854" xr:uid="{00000000-0005-0000-0000-0000A50A0000}"/>
    <cellStyle name="การคำนวณ 3 24 11" xfId="2855" xr:uid="{00000000-0005-0000-0000-0000A60A0000}"/>
    <cellStyle name="การคำนวณ 3 24 12" xfId="2856" xr:uid="{00000000-0005-0000-0000-0000A70A0000}"/>
    <cellStyle name="การคำนวณ 3 24 13" xfId="2857" xr:uid="{00000000-0005-0000-0000-0000A80A0000}"/>
    <cellStyle name="การคำนวณ 3 24 14" xfId="2858" xr:uid="{00000000-0005-0000-0000-0000A90A0000}"/>
    <cellStyle name="การคำนวณ 3 24 2" xfId="2859" xr:uid="{00000000-0005-0000-0000-0000AA0A0000}"/>
    <cellStyle name="การคำนวณ 3 24 2 2" xfId="2860" xr:uid="{00000000-0005-0000-0000-0000AB0A0000}"/>
    <cellStyle name="การคำนวณ 3 24 3" xfId="2861" xr:uid="{00000000-0005-0000-0000-0000AC0A0000}"/>
    <cellStyle name="การคำนวณ 3 24 3 2" xfId="2862" xr:uid="{00000000-0005-0000-0000-0000AD0A0000}"/>
    <cellStyle name="การคำนวณ 3 24 4" xfId="2863" xr:uid="{00000000-0005-0000-0000-0000AE0A0000}"/>
    <cellStyle name="การคำนวณ 3 24 4 2" xfId="2864" xr:uid="{00000000-0005-0000-0000-0000AF0A0000}"/>
    <cellStyle name="การคำนวณ 3 24 5" xfId="2865" xr:uid="{00000000-0005-0000-0000-0000B00A0000}"/>
    <cellStyle name="การคำนวณ 3 24 5 2" xfId="2866" xr:uid="{00000000-0005-0000-0000-0000B10A0000}"/>
    <cellStyle name="การคำนวณ 3 24 6" xfId="2867" xr:uid="{00000000-0005-0000-0000-0000B20A0000}"/>
    <cellStyle name="การคำนวณ 3 24 6 2" xfId="2868" xr:uid="{00000000-0005-0000-0000-0000B30A0000}"/>
    <cellStyle name="การคำนวณ 3 24 7" xfId="2869" xr:uid="{00000000-0005-0000-0000-0000B40A0000}"/>
    <cellStyle name="การคำนวณ 3 24 8" xfId="2870" xr:uid="{00000000-0005-0000-0000-0000B50A0000}"/>
    <cellStyle name="การคำนวณ 3 24 9" xfId="2871" xr:uid="{00000000-0005-0000-0000-0000B60A0000}"/>
    <cellStyle name="การคำนวณ 3 25" xfId="2872" xr:uid="{00000000-0005-0000-0000-0000B70A0000}"/>
    <cellStyle name="การคำนวณ 3 25 10" xfId="2873" xr:uid="{00000000-0005-0000-0000-0000B80A0000}"/>
    <cellStyle name="การคำนวณ 3 25 11" xfId="2874" xr:uid="{00000000-0005-0000-0000-0000B90A0000}"/>
    <cellStyle name="การคำนวณ 3 25 12" xfId="2875" xr:uid="{00000000-0005-0000-0000-0000BA0A0000}"/>
    <cellStyle name="การคำนวณ 3 25 13" xfId="2876" xr:uid="{00000000-0005-0000-0000-0000BB0A0000}"/>
    <cellStyle name="การคำนวณ 3 25 14" xfId="2877" xr:uid="{00000000-0005-0000-0000-0000BC0A0000}"/>
    <cellStyle name="การคำนวณ 3 25 2" xfId="2878" xr:uid="{00000000-0005-0000-0000-0000BD0A0000}"/>
    <cellStyle name="การคำนวณ 3 25 2 2" xfId="2879" xr:uid="{00000000-0005-0000-0000-0000BE0A0000}"/>
    <cellStyle name="การคำนวณ 3 25 3" xfId="2880" xr:uid="{00000000-0005-0000-0000-0000BF0A0000}"/>
    <cellStyle name="การคำนวณ 3 25 3 2" xfId="2881" xr:uid="{00000000-0005-0000-0000-0000C00A0000}"/>
    <cellStyle name="การคำนวณ 3 25 4" xfId="2882" xr:uid="{00000000-0005-0000-0000-0000C10A0000}"/>
    <cellStyle name="การคำนวณ 3 25 4 2" xfId="2883" xr:uid="{00000000-0005-0000-0000-0000C20A0000}"/>
    <cellStyle name="การคำนวณ 3 25 5" xfId="2884" xr:uid="{00000000-0005-0000-0000-0000C30A0000}"/>
    <cellStyle name="การคำนวณ 3 25 5 2" xfId="2885" xr:uid="{00000000-0005-0000-0000-0000C40A0000}"/>
    <cellStyle name="การคำนวณ 3 25 6" xfId="2886" xr:uid="{00000000-0005-0000-0000-0000C50A0000}"/>
    <cellStyle name="การคำนวณ 3 25 6 2" xfId="2887" xr:uid="{00000000-0005-0000-0000-0000C60A0000}"/>
    <cellStyle name="การคำนวณ 3 25 7" xfId="2888" xr:uid="{00000000-0005-0000-0000-0000C70A0000}"/>
    <cellStyle name="การคำนวณ 3 25 8" xfId="2889" xr:uid="{00000000-0005-0000-0000-0000C80A0000}"/>
    <cellStyle name="การคำนวณ 3 25 9" xfId="2890" xr:uid="{00000000-0005-0000-0000-0000C90A0000}"/>
    <cellStyle name="การคำนวณ 3 26" xfId="2891" xr:uid="{00000000-0005-0000-0000-0000CA0A0000}"/>
    <cellStyle name="การคำนวณ 3 26 10" xfId="2892" xr:uid="{00000000-0005-0000-0000-0000CB0A0000}"/>
    <cellStyle name="การคำนวณ 3 26 11" xfId="2893" xr:uid="{00000000-0005-0000-0000-0000CC0A0000}"/>
    <cellStyle name="การคำนวณ 3 26 2" xfId="2894" xr:uid="{00000000-0005-0000-0000-0000CD0A0000}"/>
    <cellStyle name="การคำนวณ 3 26 2 2" xfId="2895" xr:uid="{00000000-0005-0000-0000-0000CE0A0000}"/>
    <cellStyle name="การคำนวณ 3 26 3" xfId="2896" xr:uid="{00000000-0005-0000-0000-0000CF0A0000}"/>
    <cellStyle name="การคำนวณ 3 26 3 2" xfId="2897" xr:uid="{00000000-0005-0000-0000-0000D00A0000}"/>
    <cellStyle name="การคำนวณ 3 26 4" xfId="2898" xr:uid="{00000000-0005-0000-0000-0000D10A0000}"/>
    <cellStyle name="การคำนวณ 3 26 5" xfId="2899" xr:uid="{00000000-0005-0000-0000-0000D20A0000}"/>
    <cellStyle name="การคำนวณ 3 26 6" xfId="2900" xr:uid="{00000000-0005-0000-0000-0000D30A0000}"/>
    <cellStyle name="การคำนวณ 3 26 7" xfId="2901" xr:uid="{00000000-0005-0000-0000-0000D40A0000}"/>
    <cellStyle name="การคำนวณ 3 26 8" xfId="2902" xr:uid="{00000000-0005-0000-0000-0000D50A0000}"/>
    <cellStyle name="การคำนวณ 3 26 9" xfId="2903" xr:uid="{00000000-0005-0000-0000-0000D60A0000}"/>
    <cellStyle name="การคำนวณ 3 27" xfId="2904" xr:uid="{00000000-0005-0000-0000-0000D70A0000}"/>
    <cellStyle name="การคำนวณ 3 27 10" xfId="2905" xr:uid="{00000000-0005-0000-0000-0000D80A0000}"/>
    <cellStyle name="การคำนวณ 3 27 11" xfId="2906" xr:uid="{00000000-0005-0000-0000-0000D90A0000}"/>
    <cellStyle name="การคำนวณ 3 27 2" xfId="2907" xr:uid="{00000000-0005-0000-0000-0000DA0A0000}"/>
    <cellStyle name="การคำนวณ 3 27 2 2" xfId="2908" xr:uid="{00000000-0005-0000-0000-0000DB0A0000}"/>
    <cellStyle name="การคำนวณ 3 27 3" xfId="2909" xr:uid="{00000000-0005-0000-0000-0000DC0A0000}"/>
    <cellStyle name="การคำนวณ 3 27 3 2" xfId="2910" xr:uid="{00000000-0005-0000-0000-0000DD0A0000}"/>
    <cellStyle name="การคำนวณ 3 27 4" xfId="2911" xr:uid="{00000000-0005-0000-0000-0000DE0A0000}"/>
    <cellStyle name="การคำนวณ 3 27 5" xfId="2912" xr:uid="{00000000-0005-0000-0000-0000DF0A0000}"/>
    <cellStyle name="การคำนวณ 3 27 6" xfId="2913" xr:uid="{00000000-0005-0000-0000-0000E00A0000}"/>
    <cellStyle name="การคำนวณ 3 27 7" xfId="2914" xr:uid="{00000000-0005-0000-0000-0000E10A0000}"/>
    <cellStyle name="การคำนวณ 3 27 8" xfId="2915" xr:uid="{00000000-0005-0000-0000-0000E20A0000}"/>
    <cellStyle name="การคำนวณ 3 27 9" xfId="2916" xr:uid="{00000000-0005-0000-0000-0000E30A0000}"/>
    <cellStyle name="การคำนวณ 3 28" xfId="2917" xr:uid="{00000000-0005-0000-0000-0000E40A0000}"/>
    <cellStyle name="การคำนวณ 3 28 10" xfId="2918" xr:uid="{00000000-0005-0000-0000-0000E50A0000}"/>
    <cellStyle name="การคำนวณ 3 28 11" xfId="2919" xr:uid="{00000000-0005-0000-0000-0000E60A0000}"/>
    <cellStyle name="การคำนวณ 3 28 2" xfId="2920" xr:uid="{00000000-0005-0000-0000-0000E70A0000}"/>
    <cellStyle name="การคำนวณ 3 28 2 2" xfId="2921" xr:uid="{00000000-0005-0000-0000-0000E80A0000}"/>
    <cellStyle name="การคำนวณ 3 28 3" xfId="2922" xr:uid="{00000000-0005-0000-0000-0000E90A0000}"/>
    <cellStyle name="การคำนวณ 3 28 3 2" xfId="2923" xr:uid="{00000000-0005-0000-0000-0000EA0A0000}"/>
    <cellStyle name="การคำนวณ 3 28 4" xfId="2924" xr:uid="{00000000-0005-0000-0000-0000EB0A0000}"/>
    <cellStyle name="การคำนวณ 3 28 5" xfId="2925" xr:uid="{00000000-0005-0000-0000-0000EC0A0000}"/>
    <cellStyle name="การคำนวณ 3 28 6" xfId="2926" xr:uid="{00000000-0005-0000-0000-0000ED0A0000}"/>
    <cellStyle name="การคำนวณ 3 28 7" xfId="2927" xr:uid="{00000000-0005-0000-0000-0000EE0A0000}"/>
    <cellStyle name="การคำนวณ 3 28 8" xfId="2928" xr:uid="{00000000-0005-0000-0000-0000EF0A0000}"/>
    <cellStyle name="การคำนวณ 3 28 9" xfId="2929" xr:uid="{00000000-0005-0000-0000-0000F00A0000}"/>
    <cellStyle name="การคำนวณ 3 29" xfId="2930" xr:uid="{00000000-0005-0000-0000-0000F10A0000}"/>
    <cellStyle name="การคำนวณ 3 29 10" xfId="2931" xr:uid="{00000000-0005-0000-0000-0000F20A0000}"/>
    <cellStyle name="การคำนวณ 3 29 11" xfId="2932" xr:uid="{00000000-0005-0000-0000-0000F30A0000}"/>
    <cellStyle name="การคำนวณ 3 29 2" xfId="2933" xr:uid="{00000000-0005-0000-0000-0000F40A0000}"/>
    <cellStyle name="การคำนวณ 3 29 2 2" xfId="2934" xr:uid="{00000000-0005-0000-0000-0000F50A0000}"/>
    <cellStyle name="การคำนวณ 3 29 3" xfId="2935" xr:uid="{00000000-0005-0000-0000-0000F60A0000}"/>
    <cellStyle name="การคำนวณ 3 29 3 2" xfId="2936" xr:uid="{00000000-0005-0000-0000-0000F70A0000}"/>
    <cellStyle name="การคำนวณ 3 29 4" xfId="2937" xr:uid="{00000000-0005-0000-0000-0000F80A0000}"/>
    <cellStyle name="การคำนวณ 3 29 5" xfId="2938" xr:uid="{00000000-0005-0000-0000-0000F90A0000}"/>
    <cellStyle name="การคำนวณ 3 29 6" xfId="2939" xr:uid="{00000000-0005-0000-0000-0000FA0A0000}"/>
    <cellStyle name="การคำนวณ 3 29 7" xfId="2940" xr:uid="{00000000-0005-0000-0000-0000FB0A0000}"/>
    <cellStyle name="การคำนวณ 3 29 8" xfId="2941" xr:uid="{00000000-0005-0000-0000-0000FC0A0000}"/>
    <cellStyle name="การคำนวณ 3 29 9" xfId="2942" xr:uid="{00000000-0005-0000-0000-0000FD0A0000}"/>
    <cellStyle name="การคำนวณ 3 3" xfId="2943" xr:uid="{00000000-0005-0000-0000-0000FE0A0000}"/>
    <cellStyle name="การคำนวณ 3 3 10" xfId="2944" xr:uid="{00000000-0005-0000-0000-0000FF0A0000}"/>
    <cellStyle name="การคำนวณ 3 3 10 2" xfId="2945" xr:uid="{00000000-0005-0000-0000-0000000B0000}"/>
    <cellStyle name="การคำนวณ 3 3 11" xfId="2946" xr:uid="{00000000-0005-0000-0000-0000010B0000}"/>
    <cellStyle name="การคำนวณ 3 3 11 2" xfId="2947" xr:uid="{00000000-0005-0000-0000-0000020B0000}"/>
    <cellStyle name="การคำนวณ 3 3 12" xfId="2948" xr:uid="{00000000-0005-0000-0000-0000030B0000}"/>
    <cellStyle name="การคำนวณ 3 3 12 2" xfId="2949" xr:uid="{00000000-0005-0000-0000-0000040B0000}"/>
    <cellStyle name="การคำนวณ 3 3 13" xfId="2950" xr:uid="{00000000-0005-0000-0000-0000050B0000}"/>
    <cellStyle name="การคำนวณ 3 3 13 2" xfId="2951" xr:uid="{00000000-0005-0000-0000-0000060B0000}"/>
    <cellStyle name="การคำนวณ 3 3 14" xfId="2952" xr:uid="{00000000-0005-0000-0000-0000070B0000}"/>
    <cellStyle name="การคำนวณ 3 3 14 2" xfId="2953" xr:uid="{00000000-0005-0000-0000-0000080B0000}"/>
    <cellStyle name="การคำนวณ 3 3 15" xfId="2954" xr:uid="{00000000-0005-0000-0000-0000090B0000}"/>
    <cellStyle name="การคำนวณ 3 3 15 2" xfId="2955" xr:uid="{00000000-0005-0000-0000-00000A0B0000}"/>
    <cellStyle name="การคำนวณ 3 3 16" xfId="2956" xr:uid="{00000000-0005-0000-0000-00000B0B0000}"/>
    <cellStyle name="การคำนวณ 3 3 16 2" xfId="2957" xr:uid="{00000000-0005-0000-0000-00000C0B0000}"/>
    <cellStyle name="การคำนวณ 3 3 17" xfId="2958" xr:uid="{00000000-0005-0000-0000-00000D0B0000}"/>
    <cellStyle name="การคำนวณ 3 3 17 2" xfId="2959" xr:uid="{00000000-0005-0000-0000-00000E0B0000}"/>
    <cellStyle name="การคำนวณ 3 3 18" xfId="2960" xr:uid="{00000000-0005-0000-0000-00000F0B0000}"/>
    <cellStyle name="การคำนวณ 3 3 18 2" xfId="2961" xr:uid="{00000000-0005-0000-0000-0000100B0000}"/>
    <cellStyle name="การคำนวณ 3 3 19" xfId="2962" xr:uid="{00000000-0005-0000-0000-0000110B0000}"/>
    <cellStyle name="การคำนวณ 3 3 2" xfId="2963" xr:uid="{00000000-0005-0000-0000-0000120B0000}"/>
    <cellStyle name="การคำนวณ 3 3 2 2" xfId="2964" xr:uid="{00000000-0005-0000-0000-0000130B0000}"/>
    <cellStyle name="การคำนวณ 3 3 20" xfId="2965" xr:uid="{00000000-0005-0000-0000-0000140B0000}"/>
    <cellStyle name="การคำนวณ 3 3 21" xfId="2966" xr:uid="{00000000-0005-0000-0000-0000150B0000}"/>
    <cellStyle name="การคำนวณ 3 3 22" xfId="2967" xr:uid="{00000000-0005-0000-0000-0000160B0000}"/>
    <cellStyle name="การคำนวณ 3 3 23" xfId="2968" xr:uid="{00000000-0005-0000-0000-0000170B0000}"/>
    <cellStyle name="การคำนวณ 3 3 3" xfId="2969" xr:uid="{00000000-0005-0000-0000-0000180B0000}"/>
    <cellStyle name="การคำนวณ 3 3 3 2" xfId="2970" xr:uid="{00000000-0005-0000-0000-0000190B0000}"/>
    <cellStyle name="การคำนวณ 3 3 4" xfId="2971" xr:uid="{00000000-0005-0000-0000-00001A0B0000}"/>
    <cellStyle name="การคำนวณ 3 3 4 2" xfId="2972" xr:uid="{00000000-0005-0000-0000-00001B0B0000}"/>
    <cellStyle name="การคำนวณ 3 3 5" xfId="2973" xr:uid="{00000000-0005-0000-0000-00001C0B0000}"/>
    <cellStyle name="การคำนวณ 3 3 5 2" xfId="2974" xr:uid="{00000000-0005-0000-0000-00001D0B0000}"/>
    <cellStyle name="การคำนวณ 3 3 6" xfId="2975" xr:uid="{00000000-0005-0000-0000-00001E0B0000}"/>
    <cellStyle name="การคำนวณ 3 3 6 2" xfId="2976" xr:uid="{00000000-0005-0000-0000-00001F0B0000}"/>
    <cellStyle name="การคำนวณ 3 3 7" xfId="2977" xr:uid="{00000000-0005-0000-0000-0000200B0000}"/>
    <cellStyle name="การคำนวณ 3 3 7 2" xfId="2978" xr:uid="{00000000-0005-0000-0000-0000210B0000}"/>
    <cellStyle name="การคำนวณ 3 3 8" xfId="2979" xr:uid="{00000000-0005-0000-0000-0000220B0000}"/>
    <cellStyle name="การคำนวณ 3 3 8 2" xfId="2980" xr:uid="{00000000-0005-0000-0000-0000230B0000}"/>
    <cellStyle name="การคำนวณ 3 3 9" xfId="2981" xr:uid="{00000000-0005-0000-0000-0000240B0000}"/>
    <cellStyle name="การคำนวณ 3 3 9 2" xfId="2982" xr:uid="{00000000-0005-0000-0000-0000250B0000}"/>
    <cellStyle name="การคำนวณ 3 30" xfId="2983" xr:uid="{00000000-0005-0000-0000-0000260B0000}"/>
    <cellStyle name="การคำนวณ 3 30 10" xfId="2984" xr:uid="{00000000-0005-0000-0000-0000270B0000}"/>
    <cellStyle name="การคำนวณ 3 30 11" xfId="2985" xr:uid="{00000000-0005-0000-0000-0000280B0000}"/>
    <cellStyle name="การคำนวณ 3 30 2" xfId="2986" xr:uid="{00000000-0005-0000-0000-0000290B0000}"/>
    <cellStyle name="การคำนวณ 3 30 2 2" xfId="2987" xr:uid="{00000000-0005-0000-0000-00002A0B0000}"/>
    <cellStyle name="การคำนวณ 3 30 3" xfId="2988" xr:uid="{00000000-0005-0000-0000-00002B0B0000}"/>
    <cellStyle name="การคำนวณ 3 30 3 2" xfId="2989" xr:uid="{00000000-0005-0000-0000-00002C0B0000}"/>
    <cellStyle name="การคำนวณ 3 30 4" xfId="2990" xr:uid="{00000000-0005-0000-0000-00002D0B0000}"/>
    <cellStyle name="การคำนวณ 3 30 5" xfId="2991" xr:uid="{00000000-0005-0000-0000-00002E0B0000}"/>
    <cellStyle name="การคำนวณ 3 30 6" xfId="2992" xr:uid="{00000000-0005-0000-0000-00002F0B0000}"/>
    <cellStyle name="การคำนวณ 3 30 7" xfId="2993" xr:uid="{00000000-0005-0000-0000-0000300B0000}"/>
    <cellStyle name="การคำนวณ 3 30 8" xfId="2994" xr:uid="{00000000-0005-0000-0000-0000310B0000}"/>
    <cellStyle name="การคำนวณ 3 30 9" xfId="2995" xr:uid="{00000000-0005-0000-0000-0000320B0000}"/>
    <cellStyle name="การคำนวณ 3 31" xfId="2996" xr:uid="{00000000-0005-0000-0000-0000330B0000}"/>
    <cellStyle name="การคำนวณ 3 31 10" xfId="2997" xr:uid="{00000000-0005-0000-0000-0000340B0000}"/>
    <cellStyle name="การคำนวณ 3 31 11" xfId="2998" xr:uid="{00000000-0005-0000-0000-0000350B0000}"/>
    <cellStyle name="การคำนวณ 3 31 2" xfId="2999" xr:uid="{00000000-0005-0000-0000-0000360B0000}"/>
    <cellStyle name="การคำนวณ 3 31 2 2" xfId="3000" xr:uid="{00000000-0005-0000-0000-0000370B0000}"/>
    <cellStyle name="การคำนวณ 3 31 3" xfId="3001" xr:uid="{00000000-0005-0000-0000-0000380B0000}"/>
    <cellStyle name="การคำนวณ 3 31 3 2" xfId="3002" xr:uid="{00000000-0005-0000-0000-0000390B0000}"/>
    <cellStyle name="การคำนวณ 3 31 4" xfId="3003" xr:uid="{00000000-0005-0000-0000-00003A0B0000}"/>
    <cellStyle name="การคำนวณ 3 31 5" xfId="3004" xr:uid="{00000000-0005-0000-0000-00003B0B0000}"/>
    <cellStyle name="การคำนวณ 3 31 6" xfId="3005" xr:uid="{00000000-0005-0000-0000-00003C0B0000}"/>
    <cellStyle name="การคำนวณ 3 31 7" xfId="3006" xr:uid="{00000000-0005-0000-0000-00003D0B0000}"/>
    <cellStyle name="การคำนวณ 3 31 8" xfId="3007" xr:uid="{00000000-0005-0000-0000-00003E0B0000}"/>
    <cellStyle name="การคำนวณ 3 31 9" xfId="3008" xr:uid="{00000000-0005-0000-0000-00003F0B0000}"/>
    <cellStyle name="การคำนวณ 3 32" xfId="3009" xr:uid="{00000000-0005-0000-0000-0000400B0000}"/>
    <cellStyle name="การคำนวณ 3 32 10" xfId="3010" xr:uid="{00000000-0005-0000-0000-0000410B0000}"/>
    <cellStyle name="การคำนวณ 3 32 11" xfId="3011" xr:uid="{00000000-0005-0000-0000-0000420B0000}"/>
    <cellStyle name="การคำนวณ 3 32 2" xfId="3012" xr:uid="{00000000-0005-0000-0000-0000430B0000}"/>
    <cellStyle name="การคำนวณ 3 32 2 2" xfId="3013" xr:uid="{00000000-0005-0000-0000-0000440B0000}"/>
    <cellStyle name="การคำนวณ 3 32 3" xfId="3014" xr:uid="{00000000-0005-0000-0000-0000450B0000}"/>
    <cellStyle name="การคำนวณ 3 32 3 2" xfId="3015" xr:uid="{00000000-0005-0000-0000-0000460B0000}"/>
    <cellStyle name="การคำนวณ 3 32 4" xfId="3016" xr:uid="{00000000-0005-0000-0000-0000470B0000}"/>
    <cellStyle name="การคำนวณ 3 32 5" xfId="3017" xr:uid="{00000000-0005-0000-0000-0000480B0000}"/>
    <cellStyle name="การคำนวณ 3 32 6" xfId="3018" xr:uid="{00000000-0005-0000-0000-0000490B0000}"/>
    <cellStyle name="การคำนวณ 3 32 7" xfId="3019" xr:uid="{00000000-0005-0000-0000-00004A0B0000}"/>
    <cellStyle name="การคำนวณ 3 32 8" xfId="3020" xr:uid="{00000000-0005-0000-0000-00004B0B0000}"/>
    <cellStyle name="การคำนวณ 3 32 9" xfId="3021" xr:uid="{00000000-0005-0000-0000-00004C0B0000}"/>
    <cellStyle name="การคำนวณ 3 33" xfId="3022" xr:uid="{00000000-0005-0000-0000-00004D0B0000}"/>
    <cellStyle name="การคำนวณ 3 33 10" xfId="3023" xr:uid="{00000000-0005-0000-0000-00004E0B0000}"/>
    <cellStyle name="การคำนวณ 3 33 11" xfId="3024" xr:uid="{00000000-0005-0000-0000-00004F0B0000}"/>
    <cellStyle name="การคำนวณ 3 33 2" xfId="3025" xr:uid="{00000000-0005-0000-0000-0000500B0000}"/>
    <cellStyle name="การคำนวณ 3 33 2 2" xfId="3026" xr:uid="{00000000-0005-0000-0000-0000510B0000}"/>
    <cellStyle name="การคำนวณ 3 33 3" xfId="3027" xr:uid="{00000000-0005-0000-0000-0000520B0000}"/>
    <cellStyle name="การคำนวณ 3 33 3 2" xfId="3028" xr:uid="{00000000-0005-0000-0000-0000530B0000}"/>
    <cellStyle name="การคำนวณ 3 33 4" xfId="3029" xr:uid="{00000000-0005-0000-0000-0000540B0000}"/>
    <cellStyle name="การคำนวณ 3 33 5" xfId="3030" xr:uid="{00000000-0005-0000-0000-0000550B0000}"/>
    <cellStyle name="การคำนวณ 3 33 6" xfId="3031" xr:uid="{00000000-0005-0000-0000-0000560B0000}"/>
    <cellStyle name="การคำนวณ 3 33 7" xfId="3032" xr:uid="{00000000-0005-0000-0000-0000570B0000}"/>
    <cellStyle name="การคำนวณ 3 33 8" xfId="3033" xr:uid="{00000000-0005-0000-0000-0000580B0000}"/>
    <cellStyle name="การคำนวณ 3 33 9" xfId="3034" xr:uid="{00000000-0005-0000-0000-0000590B0000}"/>
    <cellStyle name="การคำนวณ 3 34" xfId="3035" xr:uid="{00000000-0005-0000-0000-00005A0B0000}"/>
    <cellStyle name="การคำนวณ 3 34 10" xfId="3036" xr:uid="{00000000-0005-0000-0000-00005B0B0000}"/>
    <cellStyle name="การคำนวณ 3 34 11" xfId="3037" xr:uid="{00000000-0005-0000-0000-00005C0B0000}"/>
    <cellStyle name="การคำนวณ 3 34 2" xfId="3038" xr:uid="{00000000-0005-0000-0000-00005D0B0000}"/>
    <cellStyle name="การคำนวณ 3 34 2 2" xfId="3039" xr:uid="{00000000-0005-0000-0000-00005E0B0000}"/>
    <cellStyle name="การคำนวณ 3 34 3" xfId="3040" xr:uid="{00000000-0005-0000-0000-00005F0B0000}"/>
    <cellStyle name="การคำนวณ 3 34 3 2" xfId="3041" xr:uid="{00000000-0005-0000-0000-0000600B0000}"/>
    <cellStyle name="การคำนวณ 3 34 4" xfId="3042" xr:uid="{00000000-0005-0000-0000-0000610B0000}"/>
    <cellStyle name="การคำนวณ 3 34 5" xfId="3043" xr:uid="{00000000-0005-0000-0000-0000620B0000}"/>
    <cellStyle name="การคำนวณ 3 34 6" xfId="3044" xr:uid="{00000000-0005-0000-0000-0000630B0000}"/>
    <cellStyle name="การคำนวณ 3 34 7" xfId="3045" xr:uid="{00000000-0005-0000-0000-0000640B0000}"/>
    <cellStyle name="การคำนวณ 3 34 8" xfId="3046" xr:uid="{00000000-0005-0000-0000-0000650B0000}"/>
    <cellStyle name="การคำนวณ 3 34 9" xfId="3047" xr:uid="{00000000-0005-0000-0000-0000660B0000}"/>
    <cellStyle name="การคำนวณ 3 35" xfId="3048" xr:uid="{00000000-0005-0000-0000-0000670B0000}"/>
    <cellStyle name="การคำนวณ 3 35 10" xfId="3049" xr:uid="{00000000-0005-0000-0000-0000680B0000}"/>
    <cellStyle name="การคำนวณ 3 35 11" xfId="3050" xr:uid="{00000000-0005-0000-0000-0000690B0000}"/>
    <cellStyle name="การคำนวณ 3 35 2" xfId="3051" xr:uid="{00000000-0005-0000-0000-00006A0B0000}"/>
    <cellStyle name="การคำนวณ 3 35 2 2" xfId="3052" xr:uid="{00000000-0005-0000-0000-00006B0B0000}"/>
    <cellStyle name="การคำนวณ 3 35 3" xfId="3053" xr:uid="{00000000-0005-0000-0000-00006C0B0000}"/>
    <cellStyle name="การคำนวณ 3 35 3 2" xfId="3054" xr:uid="{00000000-0005-0000-0000-00006D0B0000}"/>
    <cellStyle name="การคำนวณ 3 35 4" xfId="3055" xr:uid="{00000000-0005-0000-0000-00006E0B0000}"/>
    <cellStyle name="การคำนวณ 3 35 5" xfId="3056" xr:uid="{00000000-0005-0000-0000-00006F0B0000}"/>
    <cellStyle name="การคำนวณ 3 35 6" xfId="3057" xr:uid="{00000000-0005-0000-0000-0000700B0000}"/>
    <cellStyle name="การคำนวณ 3 35 7" xfId="3058" xr:uid="{00000000-0005-0000-0000-0000710B0000}"/>
    <cellStyle name="การคำนวณ 3 35 8" xfId="3059" xr:uid="{00000000-0005-0000-0000-0000720B0000}"/>
    <cellStyle name="การคำนวณ 3 35 9" xfId="3060" xr:uid="{00000000-0005-0000-0000-0000730B0000}"/>
    <cellStyle name="การคำนวณ 3 36" xfId="3061" xr:uid="{00000000-0005-0000-0000-0000740B0000}"/>
    <cellStyle name="การคำนวณ 3 36 10" xfId="3062" xr:uid="{00000000-0005-0000-0000-0000750B0000}"/>
    <cellStyle name="การคำนวณ 3 36 11" xfId="3063" xr:uid="{00000000-0005-0000-0000-0000760B0000}"/>
    <cellStyle name="การคำนวณ 3 36 2" xfId="3064" xr:uid="{00000000-0005-0000-0000-0000770B0000}"/>
    <cellStyle name="การคำนวณ 3 36 2 2" xfId="3065" xr:uid="{00000000-0005-0000-0000-0000780B0000}"/>
    <cellStyle name="การคำนวณ 3 36 3" xfId="3066" xr:uid="{00000000-0005-0000-0000-0000790B0000}"/>
    <cellStyle name="การคำนวณ 3 36 3 2" xfId="3067" xr:uid="{00000000-0005-0000-0000-00007A0B0000}"/>
    <cellStyle name="การคำนวณ 3 36 4" xfId="3068" xr:uid="{00000000-0005-0000-0000-00007B0B0000}"/>
    <cellStyle name="การคำนวณ 3 36 5" xfId="3069" xr:uid="{00000000-0005-0000-0000-00007C0B0000}"/>
    <cellStyle name="การคำนวณ 3 36 6" xfId="3070" xr:uid="{00000000-0005-0000-0000-00007D0B0000}"/>
    <cellStyle name="การคำนวณ 3 36 7" xfId="3071" xr:uid="{00000000-0005-0000-0000-00007E0B0000}"/>
    <cellStyle name="การคำนวณ 3 36 8" xfId="3072" xr:uid="{00000000-0005-0000-0000-00007F0B0000}"/>
    <cellStyle name="การคำนวณ 3 36 9" xfId="3073" xr:uid="{00000000-0005-0000-0000-0000800B0000}"/>
    <cellStyle name="การคำนวณ 3 37" xfId="3074" xr:uid="{00000000-0005-0000-0000-0000810B0000}"/>
    <cellStyle name="การคำนวณ 3 37 10" xfId="3075" xr:uid="{00000000-0005-0000-0000-0000820B0000}"/>
    <cellStyle name="การคำนวณ 3 37 11" xfId="3076" xr:uid="{00000000-0005-0000-0000-0000830B0000}"/>
    <cellStyle name="การคำนวณ 3 37 2" xfId="3077" xr:uid="{00000000-0005-0000-0000-0000840B0000}"/>
    <cellStyle name="การคำนวณ 3 37 2 2" xfId="3078" xr:uid="{00000000-0005-0000-0000-0000850B0000}"/>
    <cellStyle name="การคำนวณ 3 37 3" xfId="3079" xr:uid="{00000000-0005-0000-0000-0000860B0000}"/>
    <cellStyle name="การคำนวณ 3 37 3 2" xfId="3080" xr:uid="{00000000-0005-0000-0000-0000870B0000}"/>
    <cellStyle name="การคำนวณ 3 37 4" xfId="3081" xr:uid="{00000000-0005-0000-0000-0000880B0000}"/>
    <cellStyle name="การคำนวณ 3 37 5" xfId="3082" xr:uid="{00000000-0005-0000-0000-0000890B0000}"/>
    <cellStyle name="การคำนวณ 3 37 6" xfId="3083" xr:uid="{00000000-0005-0000-0000-00008A0B0000}"/>
    <cellStyle name="การคำนวณ 3 37 7" xfId="3084" xr:uid="{00000000-0005-0000-0000-00008B0B0000}"/>
    <cellStyle name="การคำนวณ 3 37 8" xfId="3085" xr:uid="{00000000-0005-0000-0000-00008C0B0000}"/>
    <cellStyle name="การคำนวณ 3 37 9" xfId="3086" xr:uid="{00000000-0005-0000-0000-00008D0B0000}"/>
    <cellStyle name="การคำนวณ 3 38" xfId="3087" xr:uid="{00000000-0005-0000-0000-00008E0B0000}"/>
    <cellStyle name="การคำนวณ 3 38 10" xfId="3088" xr:uid="{00000000-0005-0000-0000-00008F0B0000}"/>
    <cellStyle name="การคำนวณ 3 38 11" xfId="3089" xr:uid="{00000000-0005-0000-0000-0000900B0000}"/>
    <cellStyle name="การคำนวณ 3 38 2" xfId="3090" xr:uid="{00000000-0005-0000-0000-0000910B0000}"/>
    <cellStyle name="การคำนวณ 3 38 2 2" xfId="3091" xr:uid="{00000000-0005-0000-0000-0000920B0000}"/>
    <cellStyle name="การคำนวณ 3 38 3" xfId="3092" xr:uid="{00000000-0005-0000-0000-0000930B0000}"/>
    <cellStyle name="การคำนวณ 3 38 3 2" xfId="3093" xr:uid="{00000000-0005-0000-0000-0000940B0000}"/>
    <cellStyle name="การคำนวณ 3 38 4" xfId="3094" xr:uid="{00000000-0005-0000-0000-0000950B0000}"/>
    <cellStyle name="การคำนวณ 3 38 5" xfId="3095" xr:uid="{00000000-0005-0000-0000-0000960B0000}"/>
    <cellStyle name="การคำนวณ 3 38 6" xfId="3096" xr:uid="{00000000-0005-0000-0000-0000970B0000}"/>
    <cellStyle name="การคำนวณ 3 38 7" xfId="3097" xr:uid="{00000000-0005-0000-0000-0000980B0000}"/>
    <cellStyle name="การคำนวณ 3 38 8" xfId="3098" xr:uid="{00000000-0005-0000-0000-0000990B0000}"/>
    <cellStyle name="การคำนวณ 3 38 9" xfId="3099" xr:uid="{00000000-0005-0000-0000-00009A0B0000}"/>
    <cellStyle name="การคำนวณ 3 39" xfId="3100" xr:uid="{00000000-0005-0000-0000-00009B0B0000}"/>
    <cellStyle name="การคำนวณ 3 39 2" xfId="3101" xr:uid="{00000000-0005-0000-0000-00009C0B0000}"/>
    <cellStyle name="การคำนวณ 3 4" xfId="3102" xr:uid="{00000000-0005-0000-0000-00009D0B0000}"/>
    <cellStyle name="การคำนวณ 3 4 10" xfId="3103" xr:uid="{00000000-0005-0000-0000-00009E0B0000}"/>
    <cellStyle name="การคำนวณ 3 4 10 2" xfId="3104" xr:uid="{00000000-0005-0000-0000-00009F0B0000}"/>
    <cellStyle name="การคำนวณ 3 4 11" xfId="3105" xr:uid="{00000000-0005-0000-0000-0000A00B0000}"/>
    <cellStyle name="การคำนวณ 3 4 11 2" xfId="3106" xr:uid="{00000000-0005-0000-0000-0000A10B0000}"/>
    <cellStyle name="การคำนวณ 3 4 12" xfId="3107" xr:uid="{00000000-0005-0000-0000-0000A20B0000}"/>
    <cellStyle name="การคำนวณ 3 4 12 2" xfId="3108" xr:uid="{00000000-0005-0000-0000-0000A30B0000}"/>
    <cellStyle name="การคำนวณ 3 4 13" xfId="3109" xr:uid="{00000000-0005-0000-0000-0000A40B0000}"/>
    <cellStyle name="การคำนวณ 3 4 13 2" xfId="3110" xr:uid="{00000000-0005-0000-0000-0000A50B0000}"/>
    <cellStyle name="การคำนวณ 3 4 14" xfId="3111" xr:uid="{00000000-0005-0000-0000-0000A60B0000}"/>
    <cellStyle name="การคำนวณ 3 4 14 2" xfId="3112" xr:uid="{00000000-0005-0000-0000-0000A70B0000}"/>
    <cellStyle name="การคำนวณ 3 4 15" xfId="3113" xr:uid="{00000000-0005-0000-0000-0000A80B0000}"/>
    <cellStyle name="การคำนวณ 3 4 15 2" xfId="3114" xr:uid="{00000000-0005-0000-0000-0000A90B0000}"/>
    <cellStyle name="การคำนวณ 3 4 16" xfId="3115" xr:uid="{00000000-0005-0000-0000-0000AA0B0000}"/>
    <cellStyle name="การคำนวณ 3 4 16 2" xfId="3116" xr:uid="{00000000-0005-0000-0000-0000AB0B0000}"/>
    <cellStyle name="การคำนวณ 3 4 17" xfId="3117" xr:uid="{00000000-0005-0000-0000-0000AC0B0000}"/>
    <cellStyle name="การคำนวณ 3 4 17 2" xfId="3118" xr:uid="{00000000-0005-0000-0000-0000AD0B0000}"/>
    <cellStyle name="การคำนวณ 3 4 18" xfId="3119" xr:uid="{00000000-0005-0000-0000-0000AE0B0000}"/>
    <cellStyle name="การคำนวณ 3 4 18 2" xfId="3120" xr:uid="{00000000-0005-0000-0000-0000AF0B0000}"/>
    <cellStyle name="การคำนวณ 3 4 19" xfId="3121" xr:uid="{00000000-0005-0000-0000-0000B00B0000}"/>
    <cellStyle name="การคำนวณ 3 4 2" xfId="3122" xr:uid="{00000000-0005-0000-0000-0000B10B0000}"/>
    <cellStyle name="การคำนวณ 3 4 2 2" xfId="3123" xr:uid="{00000000-0005-0000-0000-0000B20B0000}"/>
    <cellStyle name="การคำนวณ 3 4 20" xfId="3124" xr:uid="{00000000-0005-0000-0000-0000B30B0000}"/>
    <cellStyle name="การคำนวณ 3 4 21" xfId="3125" xr:uid="{00000000-0005-0000-0000-0000B40B0000}"/>
    <cellStyle name="การคำนวณ 3 4 22" xfId="3126" xr:uid="{00000000-0005-0000-0000-0000B50B0000}"/>
    <cellStyle name="การคำนวณ 3 4 23" xfId="3127" xr:uid="{00000000-0005-0000-0000-0000B60B0000}"/>
    <cellStyle name="การคำนวณ 3 4 3" xfId="3128" xr:uid="{00000000-0005-0000-0000-0000B70B0000}"/>
    <cellStyle name="การคำนวณ 3 4 3 2" xfId="3129" xr:uid="{00000000-0005-0000-0000-0000B80B0000}"/>
    <cellStyle name="การคำนวณ 3 4 4" xfId="3130" xr:uid="{00000000-0005-0000-0000-0000B90B0000}"/>
    <cellStyle name="การคำนวณ 3 4 4 2" xfId="3131" xr:uid="{00000000-0005-0000-0000-0000BA0B0000}"/>
    <cellStyle name="การคำนวณ 3 4 5" xfId="3132" xr:uid="{00000000-0005-0000-0000-0000BB0B0000}"/>
    <cellStyle name="การคำนวณ 3 4 5 2" xfId="3133" xr:uid="{00000000-0005-0000-0000-0000BC0B0000}"/>
    <cellStyle name="การคำนวณ 3 4 6" xfId="3134" xr:uid="{00000000-0005-0000-0000-0000BD0B0000}"/>
    <cellStyle name="การคำนวณ 3 4 6 2" xfId="3135" xr:uid="{00000000-0005-0000-0000-0000BE0B0000}"/>
    <cellStyle name="การคำนวณ 3 4 7" xfId="3136" xr:uid="{00000000-0005-0000-0000-0000BF0B0000}"/>
    <cellStyle name="การคำนวณ 3 4 7 2" xfId="3137" xr:uid="{00000000-0005-0000-0000-0000C00B0000}"/>
    <cellStyle name="การคำนวณ 3 4 8" xfId="3138" xr:uid="{00000000-0005-0000-0000-0000C10B0000}"/>
    <cellStyle name="การคำนวณ 3 4 8 2" xfId="3139" xr:uid="{00000000-0005-0000-0000-0000C20B0000}"/>
    <cellStyle name="การคำนวณ 3 4 9" xfId="3140" xr:uid="{00000000-0005-0000-0000-0000C30B0000}"/>
    <cellStyle name="การคำนวณ 3 4 9 2" xfId="3141" xr:uid="{00000000-0005-0000-0000-0000C40B0000}"/>
    <cellStyle name="การคำนวณ 3 40" xfId="3142" xr:uid="{00000000-0005-0000-0000-0000C50B0000}"/>
    <cellStyle name="การคำนวณ 3 40 2" xfId="3143" xr:uid="{00000000-0005-0000-0000-0000C60B0000}"/>
    <cellStyle name="การคำนวณ 3 41" xfId="3144" xr:uid="{00000000-0005-0000-0000-0000C70B0000}"/>
    <cellStyle name="การคำนวณ 3 41 2" xfId="3145" xr:uid="{00000000-0005-0000-0000-0000C80B0000}"/>
    <cellStyle name="การคำนวณ 3 42" xfId="3146" xr:uid="{00000000-0005-0000-0000-0000C90B0000}"/>
    <cellStyle name="การคำนวณ 3 42 2" xfId="3147" xr:uid="{00000000-0005-0000-0000-0000CA0B0000}"/>
    <cellStyle name="การคำนวณ 3 43" xfId="3148" xr:uid="{00000000-0005-0000-0000-0000CB0B0000}"/>
    <cellStyle name="การคำนวณ 3 43 2" xfId="3149" xr:uid="{00000000-0005-0000-0000-0000CC0B0000}"/>
    <cellStyle name="การคำนวณ 3 44" xfId="3150" xr:uid="{00000000-0005-0000-0000-0000CD0B0000}"/>
    <cellStyle name="การคำนวณ 3 44 2" xfId="3151" xr:uid="{00000000-0005-0000-0000-0000CE0B0000}"/>
    <cellStyle name="การคำนวณ 3 45" xfId="3152" xr:uid="{00000000-0005-0000-0000-0000CF0B0000}"/>
    <cellStyle name="การคำนวณ 3 45 2" xfId="3153" xr:uid="{00000000-0005-0000-0000-0000D00B0000}"/>
    <cellStyle name="การคำนวณ 3 46" xfId="3154" xr:uid="{00000000-0005-0000-0000-0000D10B0000}"/>
    <cellStyle name="การคำนวณ 3 46 2" xfId="3155" xr:uid="{00000000-0005-0000-0000-0000D20B0000}"/>
    <cellStyle name="การคำนวณ 3 47" xfId="3156" xr:uid="{00000000-0005-0000-0000-0000D30B0000}"/>
    <cellStyle name="การคำนวณ 3 47 2" xfId="3157" xr:uid="{00000000-0005-0000-0000-0000D40B0000}"/>
    <cellStyle name="การคำนวณ 3 48" xfId="3158" xr:uid="{00000000-0005-0000-0000-0000D50B0000}"/>
    <cellStyle name="การคำนวณ 3 48 2" xfId="3159" xr:uid="{00000000-0005-0000-0000-0000D60B0000}"/>
    <cellStyle name="การคำนวณ 3 49" xfId="3160" xr:uid="{00000000-0005-0000-0000-0000D70B0000}"/>
    <cellStyle name="การคำนวณ 3 49 2" xfId="3161" xr:uid="{00000000-0005-0000-0000-0000D80B0000}"/>
    <cellStyle name="การคำนวณ 3 5" xfId="3162" xr:uid="{00000000-0005-0000-0000-0000D90B0000}"/>
    <cellStyle name="การคำนวณ 3 5 10" xfId="3163" xr:uid="{00000000-0005-0000-0000-0000DA0B0000}"/>
    <cellStyle name="การคำนวณ 3 5 10 2" xfId="3164" xr:uid="{00000000-0005-0000-0000-0000DB0B0000}"/>
    <cellStyle name="การคำนวณ 3 5 11" xfId="3165" xr:uid="{00000000-0005-0000-0000-0000DC0B0000}"/>
    <cellStyle name="การคำนวณ 3 5 11 2" xfId="3166" xr:uid="{00000000-0005-0000-0000-0000DD0B0000}"/>
    <cellStyle name="การคำนวณ 3 5 12" xfId="3167" xr:uid="{00000000-0005-0000-0000-0000DE0B0000}"/>
    <cellStyle name="การคำนวณ 3 5 12 2" xfId="3168" xr:uid="{00000000-0005-0000-0000-0000DF0B0000}"/>
    <cellStyle name="การคำนวณ 3 5 13" xfId="3169" xr:uid="{00000000-0005-0000-0000-0000E00B0000}"/>
    <cellStyle name="การคำนวณ 3 5 13 2" xfId="3170" xr:uid="{00000000-0005-0000-0000-0000E10B0000}"/>
    <cellStyle name="การคำนวณ 3 5 14" xfId="3171" xr:uid="{00000000-0005-0000-0000-0000E20B0000}"/>
    <cellStyle name="การคำนวณ 3 5 14 2" xfId="3172" xr:uid="{00000000-0005-0000-0000-0000E30B0000}"/>
    <cellStyle name="การคำนวณ 3 5 15" xfId="3173" xr:uid="{00000000-0005-0000-0000-0000E40B0000}"/>
    <cellStyle name="การคำนวณ 3 5 15 2" xfId="3174" xr:uid="{00000000-0005-0000-0000-0000E50B0000}"/>
    <cellStyle name="การคำนวณ 3 5 16" xfId="3175" xr:uid="{00000000-0005-0000-0000-0000E60B0000}"/>
    <cellStyle name="การคำนวณ 3 5 16 2" xfId="3176" xr:uid="{00000000-0005-0000-0000-0000E70B0000}"/>
    <cellStyle name="การคำนวณ 3 5 17" xfId="3177" xr:uid="{00000000-0005-0000-0000-0000E80B0000}"/>
    <cellStyle name="การคำนวณ 3 5 17 2" xfId="3178" xr:uid="{00000000-0005-0000-0000-0000E90B0000}"/>
    <cellStyle name="การคำนวณ 3 5 18" xfId="3179" xr:uid="{00000000-0005-0000-0000-0000EA0B0000}"/>
    <cellStyle name="การคำนวณ 3 5 18 2" xfId="3180" xr:uid="{00000000-0005-0000-0000-0000EB0B0000}"/>
    <cellStyle name="การคำนวณ 3 5 19" xfId="3181" xr:uid="{00000000-0005-0000-0000-0000EC0B0000}"/>
    <cellStyle name="การคำนวณ 3 5 2" xfId="3182" xr:uid="{00000000-0005-0000-0000-0000ED0B0000}"/>
    <cellStyle name="การคำนวณ 3 5 2 2" xfId="3183" xr:uid="{00000000-0005-0000-0000-0000EE0B0000}"/>
    <cellStyle name="การคำนวณ 3 5 20" xfId="3184" xr:uid="{00000000-0005-0000-0000-0000EF0B0000}"/>
    <cellStyle name="การคำนวณ 3 5 21" xfId="3185" xr:uid="{00000000-0005-0000-0000-0000F00B0000}"/>
    <cellStyle name="การคำนวณ 3 5 22" xfId="3186" xr:uid="{00000000-0005-0000-0000-0000F10B0000}"/>
    <cellStyle name="การคำนวณ 3 5 23" xfId="3187" xr:uid="{00000000-0005-0000-0000-0000F20B0000}"/>
    <cellStyle name="การคำนวณ 3 5 3" xfId="3188" xr:uid="{00000000-0005-0000-0000-0000F30B0000}"/>
    <cellStyle name="การคำนวณ 3 5 3 2" xfId="3189" xr:uid="{00000000-0005-0000-0000-0000F40B0000}"/>
    <cellStyle name="การคำนวณ 3 5 4" xfId="3190" xr:uid="{00000000-0005-0000-0000-0000F50B0000}"/>
    <cellStyle name="การคำนวณ 3 5 4 2" xfId="3191" xr:uid="{00000000-0005-0000-0000-0000F60B0000}"/>
    <cellStyle name="การคำนวณ 3 5 5" xfId="3192" xr:uid="{00000000-0005-0000-0000-0000F70B0000}"/>
    <cellStyle name="การคำนวณ 3 5 5 2" xfId="3193" xr:uid="{00000000-0005-0000-0000-0000F80B0000}"/>
    <cellStyle name="การคำนวณ 3 5 6" xfId="3194" xr:uid="{00000000-0005-0000-0000-0000F90B0000}"/>
    <cellStyle name="การคำนวณ 3 5 6 2" xfId="3195" xr:uid="{00000000-0005-0000-0000-0000FA0B0000}"/>
    <cellStyle name="การคำนวณ 3 5 7" xfId="3196" xr:uid="{00000000-0005-0000-0000-0000FB0B0000}"/>
    <cellStyle name="การคำนวณ 3 5 7 2" xfId="3197" xr:uid="{00000000-0005-0000-0000-0000FC0B0000}"/>
    <cellStyle name="การคำนวณ 3 5 8" xfId="3198" xr:uid="{00000000-0005-0000-0000-0000FD0B0000}"/>
    <cellStyle name="การคำนวณ 3 5 8 2" xfId="3199" xr:uid="{00000000-0005-0000-0000-0000FE0B0000}"/>
    <cellStyle name="การคำนวณ 3 5 9" xfId="3200" xr:uid="{00000000-0005-0000-0000-0000FF0B0000}"/>
    <cellStyle name="การคำนวณ 3 5 9 2" xfId="3201" xr:uid="{00000000-0005-0000-0000-0000000C0000}"/>
    <cellStyle name="การคำนวณ 3 50" xfId="3202" xr:uid="{00000000-0005-0000-0000-0000010C0000}"/>
    <cellStyle name="การคำนวณ 3 50 2" xfId="3203" xr:uid="{00000000-0005-0000-0000-0000020C0000}"/>
    <cellStyle name="การคำนวณ 3 51" xfId="3204" xr:uid="{00000000-0005-0000-0000-0000030C0000}"/>
    <cellStyle name="การคำนวณ 3 52" xfId="3205" xr:uid="{00000000-0005-0000-0000-0000040C0000}"/>
    <cellStyle name="การคำนวณ 3 53" xfId="3206" xr:uid="{00000000-0005-0000-0000-0000050C0000}"/>
    <cellStyle name="การคำนวณ 3 54" xfId="3207" xr:uid="{00000000-0005-0000-0000-0000060C0000}"/>
    <cellStyle name="การคำนวณ 3 55" xfId="3208" xr:uid="{00000000-0005-0000-0000-0000070C0000}"/>
    <cellStyle name="การคำนวณ 3 56" xfId="3209" xr:uid="{00000000-0005-0000-0000-0000080C0000}"/>
    <cellStyle name="การคำนวณ 3 6" xfId="3210" xr:uid="{00000000-0005-0000-0000-0000090C0000}"/>
    <cellStyle name="การคำนวณ 3 6 10" xfId="3211" xr:uid="{00000000-0005-0000-0000-00000A0C0000}"/>
    <cellStyle name="การคำนวณ 3 6 10 2" xfId="3212" xr:uid="{00000000-0005-0000-0000-00000B0C0000}"/>
    <cellStyle name="การคำนวณ 3 6 11" xfId="3213" xr:uid="{00000000-0005-0000-0000-00000C0C0000}"/>
    <cellStyle name="การคำนวณ 3 6 11 2" xfId="3214" xr:uid="{00000000-0005-0000-0000-00000D0C0000}"/>
    <cellStyle name="การคำนวณ 3 6 12" xfId="3215" xr:uid="{00000000-0005-0000-0000-00000E0C0000}"/>
    <cellStyle name="การคำนวณ 3 6 12 2" xfId="3216" xr:uid="{00000000-0005-0000-0000-00000F0C0000}"/>
    <cellStyle name="การคำนวณ 3 6 13" xfId="3217" xr:uid="{00000000-0005-0000-0000-0000100C0000}"/>
    <cellStyle name="การคำนวณ 3 6 13 2" xfId="3218" xr:uid="{00000000-0005-0000-0000-0000110C0000}"/>
    <cellStyle name="การคำนวณ 3 6 14" xfId="3219" xr:uid="{00000000-0005-0000-0000-0000120C0000}"/>
    <cellStyle name="การคำนวณ 3 6 14 2" xfId="3220" xr:uid="{00000000-0005-0000-0000-0000130C0000}"/>
    <cellStyle name="การคำนวณ 3 6 15" xfId="3221" xr:uid="{00000000-0005-0000-0000-0000140C0000}"/>
    <cellStyle name="การคำนวณ 3 6 15 2" xfId="3222" xr:uid="{00000000-0005-0000-0000-0000150C0000}"/>
    <cellStyle name="การคำนวณ 3 6 16" xfId="3223" xr:uid="{00000000-0005-0000-0000-0000160C0000}"/>
    <cellStyle name="การคำนวณ 3 6 16 2" xfId="3224" xr:uid="{00000000-0005-0000-0000-0000170C0000}"/>
    <cellStyle name="การคำนวณ 3 6 17" xfId="3225" xr:uid="{00000000-0005-0000-0000-0000180C0000}"/>
    <cellStyle name="การคำนวณ 3 6 17 2" xfId="3226" xr:uid="{00000000-0005-0000-0000-0000190C0000}"/>
    <cellStyle name="การคำนวณ 3 6 18" xfId="3227" xr:uid="{00000000-0005-0000-0000-00001A0C0000}"/>
    <cellStyle name="การคำนวณ 3 6 18 2" xfId="3228" xr:uid="{00000000-0005-0000-0000-00001B0C0000}"/>
    <cellStyle name="การคำนวณ 3 6 19" xfId="3229" xr:uid="{00000000-0005-0000-0000-00001C0C0000}"/>
    <cellStyle name="การคำนวณ 3 6 2" xfId="3230" xr:uid="{00000000-0005-0000-0000-00001D0C0000}"/>
    <cellStyle name="การคำนวณ 3 6 2 2" xfId="3231" xr:uid="{00000000-0005-0000-0000-00001E0C0000}"/>
    <cellStyle name="การคำนวณ 3 6 20" xfId="3232" xr:uid="{00000000-0005-0000-0000-00001F0C0000}"/>
    <cellStyle name="การคำนวณ 3 6 21" xfId="3233" xr:uid="{00000000-0005-0000-0000-0000200C0000}"/>
    <cellStyle name="การคำนวณ 3 6 22" xfId="3234" xr:uid="{00000000-0005-0000-0000-0000210C0000}"/>
    <cellStyle name="การคำนวณ 3 6 23" xfId="3235" xr:uid="{00000000-0005-0000-0000-0000220C0000}"/>
    <cellStyle name="การคำนวณ 3 6 3" xfId="3236" xr:uid="{00000000-0005-0000-0000-0000230C0000}"/>
    <cellStyle name="การคำนวณ 3 6 3 2" xfId="3237" xr:uid="{00000000-0005-0000-0000-0000240C0000}"/>
    <cellStyle name="การคำนวณ 3 6 4" xfId="3238" xr:uid="{00000000-0005-0000-0000-0000250C0000}"/>
    <cellStyle name="การคำนวณ 3 6 4 2" xfId="3239" xr:uid="{00000000-0005-0000-0000-0000260C0000}"/>
    <cellStyle name="การคำนวณ 3 6 5" xfId="3240" xr:uid="{00000000-0005-0000-0000-0000270C0000}"/>
    <cellStyle name="การคำนวณ 3 6 5 2" xfId="3241" xr:uid="{00000000-0005-0000-0000-0000280C0000}"/>
    <cellStyle name="การคำนวณ 3 6 6" xfId="3242" xr:uid="{00000000-0005-0000-0000-0000290C0000}"/>
    <cellStyle name="การคำนวณ 3 6 6 2" xfId="3243" xr:uid="{00000000-0005-0000-0000-00002A0C0000}"/>
    <cellStyle name="การคำนวณ 3 6 7" xfId="3244" xr:uid="{00000000-0005-0000-0000-00002B0C0000}"/>
    <cellStyle name="การคำนวณ 3 6 7 2" xfId="3245" xr:uid="{00000000-0005-0000-0000-00002C0C0000}"/>
    <cellStyle name="การคำนวณ 3 6 8" xfId="3246" xr:uid="{00000000-0005-0000-0000-00002D0C0000}"/>
    <cellStyle name="การคำนวณ 3 6 8 2" xfId="3247" xr:uid="{00000000-0005-0000-0000-00002E0C0000}"/>
    <cellStyle name="การคำนวณ 3 6 9" xfId="3248" xr:uid="{00000000-0005-0000-0000-00002F0C0000}"/>
    <cellStyle name="การคำนวณ 3 6 9 2" xfId="3249" xr:uid="{00000000-0005-0000-0000-0000300C0000}"/>
    <cellStyle name="การคำนวณ 3 7" xfId="3250" xr:uid="{00000000-0005-0000-0000-0000310C0000}"/>
    <cellStyle name="การคำนวณ 3 7 10" xfId="3251" xr:uid="{00000000-0005-0000-0000-0000320C0000}"/>
    <cellStyle name="การคำนวณ 3 7 10 2" xfId="3252" xr:uid="{00000000-0005-0000-0000-0000330C0000}"/>
    <cellStyle name="การคำนวณ 3 7 11" xfId="3253" xr:uid="{00000000-0005-0000-0000-0000340C0000}"/>
    <cellStyle name="การคำนวณ 3 7 11 2" xfId="3254" xr:uid="{00000000-0005-0000-0000-0000350C0000}"/>
    <cellStyle name="การคำนวณ 3 7 12" xfId="3255" xr:uid="{00000000-0005-0000-0000-0000360C0000}"/>
    <cellStyle name="การคำนวณ 3 7 12 2" xfId="3256" xr:uid="{00000000-0005-0000-0000-0000370C0000}"/>
    <cellStyle name="การคำนวณ 3 7 13" xfId="3257" xr:uid="{00000000-0005-0000-0000-0000380C0000}"/>
    <cellStyle name="การคำนวณ 3 7 13 2" xfId="3258" xr:uid="{00000000-0005-0000-0000-0000390C0000}"/>
    <cellStyle name="การคำนวณ 3 7 14" xfId="3259" xr:uid="{00000000-0005-0000-0000-00003A0C0000}"/>
    <cellStyle name="การคำนวณ 3 7 14 2" xfId="3260" xr:uid="{00000000-0005-0000-0000-00003B0C0000}"/>
    <cellStyle name="การคำนวณ 3 7 15" xfId="3261" xr:uid="{00000000-0005-0000-0000-00003C0C0000}"/>
    <cellStyle name="การคำนวณ 3 7 15 2" xfId="3262" xr:uid="{00000000-0005-0000-0000-00003D0C0000}"/>
    <cellStyle name="การคำนวณ 3 7 16" xfId="3263" xr:uid="{00000000-0005-0000-0000-00003E0C0000}"/>
    <cellStyle name="การคำนวณ 3 7 16 2" xfId="3264" xr:uid="{00000000-0005-0000-0000-00003F0C0000}"/>
    <cellStyle name="การคำนวณ 3 7 17" xfId="3265" xr:uid="{00000000-0005-0000-0000-0000400C0000}"/>
    <cellStyle name="การคำนวณ 3 7 17 2" xfId="3266" xr:uid="{00000000-0005-0000-0000-0000410C0000}"/>
    <cellStyle name="การคำนวณ 3 7 18" xfId="3267" xr:uid="{00000000-0005-0000-0000-0000420C0000}"/>
    <cellStyle name="การคำนวณ 3 7 18 2" xfId="3268" xr:uid="{00000000-0005-0000-0000-0000430C0000}"/>
    <cellStyle name="การคำนวณ 3 7 19" xfId="3269" xr:uid="{00000000-0005-0000-0000-0000440C0000}"/>
    <cellStyle name="การคำนวณ 3 7 2" xfId="3270" xr:uid="{00000000-0005-0000-0000-0000450C0000}"/>
    <cellStyle name="การคำนวณ 3 7 2 2" xfId="3271" xr:uid="{00000000-0005-0000-0000-0000460C0000}"/>
    <cellStyle name="การคำนวณ 3 7 20" xfId="3272" xr:uid="{00000000-0005-0000-0000-0000470C0000}"/>
    <cellStyle name="การคำนวณ 3 7 21" xfId="3273" xr:uid="{00000000-0005-0000-0000-0000480C0000}"/>
    <cellStyle name="การคำนวณ 3 7 22" xfId="3274" xr:uid="{00000000-0005-0000-0000-0000490C0000}"/>
    <cellStyle name="การคำนวณ 3 7 23" xfId="3275" xr:uid="{00000000-0005-0000-0000-00004A0C0000}"/>
    <cellStyle name="การคำนวณ 3 7 3" xfId="3276" xr:uid="{00000000-0005-0000-0000-00004B0C0000}"/>
    <cellStyle name="การคำนวณ 3 7 3 2" xfId="3277" xr:uid="{00000000-0005-0000-0000-00004C0C0000}"/>
    <cellStyle name="การคำนวณ 3 7 4" xfId="3278" xr:uid="{00000000-0005-0000-0000-00004D0C0000}"/>
    <cellStyle name="การคำนวณ 3 7 4 2" xfId="3279" xr:uid="{00000000-0005-0000-0000-00004E0C0000}"/>
    <cellStyle name="การคำนวณ 3 7 5" xfId="3280" xr:uid="{00000000-0005-0000-0000-00004F0C0000}"/>
    <cellStyle name="การคำนวณ 3 7 5 2" xfId="3281" xr:uid="{00000000-0005-0000-0000-0000500C0000}"/>
    <cellStyle name="การคำนวณ 3 7 6" xfId="3282" xr:uid="{00000000-0005-0000-0000-0000510C0000}"/>
    <cellStyle name="การคำนวณ 3 7 6 2" xfId="3283" xr:uid="{00000000-0005-0000-0000-0000520C0000}"/>
    <cellStyle name="การคำนวณ 3 7 7" xfId="3284" xr:uid="{00000000-0005-0000-0000-0000530C0000}"/>
    <cellStyle name="การคำนวณ 3 7 7 2" xfId="3285" xr:uid="{00000000-0005-0000-0000-0000540C0000}"/>
    <cellStyle name="การคำนวณ 3 7 8" xfId="3286" xr:uid="{00000000-0005-0000-0000-0000550C0000}"/>
    <cellStyle name="การคำนวณ 3 7 8 2" xfId="3287" xr:uid="{00000000-0005-0000-0000-0000560C0000}"/>
    <cellStyle name="การคำนวณ 3 7 9" xfId="3288" xr:uid="{00000000-0005-0000-0000-0000570C0000}"/>
    <cellStyle name="การคำนวณ 3 7 9 2" xfId="3289" xr:uid="{00000000-0005-0000-0000-0000580C0000}"/>
    <cellStyle name="การคำนวณ 3 8" xfId="3290" xr:uid="{00000000-0005-0000-0000-0000590C0000}"/>
    <cellStyle name="การคำนวณ 3 8 10" xfId="3291" xr:uid="{00000000-0005-0000-0000-00005A0C0000}"/>
    <cellStyle name="การคำนวณ 3 8 10 2" xfId="3292" xr:uid="{00000000-0005-0000-0000-00005B0C0000}"/>
    <cellStyle name="การคำนวณ 3 8 11" xfId="3293" xr:uid="{00000000-0005-0000-0000-00005C0C0000}"/>
    <cellStyle name="การคำนวณ 3 8 11 2" xfId="3294" xr:uid="{00000000-0005-0000-0000-00005D0C0000}"/>
    <cellStyle name="การคำนวณ 3 8 12" xfId="3295" xr:uid="{00000000-0005-0000-0000-00005E0C0000}"/>
    <cellStyle name="การคำนวณ 3 8 12 2" xfId="3296" xr:uid="{00000000-0005-0000-0000-00005F0C0000}"/>
    <cellStyle name="การคำนวณ 3 8 13" xfId="3297" xr:uid="{00000000-0005-0000-0000-0000600C0000}"/>
    <cellStyle name="การคำนวณ 3 8 13 2" xfId="3298" xr:uid="{00000000-0005-0000-0000-0000610C0000}"/>
    <cellStyle name="การคำนวณ 3 8 14" xfId="3299" xr:uid="{00000000-0005-0000-0000-0000620C0000}"/>
    <cellStyle name="การคำนวณ 3 8 14 2" xfId="3300" xr:uid="{00000000-0005-0000-0000-0000630C0000}"/>
    <cellStyle name="การคำนวณ 3 8 15" xfId="3301" xr:uid="{00000000-0005-0000-0000-0000640C0000}"/>
    <cellStyle name="การคำนวณ 3 8 15 2" xfId="3302" xr:uid="{00000000-0005-0000-0000-0000650C0000}"/>
    <cellStyle name="การคำนวณ 3 8 16" xfId="3303" xr:uid="{00000000-0005-0000-0000-0000660C0000}"/>
    <cellStyle name="การคำนวณ 3 8 16 2" xfId="3304" xr:uid="{00000000-0005-0000-0000-0000670C0000}"/>
    <cellStyle name="การคำนวณ 3 8 17" xfId="3305" xr:uid="{00000000-0005-0000-0000-0000680C0000}"/>
    <cellStyle name="การคำนวณ 3 8 17 2" xfId="3306" xr:uid="{00000000-0005-0000-0000-0000690C0000}"/>
    <cellStyle name="การคำนวณ 3 8 18" xfId="3307" xr:uid="{00000000-0005-0000-0000-00006A0C0000}"/>
    <cellStyle name="การคำนวณ 3 8 18 2" xfId="3308" xr:uid="{00000000-0005-0000-0000-00006B0C0000}"/>
    <cellStyle name="การคำนวณ 3 8 19" xfId="3309" xr:uid="{00000000-0005-0000-0000-00006C0C0000}"/>
    <cellStyle name="การคำนวณ 3 8 2" xfId="3310" xr:uid="{00000000-0005-0000-0000-00006D0C0000}"/>
    <cellStyle name="การคำนวณ 3 8 2 2" xfId="3311" xr:uid="{00000000-0005-0000-0000-00006E0C0000}"/>
    <cellStyle name="การคำนวณ 3 8 20" xfId="3312" xr:uid="{00000000-0005-0000-0000-00006F0C0000}"/>
    <cellStyle name="การคำนวณ 3 8 21" xfId="3313" xr:uid="{00000000-0005-0000-0000-0000700C0000}"/>
    <cellStyle name="การคำนวณ 3 8 22" xfId="3314" xr:uid="{00000000-0005-0000-0000-0000710C0000}"/>
    <cellStyle name="การคำนวณ 3 8 23" xfId="3315" xr:uid="{00000000-0005-0000-0000-0000720C0000}"/>
    <cellStyle name="การคำนวณ 3 8 3" xfId="3316" xr:uid="{00000000-0005-0000-0000-0000730C0000}"/>
    <cellStyle name="การคำนวณ 3 8 3 2" xfId="3317" xr:uid="{00000000-0005-0000-0000-0000740C0000}"/>
    <cellStyle name="การคำนวณ 3 8 4" xfId="3318" xr:uid="{00000000-0005-0000-0000-0000750C0000}"/>
    <cellStyle name="การคำนวณ 3 8 4 2" xfId="3319" xr:uid="{00000000-0005-0000-0000-0000760C0000}"/>
    <cellStyle name="การคำนวณ 3 8 5" xfId="3320" xr:uid="{00000000-0005-0000-0000-0000770C0000}"/>
    <cellStyle name="การคำนวณ 3 8 5 2" xfId="3321" xr:uid="{00000000-0005-0000-0000-0000780C0000}"/>
    <cellStyle name="การคำนวณ 3 8 6" xfId="3322" xr:uid="{00000000-0005-0000-0000-0000790C0000}"/>
    <cellStyle name="การคำนวณ 3 8 6 2" xfId="3323" xr:uid="{00000000-0005-0000-0000-00007A0C0000}"/>
    <cellStyle name="การคำนวณ 3 8 7" xfId="3324" xr:uid="{00000000-0005-0000-0000-00007B0C0000}"/>
    <cellStyle name="การคำนวณ 3 8 7 2" xfId="3325" xr:uid="{00000000-0005-0000-0000-00007C0C0000}"/>
    <cellStyle name="การคำนวณ 3 8 8" xfId="3326" xr:uid="{00000000-0005-0000-0000-00007D0C0000}"/>
    <cellStyle name="การคำนวณ 3 8 8 2" xfId="3327" xr:uid="{00000000-0005-0000-0000-00007E0C0000}"/>
    <cellStyle name="การคำนวณ 3 8 9" xfId="3328" xr:uid="{00000000-0005-0000-0000-00007F0C0000}"/>
    <cellStyle name="การคำนวณ 3 8 9 2" xfId="3329" xr:uid="{00000000-0005-0000-0000-0000800C0000}"/>
    <cellStyle name="การคำนวณ 3 9" xfId="3330" xr:uid="{00000000-0005-0000-0000-0000810C0000}"/>
    <cellStyle name="การคำนวณ 3 9 10" xfId="3331" xr:uid="{00000000-0005-0000-0000-0000820C0000}"/>
    <cellStyle name="การคำนวณ 3 9 10 2" xfId="3332" xr:uid="{00000000-0005-0000-0000-0000830C0000}"/>
    <cellStyle name="การคำนวณ 3 9 11" xfId="3333" xr:uid="{00000000-0005-0000-0000-0000840C0000}"/>
    <cellStyle name="การคำนวณ 3 9 11 2" xfId="3334" xr:uid="{00000000-0005-0000-0000-0000850C0000}"/>
    <cellStyle name="การคำนวณ 3 9 12" xfId="3335" xr:uid="{00000000-0005-0000-0000-0000860C0000}"/>
    <cellStyle name="การคำนวณ 3 9 12 2" xfId="3336" xr:uid="{00000000-0005-0000-0000-0000870C0000}"/>
    <cellStyle name="การคำนวณ 3 9 13" xfId="3337" xr:uid="{00000000-0005-0000-0000-0000880C0000}"/>
    <cellStyle name="การคำนวณ 3 9 13 2" xfId="3338" xr:uid="{00000000-0005-0000-0000-0000890C0000}"/>
    <cellStyle name="การคำนวณ 3 9 14" xfId="3339" xr:uid="{00000000-0005-0000-0000-00008A0C0000}"/>
    <cellStyle name="การคำนวณ 3 9 14 2" xfId="3340" xr:uid="{00000000-0005-0000-0000-00008B0C0000}"/>
    <cellStyle name="การคำนวณ 3 9 15" xfId="3341" xr:uid="{00000000-0005-0000-0000-00008C0C0000}"/>
    <cellStyle name="การคำนวณ 3 9 15 2" xfId="3342" xr:uid="{00000000-0005-0000-0000-00008D0C0000}"/>
    <cellStyle name="การคำนวณ 3 9 16" xfId="3343" xr:uid="{00000000-0005-0000-0000-00008E0C0000}"/>
    <cellStyle name="การคำนวณ 3 9 16 2" xfId="3344" xr:uid="{00000000-0005-0000-0000-00008F0C0000}"/>
    <cellStyle name="การคำนวณ 3 9 17" xfId="3345" xr:uid="{00000000-0005-0000-0000-0000900C0000}"/>
    <cellStyle name="การคำนวณ 3 9 17 2" xfId="3346" xr:uid="{00000000-0005-0000-0000-0000910C0000}"/>
    <cellStyle name="การคำนวณ 3 9 18" xfId="3347" xr:uid="{00000000-0005-0000-0000-0000920C0000}"/>
    <cellStyle name="การคำนวณ 3 9 18 2" xfId="3348" xr:uid="{00000000-0005-0000-0000-0000930C0000}"/>
    <cellStyle name="การคำนวณ 3 9 19" xfId="3349" xr:uid="{00000000-0005-0000-0000-0000940C0000}"/>
    <cellStyle name="การคำนวณ 3 9 2" xfId="3350" xr:uid="{00000000-0005-0000-0000-0000950C0000}"/>
    <cellStyle name="การคำนวณ 3 9 2 2" xfId="3351" xr:uid="{00000000-0005-0000-0000-0000960C0000}"/>
    <cellStyle name="การคำนวณ 3 9 20" xfId="3352" xr:uid="{00000000-0005-0000-0000-0000970C0000}"/>
    <cellStyle name="การคำนวณ 3 9 21" xfId="3353" xr:uid="{00000000-0005-0000-0000-0000980C0000}"/>
    <cellStyle name="การคำนวณ 3 9 22" xfId="3354" xr:uid="{00000000-0005-0000-0000-0000990C0000}"/>
    <cellStyle name="การคำนวณ 3 9 23" xfId="3355" xr:uid="{00000000-0005-0000-0000-00009A0C0000}"/>
    <cellStyle name="การคำนวณ 3 9 3" xfId="3356" xr:uid="{00000000-0005-0000-0000-00009B0C0000}"/>
    <cellStyle name="การคำนวณ 3 9 3 2" xfId="3357" xr:uid="{00000000-0005-0000-0000-00009C0C0000}"/>
    <cellStyle name="การคำนวณ 3 9 4" xfId="3358" xr:uid="{00000000-0005-0000-0000-00009D0C0000}"/>
    <cellStyle name="การคำนวณ 3 9 4 2" xfId="3359" xr:uid="{00000000-0005-0000-0000-00009E0C0000}"/>
    <cellStyle name="การคำนวณ 3 9 5" xfId="3360" xr:uid="{00000000-0005-0000-0000-00009F0C0000}"/>
    <cellStyle name="การคำนวณ 3 9 5 2" xfId="3361" xr:uid="{00000000-0005-0000-0000-0000A00C0000}"/>
    <cellStyle name="การคำนวณ 3 9 6" xfId="3362" xr:uid="{00000000-0005-0000-0000-0000A10C0000}"/>
    <cellStyle name="การคำนวณ 3 9 6 2" xfId="3363" xr:uid="{00000000-0005-0000-0000-0000A20C0000}"/>
    <cellStyle name="การคำนวณ 3 9 7" xfId="3364" xr:uid="{00000000-0005-0000-0000-0000A30C0000}"/>
    <cellStyle name="การคำนวณ 3 9 7 2" xfId="3365" xr:uid="{00000000-0005-0000-0000-0000A40C0000}"/>
    <cellStyle name="การคำนวณ 3 9 8" xfId="3366" xr:uid="{00000000-0005-0000-0000-0000A50C0000}"/>
    <cellStyle name="การคำนวณ 3 9 8 2" xfId="3367" xr:uid="{00000000-0005-0000-0000-0000A60C0000}"/>
    <cellStyle name="การคำนวณ 3 9 9" xfId="3368" xr:uid="{00000000-0005-0000-0000-0000A70C0000}"/>
    <cellStyle name="การคำนวณ 3 9 9 2" xfId="3369" xr:uid="{00000000-0005-0000-0000-0000A80C0000}"/>
    <cellStyle name="การคำนวณ 4" xfId="3370" xr:uid="{00000000-0005-0000-0000-0000A90C0000}"/>
    <cellStyle name="การคำนวณ 4 2" xfId="3371" xr:uid="{00000000-0005-0000-0000-0000AA0C0000}"/>
    <cellStyle name="การคำนวณ 5" xfId="3372" xr:uid="{00000000-0005-0000-0000-0000AB0C0000}"/>
    <cellStyle name="การคำนวณ 5 2" xfId="3373" xr:uid="{00000000-0005-0000-0000-0000AC0C0000}"/>
    <cellStyle name="การคำนวณ 6" xfId="3374" xr:uid="{00000000-0005-0000-0000-0000AD0C0000}"/>
    <cellStyle name="การคำนวณ 6 2" xfId="3375" xr:uid="{00000000-0005-0000-0000-0000AE0C0000}"/>
    <cellStyle name="การคำนวณ 7" xfId="3376" xr:uid="{00000000-0005-0000-0000-0000AF0C0000}"/>
    <cellStyle name="การคำนวณ 7 2" xfId="3377" xr:uid="{00000000-0005-0000-0000-0000B00C0000}"/>
    <cellStyle name="การคำนวณ 8" xfId="3378" xr:uid="{00000000-0005-0000-0000-0000B10C0000}"/>
    <cellStyle name="การคำนวณ 8 2" xfId="3379" xr:uid="{00000000-0005-0000-0000-0000B20C0000}"/>
    <cellStyle name="การคำนวณ 9" xfId="3380" xr:uid="{00000000-0005-0000-0000-0000B30C0000}"/>
    <cellStyle name="การคำนวณ 9 2" xfId="3381" xr:uid="{00000000-0005-0000-0000-0000B40C0000}"/>
    <cellStyle name="ข้อความเตือน 10" xfId="3382" xr:uid="{00000000-0005-0000-0000-0000B50C0000}"/>
    <cellStyle name="ข้อความเตือน 2" xfId="572" xr:uid="{00000000-0005-0000-0000-0000B60C0000}"/>
    <cellStyle name="ข้อความเตือน 3" xfId="3383" xr:uid="{00000000-0005-0000-0000-0000B70C0000}"/>
    <cellStyle name="ข้อความเตือน 3 10" xfId="3384" xr:uid="{00000000-0005-0000-0000-0000B80C0000}"/>
    <cellStyle name="ข้อความเตือน 3 11" xfId="3385" xr:uid="{00000000-0005-0000-0000-0000B90C0000}"/>
    <cellStyle name="ข้อความเตือน 3 12" xfId="3386" xr:uid="{00000000-0005-0000-0000-0000BA0C0000}"/>
    <cellStyle name="ข้อความเตือน 3 13" xfId="3387" xr:uid="{00000000-0005-0000-0000-0000BB0C0000}"/>
    <cellStyle name="ข้อความเตือน 3 14" xfId="3388" xr:uid="{00000000-0005-0000-0000-0000BC0C0000}"/>
    <cellStyle name="ข้อความเตือน 3 15" xfId="3389" xr:uid="{00000000-0005-0000-0000-0000BD0C0000}"/>
    <cellStyle name="ข้อความเตือน 3 16" xfId="3390" xr:uid="{00000000-0005-0000-0000-0000BE0C0000}"/>
    <cellStyle name="ข้อความเตือน 3 17" xfId="3391" xr:uid="{00000000-0005-0000-0000-0000BF0C0000}"/>
    <cellStyle name="ข้อความเตือน 3 18" xfId="3392" xr:uid="{00000000-0005-0000-0000-0000C00C0000}"/>
    <cellStyle name="ข้อความเตือน 3 19" xfId="3393" xr:uid="{00000000-0005-0000-0000-0000C10C0000}"/>
    <cellStyle name="ข้อความเตือน 3 2" xfId="3394" xr:uid="{00000000-0005-0000-0000-0000C20C0000}"/>
    <cellStyle name="ข้อความเตือน 3 20" xfId="3395" xr:uid="{00000000-0005-0000-0000-0000C30C0000}"/>
    <cellStyle name="ข้อความเตือน 3 21" xfId="3396" xr:uid="{00000000-0005-0000-0000-0000C40C0000}"/>
    <cellStyle name="ข้อความเตือน 3 22" xfId="3397" xr:uid="{00000000-0005-0000-0000-0000C50C0000}"/>
    <cellStyle name="ข้อความเตือน 3 23" xfId="3398" xr:uid="{00000000-0005-0000-0000-0000C60C0000}"/>
    <cellStyle name="ข้อความเตือน 3 24" xfId="3399" xr:uid="{00000000-0005-0000-0000-0000C70C0000}"/>
    <cellStyle name="ข้อความเตือน 3 25" xfId="3400" xr:uid="{00000000-0005-0000-0000-0000C80C0000}"/>
    <cellStyle name="ข้อความเตือน 3 26" xfId="3401" xr:uid="{00000000-0005-0000-0000-0000C90C0000}"/>
    <cellStyle name="ข้อความเตือน 3 27" xfId="3402" xr:uid="{00000000-0005-0000-0000-0000CA0C0000}"/>
    <cellStyle name="ข้อความเตือน 3 28" xfId="3403" xr:uid="{00000000-0005-0000-0000-0000CB0C0000}"/>
    <cellStyle name="ข้อความเตือน 3 29" xfId="3404" xr:uid="{00000000-0005-0000-0000-0000CC0C0000}"/>
    <cellStyle name="ข้อความเตือน 3 3" xfId="3405" xr:uid="{00000000-0005-0000-0000-0000CD0C0000}"/>
    <cellStyle name="ข้อความเตือน 3 30" xfId="3406" xr:uid="{00000000-0005-0000-0000-0000CE0C0000}"/>
    <cellStyle name="ข้อความเตือน 3 31" xfId="3407" xr:uid="{00000000-0005-0000-0000-0000CF0C0000}"/>
    <cellStyle name="ข้อความเตือน 3 32" xfId="3408" xr:uid="{00000000-0005-0000-0000-0000D00C0000}"/>
    <cellStyle name="ข้อความเตือน 3 33" xfId="3409" xr:uid="{00000000-0005-0000-0000-0000D10C0000}"/>
    <cellStyle name="ข้อความเตือน 3 34" xfId="3410" xr:uid="{00000000-0005-0000-0000-0000D20C0000}"/>
    <cellStyle name="ข้อความเตือน 3 35" xfId="3411" xr:uid="{00000000-0005-0000-0000-0000D30C0000}"/>
    <cellStyle name="ข้อความเตือน 3 36" xfId="3412" xr:uid="{00000000-0005-0000-0000-0000D40C0000}"/>
    <cellStyle name="ข้อความเตือน 3 37" xfId="3413" xr:uid="{00000000-0005-0000-0000-0000D50C0000}"/>
    <cellStyle name="ข้อความเตือน 3 38" xfId="3414" xr:uid="{00000000-0005-0000-0000-0000D60C0000}"/>
    <cellStyle name="ข้อความเตือน 3 4" xfId="3415" xr:uid="{00000000-0005-0000-0000-0000D70C0000}"/>
    <cellStyle name="ข้อความเตือน 3 5" xfId="3416" xr:uid="{00000000-0005-0000-0000-0000D80C0000}"/>
    <cellStyle name="ข้อความเตือน 3 6" xfId="3417" xr:uid="{00000000-0005-0000-0000-0000D90C0000}"/>
    <cellStyle name="ข้อความเตือน 3 7" xfId="3418" xr:uid="{00000000-0005-0000-0000-0000DA0C0000}"/>
    <cellStyle name="ข้อความเตือน 3 8" xfId="3419" xr:uid="{00000000-0005-0000-0000-0000DB0C0000}"/>
    <cellStyle name="ข้อความเตือน 3 9" xfId="3420" xr:uid="{00000000-0005-0000-0000-0000DC0C0000}"/>
    <cellStyle name="ข้อความเตือน 4" xfId="3421" xr:uid="{00000000-0005-0000-0000-0000DD0C0000}"/>
    <cellStyle name="ข้อความเตือน 5" xfId="3422" xr:uid="{00000000-0005-0000-0000-0000DE0C0000}"/>
    <cellStyle name="ข้อความเตือน 6" xfId="3423" xr:uid="{00000000-0005-0000-0000-0000DF0C0000}"/>
    <cellStyle name="ข้อความเตือน 7" xfId="3424" xr:uid="{00000000-0005-0000-0000-0000E00C0000}"/>
    <cellStyle name="ข้อความเตือน 8" xfId="3425" xr:uid="{00000000-0005-0000-0000-0000E10C0000}"/>
    <cellStyle name="ข้อความเตือน 9" xfId="3426" xr:uid="{00000000-0005-0000-0000-0000E20C0000}"/>
    <cellStyle name="ข้อความอธิบาย 10" xfId="3427" xr:uid="{00000000-0005-0000-0000-0000E30C0000}"/>
    <cellStyle name="ข้อความอธิบาย 2" xfId="573" xr:uid="{00000000-0005-0000-0000-0000E40C0000}"/>
    <cellStyle name="ข้อความอธิบาย 3" xfId="3428" xr:uid="{00000000-0005-0000-0000-0000E50C0000}"/>
    <cellStyle name="ข้อความอธิบาย 3 10" xfId="3429" xr:uid="{00000000-0005-0000-0000-0000E60C0000}"/>
    <cellStyle name="ข้อความอธิบาย 3 11" xfId="3430" xr:uid="{00000000-0005-0000-0000-0000E70C0000}"/>
    <cellStyle name="ข้อความอธิบาย 3 12" xfId="3431" xr:uid="{00000000-0005-0000-0000-0000E80C0000}"/>
    <cellStyle name="ข้อความอธิบาย 3 13" xfId="3432" xr:uid="{00000000-0005-0000-0000-0000E90C0000}"/>
    <cellStyle name="ข้อความอธิบาย 3 14" xfId="3433" xr:uid="{00000000-0005-0000-0000-0000EA0C0000}"/>
    <cellStyle name="ข้อความอธิบาย 3 15" xfId="3434" xr:uid="{00000000-0005-0000-0000-0000EB0C0000}"/>
    <cellStyle name="ข้อความอธิบาย 3 16" xfId="3435" xr:uid="{00000000-0005-0000-0000-0000EC0C0000}"/>
    <cellStyle name="ข้อความอธิบาย 3 17" xfId="3436" xr:uid="{00000000-0005-0000-0000-0000ED0C0000}"/>
    <cellStyle name="ข้อความอธิบาย 3 18" xfId="3437" xr:uid="{00000000-0005-0000-0000-0000EE0C0000}"/>
    <cellStyle name="ข้อความอธิบาย 3 19" xfId="3438" xr:uid="{00000000-0005-0000-0000-0000EF0C0000}"/>
    <cellStyle name="ข้อความอธิบาย 3 2" xfId="3439" xr:uid="{00000000-0005-0000-0000-0000F00C0000}"/>
    <cellStyle name="ข้อความอธิบาย 3 20" xfId="3440" xr:uid="{00000000-0005-0000-0000-0000F10C0000}"/>
    <cellStyle name="ข้อความอธิบาย 3 21" xfId="3441" xr:uid="{00000000-0005-0000-0000-0000F20C0000}"/>
    <cellStyle name="ข้อความอธิบาย 3 22" xfId="3442" xr:uid="{00000000-0005-0000-0000-0000F30C0000}"/>
    <cellStyle name="ข้อความอธิบาย 3 23" xfId="3443" xr:uid="{00000000-0005-0000-0000-0000F40C0000}"/>
    <cellStyle name="ข้อความอธิบาย 3 24" xfId="3444" xr:uid="{00000000-0005-0000-0000-0000F50C0000}"/>
    <cellStyle name="ข้อความอธิบาย 3 25" xfId="3445" xr:uid="{00000000-0005-0000-0000-0000F60C0000}"/>
    <cellStyle name="ข้อความอธิบาย 3 26" xfId="3446" xr:uid="{00000000-0005-0000-0000-0000F70C0000}"/>
    <cellStyle name="ข้อความอธิบาย 3 27" xfId="3447" xr:uid="{00000000-0005-0000-0000-0000F80C0000}"/>
    <cellStyle name="ข้อความอธิบาย 3 28" xfId="3448" xr:uid="{00000000-0005-0000-0000-0000F90C0000}"/>
    <cellStyle name="ข้อความอธิบาย 3 29" xfId="3449" xr:uid="{00000000-0005-0000-0000-0000FA0C0000}"/>
    <cellStyle name="ข้อความอธิบาย 3 3" xfId="3450" xr:uid="{00000000-0005-0000-0000-0000FB0C0000}"/>
    <cellStyle name="ข้อความอธิบาย 3 30" xfId="3451" xr:uid="{00000000-0005-0000-0000-0000FC0C0000}"/>
    <cellStyle name="ข้อความอธิบาย 3 31" xfId="3452" xr:uid="{00000000-0005-0000-0000-0000FD0C0000}"/>
    <cellStyle name="ข้อความอธิบาย 3 32" xfId="3453" xr:uid="{00000000-0005-0000-0000-0000FE0C0000}"/>
    <cellStyle name="ข้อความอธิบาย 3 33" xfId="3454" xr:uid="{00000000-0005-0000-0000-0000FF0C0000}"/>
    <cellStyle name="ข้อความอธิบาย 3 34" xfId="3455" xr:uid="{00000000-0005-0000-0000-0000000D0000}"/>
    <cellStyle name="ข้อความอธิบาย 3 35" xfId="3456" xr:uid="{00000000-0005-0000-0000-0000010D0000}"/>
    <cellStyle name="ข้อความอธิบาย 3 36" xfId="3457" xr:uid="{00000000-0005-0000-0000-0000020D0000}"/>
    <cellStyle name="ข้อความอธิบาย 3 37" xfId="3458" xr:uid="{00000000-0005-0000-0000-0000030D0000}"/>
    <cellStyle name="ข้อความอธิบาย 3 38" xfId="3459" xr:uid="{00000000-0005-0000-0000-0000040D0000}"/>
    <cellStyle name="ข้อความอธิบาย 3 4" xfId="3460" xr:uid="{00000000-0005-0000-0000-0000050D0000}"/>
    <cellStyle name="ข้อความอธิบาย 3 5" xfId="3461" xr:uid="{00000000-0005-0000-0000-0000060D0000}"/>
    <cellStyle name="ข้อความอธิบาย 3 6" xfId="3462" xr:uid="{00000000-0005-0000-0000-0000070D0000}"/>
    <cellStyle name="ข้อความอธิบาย 3 7" xfId="3463" xr:uid="{00000000-0005-0000-0000-0000080D0000}"/>
    <cellStyle name="ข้อความอธิบาย 3 8" xfId="3464" xr:uid="{00000000-0005-0000-0000-0000090D0000}"/>
    <cellStyle name="ข้อความอธิบาย 3 9" xfId="3465" xr:uid="{00000000-0005-0000-0000-00000A0D0000}"/>
    <cellStyle name="ข้อความอธิบาย 4" xfId="3466" xr:uid="{00000000-0005-0000-0000-00000B0D0000}"/>
    <cellStyle name="ข้อความอธิบาย 5" xfId="3467" xr:uid="{00000000-0005-0000-0000-00000C0D0000}"/>
    <cellStyle name="ข้อความอธิบาย 6" xfId="3468" xr:uid="{00000000-0005-0000-0000-00000D0D0000}"/>
    <cellStyle name="ข้อความอธิบาย 7" xfId="3469" xr:uid="{00000000-0005-0000-0000-00000E0D0000}"/>
    <cellStyle name="ข้อความอธิบาย 8" xfId="3470" xr:uid="{00000000-0005-0000-0000-00000F0D0000}"/>
    <cellStyle name="ข้อความอธิบาย 9" xfId="3471" xr:uid="{00000000-0005-0000-0000-0000100D0000}"/>
    <cellStyle name="เครื่องหมายจุลภาค 10" xfId="35" xr:uid="{00000000-0005-0000-0000-0000120D0000}"/>
    <cellStyle name="เครื่องหมายจุลภาค 10 2" xfId="368" xr:uid="{00000000-0005-0000-0000-0000130D0000}"/>
    <cellStyle name="เครื่องหมายจุลภาค 10 3" xfId="369" xr:uid="{00000000-0005-0000-0000-0000140D0000}"/>
    <cellStyle name="เครื่องหมายจุลภาค 10 4" xfId="574" xr:uid="{00000000-0005-0000-0000-0000150D0000}"/>
    <cellStyle name="เครื่องหมายจุลภาค 11" xfId="370" xr:uid="{00000000-0005-0000-0000-0000160D0000}"/>
    <cellStyle name="เครื่องหมายจุลภาค 11 2" xfId="575" xr:uid="{00000000-0005-0000-0000-0000170D0000}"/>
    <cellStyle name="เครื่องหมายจุลภาค 11 2 10" xfId="3472" xr:uid="{00000000-0005-0000-0000-0000180D0000}"/>
    <cellStyle name="เครื่องหมายจุลภาค 11 2 11" xfId="3473" xr:uid="{00000000-0005-0000-0000-0000190D0000}"/>
    <cellStyle name="เครื่องหมายจุลภาค 11 2 12" xfId="3474" xr:uid="{00000000-0005-0000-0000-00001A0D0000}"/>
    <cellStyle name="เครื่องหมายจุลภาค 11 2 13" xfId="3475" xr:uid="{00000000-0005-0000-0000-00001B0D0000}"/>
    <cellStyle name="เครื่องหมายจุลภาค 11 2 14" xfId="3476" xr:uid="{00000000-0005-0000-0000-00001C0D0000}"/>
    <cellStyle name="เครื่องหมายจุลภาค 11 2 15" xfId="3477" xr:uid="{00000000-0005-0000-0000-00001D0D0000}"/>
    <cellStyle name="เครื่องหมายจุลภาค 11 2 16" xfId="3478" xr:uid="{00000000-0005-0000-0000-00001E0D0000}"/>
    <cellStyle name="เครื่องหมายจุลภาค 11 2 17" xfId="3479" xr:uid="{00000000-0005-0000-0000-00001F0D0000}"/>
    <cellStyle name="เครื่องหมายจุลภาค 11 2 18" xfId="3480" xr:uid="{00000000-0005-0000-0000-0000200D0000}"/>
    <cellStyle name="เครื่องหมายจุลภาค 11 2 19" xfId="3481" xr:uid="{00000000-0005-0000-0000-0000210D0000}"/>
    <cellStyle name="เครื่องหมายจุลภาค 11 2 2" xfId="3482" xr:uid="{00000000-0005-0000-0000-0000220D0000}"/>
    <cellStyle name="เครื่องหมายจุลภาค 11 2 20" xfId="3483" xr:uid="{00000000-0005-0000-0000-0000230D0000}"/>
    <cellStyle name="เครื่องหมายจุลภาค 11 2 21" xfId="3484" xr:uid="{00000000-0005-0000-0000-0000240D0000}"/>
    <cellStyle name="เครื่องหมายจุลภาค 11 2 22" xfId="3485" xr:uid="{00000000-0005-0000-0000-0000250D0000}"/>
    <cellStyle name="เครื่องหมายจุลภาค 11 2 23" xfId="3486" xr:uid="{00000000-0005-0000-0000-0000260D0000}"/>
    <cellStyle name="เครื่องหมายจุลภาค 11 2 24" xfId="3487" xr:uid="{00000000-0005-0000-0000-0000270D0000}"/>
    <cellStyle name="เครื่องหมายจุลภาค 11 2 25" xfId="3488" xr:uid="{00000000-0005-0000-0000-0000280D0000}"/>
    <cellStyle name="เครื่องหมายจุลภาค 11 2 26" xfId="3489" xr:uid="{00000000-0005-0000-0000-0000290D0000}"/>
    <cellStyle name="เครื่องหมายจุลภาค 11 2 27" xfId="3490" xr:uid="{00000000-0005-0000-0000-00002A0D0000}"/>
    <cellStyle name="เครื่องหมายจุลภาค 11 2 28" xfId="3491" xr:uid="{00000000-0005-0000-0000-00002B0D0000}"/>
    <cellStyle name="เครื่องหมายจุลภาค 11 2 29" xfId="3492" xr:uid="{00000000-0005-0000-0000-00002C0D0000}"/>
    <cellStyle name="เครื่องหมายจุลภาค 11 2 3" xfId="3493" xr:uid="{00000000-0005-0000-0000-00002D0D0000}"/>
    <cellStyle name="เครื่องหมายจุลภาค 11 2 30" xfId="3494" xr:uid="{00000000-0005-0000-0000-00002E0D0000}"/>
    <cellStyle name="เครื่องหมายจุลภาค 11 2 31" xfId="3495" xr:uid="{00000000-0005-0000-0000-00002F0D0000}"/>
    <cellStyle name="เครื่องหมายจุลภาค 11 2 32" xfId="3496" xr:uid="{00000000-0005-0000-0000-0000300D0000}"/>
    <cellStyle name="เครื่องหมายจุลภาค 11 2 33" xfId="3497" xr:uid="{00000000-0005-0000-0000-0000310D0000}"/>
    <cellStyle name="เครื่องหมายจุลภาค 11 2 34" xfId="3498" xr:uid="{00000000-0005-0000-0000-0000320D0000}"/>
    <cellStyle name="เครื่องหมายจุลภาค 11 2 35" xfId="3499" xr:uid="{00000000-0005-0000-0000-0000330D0000}"/>
    <cellStyle name="เครื่องหมายจุลภาค 11 2 36" xfId="3500" xr:uid="{00000000-0005-0000-0000-0000340D0000}"/>
    <cellStyle name="เครื่องหมายจุลภาค 11 2 37" xfId="3501" xr:uid="{00000000-0005-0000-0000-0000350D0000}"/>
    <cellStyle name="เครื่องหมายจุลภาค 11 2 38" xfId="3502" xr:uid="{00000000-0005-0000-0000-0000360D0000}"/>
    <cellStyle name="เครื่องหมายจุลภาค 11 2 39" xfId="3503" xr:uid="{00000000-0005-0000-0000-0000370D0000}"/>
    <cellStyle name="เครื่องหมายจุลภาค 11 2 4" xfId="3504" xr:uid="{00000000-0005-0000-0000-0000380D0000}"/>
    <cellStyle name="เครื่องหมายจุลภาค 11 2 40" xfId="3505" xr:uid="{00000000-0005-0000-0000-0000390D0000}"/>
    <cellStyle name="เครื่องหมายจุลภาค 11 2 41" xfId="3506" xr:uid="{00000000-0005-0000-0000-00003A0D0000}"/>
    <cellStyle name="เครื่องหมายจุลภาค 11 2 42" xfId="3507" xr:uid="{00000000-0005-0000-0000-00003B0D0000}"/>
    <cellStyle name="เครื่องหมายจุลภาค 11 2 43" xfId="3508" xr:uid="{00000000-0005-0000-0000-00003C0D0000}"/>
    <cellStyle name="เครื่องหมายจุลภาค 11 2 44" xfId="3509" xr:uid="{00000000-0005-0000-0000-00003D0D0000}"/>
    <cellStyle name="เครื่องหมายจุลภาค 11 2 45" xfId="3510" xr:uid="{00000000-0005-0000-0000-00003E0D0000}"/>
    <cellStyle name="เครื่องหมายจุลภาค 11 2 46" xfId="3511" xr:uid="{00000000-0005-0000-0000-00003F0D0000}"/>
    <cellStyle name="เครื่องหมายจุลภาค 11 2 47" xfId="3512" xr:uid="{00000000-0005-0000-0000-0000400D0000}"/>
    <cellStyle name="เครื่องหมายจุลภาค 11 2 48" xfId="3513" xr:uid="{00000000-0005-0000-0000-0000410D0000}"/>
    <cellStyle name="เครื่องหมายจุลภาค 11 2 49" xfId="3514" xr:uid="{00000000-0005-0000-0000-0000420D0000}"/>
    <cellStyle name="เครื่องหมายจุลภาค 11 2 5" xfId="3515" xr:uid="{00000000-0005-0000-0000-0000430D0000}"/>
    <cellStyle name="เครื่องหมายจุลภาค 11 2 50" xfId="3516" xr:uid="{00000000-0005-0000-0000-0000440D0000}"/>
    <cellStyle name="เครื่องหมายจุลภาค 11 2 51" xfId="3517" xr:uid="{00000000-0005-0000-0000-0000450D0000}"/>
    <cellStyle name="เครื่องหมายจุลภาค 11 2 52" xfId="3518" xr:uid="{00000000-0005-0000-0000-0000460D0000}"/>
    <cellStyle name="เครื่องหมายจุลภาค 11 2 53" xfId="3519" xr:uid="{00000000-0005-0000-0000-0000470D0000}"/>
    <cellStyle name="เครื่องหมายจุลภาค 11 2 54" xfId="3520" xr:uid="{00000000-0005-0000-0000-0000480D0000}"/>
    <cellStyle name="เครื่องหมายจุลภาค 11 2 6" xfId="3521" xr:uid="{00000000-0005-0000-0000-0000490D0000}"/>
    <cellStyle name="เครื่องหมายจุลภาค 11 2 7" xfId="3522" xr:uid="{00000000-0005-0000-0000-00004A0D0000}"/>
    <cellStyle name="เครื่องหมายจุลภาค 11 2 8" xfId="3523" xr:uid="{00000000-0005-0000-0000-00004B0D0000}"/>
    <cellStyle name="เครื่องหมายจุลภาค 11 2 9" xfId="3524" xr:uid="{00000000-0005-0000-0000-00004C0D0000}"/>
    <cellStyle name="เครื่องหมายจุลภาค 11 3" xfId="3525" xr:uid="{00000000-0005-0000-0000-00004D0D0000}"/>
    <cellStyle name="เครื่องหมายจุลภาค 11 3 10" xfId="3526" xr:uid="{00000000-0005-0000-0000-00004E0D0000}"/>
    <cellStyle name="เครื่องหมายจุลภาค 11 3 11" xfId="3527" xr:uid="{00000000-0005-0000-0000-00004F0D0000}"/>
    <cellStyle name="เครื่องหมายจุลภาค 11 3 12" xfId="3528" xr:uid="{00000000-0005-0000-0000-0000500D0000}"/>
    <cellStyle name="เครื่องหมายจุลภาค 11 3 13" xfId="3529" xr:uid="{00000000-0005-0000-0000-0000510D0000}"/>
    <cellStyle name="เครื่องหมายจุลภาค 11 3 14" xfId="3530" xr:uid="{00000000-0005-0000-0000-0000520D0000}"/>
    <cellStyle name="เครื่องหมายจุลภาค 11 3 15" xfId="3531" xr:uid="{00000000-0005-0000-0000-0000530D0000}"/>
    <cellStyle name="เครื่องหมายจุลภาค 11 3 16" xfId="3532" xr:uid="{00000000-0005-0000-0000-0000540D0000}"/>
    <cellStyle name="เครื่องหมายจุลภาค 11 3 17" xfId="3533" xr:uid="{00000000-0005-0000-0000-0000550D0000}"/>
    <cellStyle name="เครื่องหมายจุลภาค 11 3 18" xfId="3534" xr:uid="{00000000-0005-0000-0000-0000560D0000}"/>
    <cellStyle name="เครื่องหมายจุลภาค 11 3 19" xfId="3535" xr:uid="{00000000-0005-0000-0000-0000570D0000}"/>
    <cellStyle name="เครื่องหมายจุลภาค 11 3 2" xfId="3536" xr:uid="{00000000-0005-0000-0000-0000580D0000}"/>
    <cellStyle name="เครื่องหมายจุลภาค 11 3 20" xfId="3537" xr:uid="{00000000-0005-0000-0000-0000590D0000}"/>
    <cellStyle name="เครื่องหมายจุลภาค 11 3 21" xfId="3538" xr:uid="{00000000-0005-0000-0000-00005A0D0000}"/>
    <cellStyle name="เครื่องหมายจุลภาค 11 3 22" xfId="3539" xr:uid="{00000000-0005-0000-0000-00005B0D0000}"/>
    <cellStyle name="เครื่องหมายจุลภาค 11 3 23" xfId="3540" xr:uid="{00000000-0005-0000-0000-00005C0D0000}"/>
    <cellStyle name="เครื่องหมายจุลภาค 11 3 24" xfId="3541" xr:uid="{00000000-0005-0000-0000-00005D0D0000}"/>
    <cellStyle name="เครื่องหมายจุลภาค 11 3 25" xfId="3542" xr:uid="{00000000-0005-0000-0000-00005E0D0000}"/>
    <cellStyle name="เครื่องหมายจุลภาค 11 3 26" xfId="3543" xr:uid="{00000000-0005-0000-0000-00005F0D0000}"/>
    <cellStyle name="เครื่องหมายจุลภาค 11 3 27" xfId="3544" xr:uid="{00000000-0005-0000-0000-0000600D0000}"/>
    <cellStyle name="เครื่องหมายจุลภาค 11 3 28" xfId="3545" xr:uid="{00000000-0005-0000-0000-0000610D0000}"/>
    <cellStyle name="เครื่องหมายจุลภาค 11 3 29" xfId="3546" xr:uid="{00000000-0005-0000-0000-0000620D0000}"/>
    <cellStyle name="เครื่องหมายจุลภาค 11 3 3" xfId="3547" xr:uid="{00000000-0005-0000-0000-0000630D0000}"/>
    <cellStyle name="เครื่องหมายจุลภาค 11 3 30" xfId="3548" xr:uid="{00000000-0005-0000-0000-0000640D0000}"/>
    <cellStyle name="เครื่องหมายจุลภาค 11 3 31" xfId="3549" xr:uid="{00000000-0005-0000-0000-0000650D0000}"/>
    <cellStyle name="เครื่องหมายจุลภาค 11 3 32" xfId="3550" xr:uid="{00000000-0005-0000-0000-0000660D0000}"/>
    <cellStyle name="เครื่องหมายจุลภาค 11 3 33" xfId="3551" xr:uid="{00000000-0005-0000-0000-0000670D0000}"/>
    <cellStyle name="เครื่องหมายจุลภาค 11 3 34" xfId="3552" xr:uid="{00000000-0005-0000-0000-0000680D0000}"/>
    <cellStyle name="เครื่องหมายจุลภาค 11 3 35" xfId="3553" xr:uid="{00000000-0005-0000-0000-0000690D0000}"/>
    <cellStyle name="เครื่องหมายจุลภาค 11 3 36" xfId="3554" xr:uid="{00000000-0005-0000-0000-00006A0D0000}"/>
    <cellStyle name="เครื่องหมายจุลภาค 11 3 37" xfId="3555" xr:uid="{00000000-0005-0000-0000-00006B0D0000}"/>
    <cellStyle name="เครื่องหมายจุลภาค 11 3 38" xfId="3556" xr:uid="{00000000-0005-0000-0000-00006C0D0000}"/>
    <cellStyle name="เครื่องหมายจุลภาค 11 3 39" xfId="3557" xr:uid="{00000000-0005-0000-0000-00006D0D0000}"/>
    <cellStyle name="เครื่องหมายจุลภาค 11 3 4" xfId="3558" xr:uid="{00000000-0005-0000-0000-00006E0D0000}"/>
    <cellStyle name="เครื่องหมายจุลภาค 11 3 40" xfId="3559" xr:uid="{00000000-0005-0000-0000-00006F0D0000}"/>
    <cellStyle name="เครื่องหมายจุลภาค 11 3 41" xfId="3560" xr:uid="{00000000-0005-0000-0000-0000700D0000}"/>
    <cellStyle name="เครื่องหมายจุลภาค 11 3 42" xfId="3561" xr:uid="{00000000-0005-0000-0000-0000710D0000}"/>
    <cellStyle name="เครื่องหมายจุลภาค 11 3 43" xfId="3562" xr:uid="{00000000-0005-0000-0000-0000720D0000}"/>
    <cellStyle name="เครื่องหมายจุลภาค 11 3 44" xfId="3563" xr:uid="{00000000-0005-0000-0000-0000730D0000}"/>
    <cellStyle name="เครื่องหมายจุลภาค 11 3 45" xfId="3564" xr:uid="{00000000-0005-0000-0000-0000740D0000}"/>
    <cellStyle name="เครื่องหมายจุลภาค 11 3 46" xfId="3565" xr:uid="{00000000-0005-0000-0000-0000750D0000}"/>
    <cellStyle name="เครื่องหมายจุลภาค 11 3 47" xfId="3566" xr:uid="{00000000-0005-0000-0000-0000760D0000}"/>
    <cellStyle name="เครื่องหมายจุลภาค 11 3 48" xfId="3567" xr:uid="{00000000-0005-0000-0000-0000770D0000}"/>
    <cellStyle name="เครื่องหมายจุลภาค 11 3 49" xfId="3568" xr:uid="{00000000-0005-0000-0000-0000780D0000}"/>
    <cellStyle name="เครื่องหมายจุลภาค 11 3 5" xfId="3569" xr:uid="{00000000-0005-0000-0000-0000790D0000}"/>
    <cellStyle name="เครื่องหมายจุลภาค 11 3 50" xfId="3570" xr:uid="{00000000-0005-0000-0000-00007A0D0000}"/>
    <cellStyle name="เครื่องหมายจุลภาค 11 3 51" xfId="3571" xr:uid="{00000000-0005-0000-0000-00007B0D0000}"/>
    <cellStyle name="เครื่องหมายจุลภาค 11 3 52" xfId="3572" xr:uid="{00000000-0005-0000-0000-00007C0D0000}"/>
    <cellStyle name="เครื่องหมายจุลภาค 11 3 53" xfId="3573" xr:uid="{00000000-0005-0000-0000-00007D0D0000}"/>
    <cellStyle name="เครื่องหมายจุลภาค 11 3 54" xfId="3574" xr:uid="{00000000-0005-0000-0000-00007E0D0000}"/>
    <cellStyle name="เครื่องหมายจุลภาค 11 3 6" xfId="3575" xr:uid="{00000000-0005-0000-0000-00007F0D0000}"/>
    <cellStyle name="เครื่องหมายจุลภาค 11 3 7" xfId="3576" xr:uid="{00000000-0005-0000-0000-0000800D0000}"/>
    <cellStyle name="เครื่องหมายจุลภาค 11 3 8" xfId="3577" xr:uid="{00000000-0005-0000-0000-0000810D0000}"/>
    <cellStyle name="เครื่องหมายจุลภาค 11 3 9" xfId="3578" xr:uid="{00000000-0005-0000-0000-0000820D0000}"/>
    <cellStyle name="เครื่องหมายจุลภาค 11 4" xfId="3579" xr:uid="{00000000-0005-0000-0000-0000830D0000}"/>
    <cellStyle name="เครื่องหมายจุลภาค 11 4 10" xfId="3580" xr:uid="{00000000-0005-0000-0000-0000840D0000}"/>
    <cellStyle name="เครื่องหมายจุลภาค 11 4 11" xfId="3581" xr:uid="{00000000-0005-0000-0000-0000850D0000}"/>
    <cellStyle name="เครื่องหมายจุลภาค 11 4 12" xfId="3582" xr:uid="{00000000-0005-0000-0000-0000860D0000}"/>
    <cellStyle name="เครื่องหมายจุลภาค 11 4 13" xfId="3583" xr:uid="{00000000-0005-0000-0000-0000870D0000}"/>
    <cellStyle name="เครื่องหมายจุลภาค 11 4 14" xfId="3584" xr:uid="{00000000-0005-0000-0000-0000880D0000}"/>
    <cellStyle name="เครื่องหมายจุลภาค 11 4 15" xfId="3585" xr:uid="{00000000-0005-0000-0000-0000890D0000}"/>
    <cellStyle name="เครื่องหมายจุลภาค 11 4 16" xfId="3586" xr:uid="{00000000-0005-0000-0000-00008A0D0000}"/>
    <cellStyle name="เครื่องหมายจุลภาค 11 4 17" xfId="3587" xr:uid="{00000000-0005-0000-0000-00008B0D0000}"/>
    <cellStyle name="เครื่องหมายจุลภาค 11 4 18" xfId="3588" xr:uid="{00000000-0005-0000-0000-00008C0D0000}"/>
    <cellStyle name="เครื่องหมายจุลภาค 11 4 19" xfId="3589" xr:uid="{00000000-0005-0000-0000-00008D0D0000}"/>
    <cellStyle name="เครื่องหมายจุลภาค 11 4 2" xfId="3590" xr:uid="{00000000-0005-0000-0000-00008E0D0000}"/>
    <cellStyle name="เครื่องหมายจุลภาค 11 4 20" xfId="3591" xr:uid="{00000000-0005-0000-0000-00008F0D0000}"/>
    <cellStyle name="เครื่องหมายจุลภาค 11 4 21" xfId="3592" xr:uid="{00000000-0005-0000-0000-0000900D0000}"/>
    <cellStyle name="เครื่องหมายจุลภาค 11 4 22" xfId="3593" xr:uid="{00000000-0005-0000-0000-0000910D0000}"/>
    <cellStyle name="เครื่องหมายจุลภาค 11 4 23" xfId="3594" xr:uid="{00000000-0005-0000-0000-0000920D0000}"/>
    <cellStyle name="เครื่องหมายจุลภาค 11 4 24" xfId="3595" xr:uid="{00000000-0005-0000-0000-0000930D0000}"/>
    <cellStyle name="เครื่องหมายจุลภาค 11 4 25" xfId="3596" xr:uid="{00000000-0005-0000-0000-0000940D0000}"/>
    <cellStyle name="เครื่องหมายจุลภาค 11 4 26" xfId="3597" xr:uid="{00000000-0005-0000-0000-0000950D0000}"/>
    <cellStyle name="เครื่องหมายจุลภาค 11 4 27" xfId="3598" xr:uid="{00000000-0005-0000-0000-0000960D0000}"/>
    <cellStyle name="เครื่องหมายจุลภาค 11 4 28" xfId="3599" xr:uid="{00000000-0005-0000-0000-0000970D0000}"/>
    <cellStyle name="เครื่องหมายจุลภาค 11 4 29" xfId="3600" xr:uid="{00000000-0005-0000-0000-0000980D0000}"/>
    <cellStyle name="เครื่องหมายจุลภาค 11 4 3" xfId="3601" xr:uid="{00000000-0005-0000-0000-0000990D0000}"/>
    <cellStyle name="เครื่องหมายจุลภาค 11 4 30" xfId="3602" xr:uid="{00000000-0005-0000-0000-00009A0D0000}"/>
    <cellStyle name="เครื่องหมายจุลภาค 11 4 31" xfId="3603" xr:uid="{00000000-0005-0000-0000-00009B0D0000}"/>
    <cellStyle name="เครื่องหมายจุลภาค 11 4 32" xfId="3604" xr:uid="{00000000-0005-0000-0000-00009C0D0000}"/>
    <cellStyle name="เครื่องหมายจุลภาค 11 4 33" xfId="3605" xr:uid="{00000000-0005-0000-0000-00009D0D0000}"/>
    <cellStyle name="เครื่องหมายจุลภาค 11 4 34" xfId="3606" xr:uid="{00000000-0005-0000-0000-00009E0D0000}"/>
    <cellStyle name="เครื่องหมายจุลภาค 11 4 35" xfId="3607" xr:uid="{00000000-0005-0000-0000-00009F0D0000}"/>
    <cellStyle name="เครื่องหมายจุลภาค 11 4 36" xfId="3608" xr:uid="{00000000-0005-0000-0000-0000A00D0000}"/>
    <cellStyle name="เครื่องหมายจุลภาค 11 4 37" xfId="3609" xr:uid="{00000000-0005-0000-0000-0000A10D0000}"/>
    <cellStyle name="เครื่องหมายจุลภาค 11 4 38" xfId="3610" xr:uid="{00000000-0005-0000-0000-0000A20D0000}"/>
    <cellStyle name="เครื่องหมายจุลภาค 11 4 39" xfId="3611" xr:uid="{00000000-0005-0000-0000-0000A30D0000}"/>
    <cellStyle name="เครื่องหมายจุลภาค 11 4 4" xfId="3612" xr:uid="{00000000-0005-0000-0000-0000A40D0000}"/>
    <cellStyle name="เครื่องหมายจุลภาค 11 4 40" xfId="3613" xr:uid="{00000000-0005-0000-0000-0000A50D0000}"/>
    <cellStyle name="เครื่องหมายจุลภาค 11 4 41" xfId="3614" xr:uid="{00000000-0005-0000-0000-0000A60D0000}"/>
    <cellStyle name="เครื่องหมายจุลภาค 11 4 42" xfId="3615" xr:uid="{00000000-0005-0000-0000-0000A70D0000}"/>
    <cellStyle name="เครื่องหมายจุลภาค 11 4 43" xfId="3616" xr:uid="{00000000-0005-0000-0000-0000A80D0000}"/>
    <cellStyle name="เครื่องหมายจุลภาค 11 4 44" xfId="3617" xr:uid="{00000000-0005-0000-0000-0000A90D0000}"/>
    <cellStyle name="เครื่องหมายจุลภาค 11 4 45" xfId="3618" xr:uid="{00000000-0005-0000-0000-0000AA0D0000}"/>
    <cellStyle name="เครื่องหมายจุลภาค 11 4 46" xfId="3619" xr:uid="{00000000-0005-0000-0000-0000AB0D0000}"/>
    <cellStyle name="เครื่องหมายจุลภาค 11 4 47" xfId="3620" xr:uid="{00000000-0005-0000-0000-0000AC0D0000}"/>
    <cellStyle name="เครื่องหมายจุลภาค 11 4 48" xfId="3621" xr:uid="{00000000-0005-0000-0000-0000AD0D0000}"/>
    <cellStyle name="เครื่องหมายจุลภาค 11 4 49" xfId="3622" xr:uid="{00000000-0005-0000-0000-0000AE0D0000}"/>
    <cellStyle name="เครื่องหมายจุลภาค 11 4 5" xfId="3623" xr:uid="{00000000-0005-0000-0000-0000AF0D0000}"/>
    <cellStyle name="เครื่องหมายจุลภาค 11 4 50" xfId="3624" xr:uid="{00000000-0005-0000-0000-0000B00D0000}"/>
    <cellStyle name="เครื่องหมายจุลภาค 11 4 51" xfId="3625" xr:uid="{00000000-0005-0000-0000-0000B10D0000}"/>
    <cellStyle name="เครื่องหมายจุลภาค 11 4 52" xfId="3626" xr:uid="{00000000-0005-0000-0000-0000B20D0000}"/>
    <cellStyle name="เครื่องหมายจุลภาค 11 4 53" xfId="3627" xr:uid="{00000000-0005-0000-0000-0000B30D0000}"/>
    <cellStyle name="เครื่องหมายจุลภาค 11 4 54" xfId="3628" xr:uid="{00000000-0005-0000-0000-0000B40D0000}"/>
    <cellStyle name="เครื่องหมายจุลภาค 11 4 6" xfId="3629" xr:uid="{00000000-0005-0000-0000-0000B50D0000}"/>
    <cellStyle name="เครื่องหมายจุลภาค 11 4 7" xfId="3630" xr:uid="{00000000-0005-0000-0000-0000B60D0000}"/>
    <cellStyle name="เครื่องหมายจุลภาค 11 4 8" xfId="3631" xr:uid="{00000000-0005-0000-0000-0000B70D0000}"/>
    <cellStyle name="เครื่องหมายจุลภาค 11 4 9" xfId="3632" xr:uid="{00000000-0005-0000-0000-0000B80D0000}"/>
    <cellStyle name="เครื่องหมายจุลภาค 11 5" xfId="3633" xr:uid="{00000000-0005-0000-0000-0000B90D0000}"/>
    <cellStyle name="เครื่องหมายจุลภาค 11 5 2" xfId="3634" xr:uid="{00000000-0005-0000-0000-0000BA0D0000}"/>
    <cellStyle name="เครื่องหมายจุลภาค 11 5 3" xfId="3635" xr:uid="{00000000-0005-0000-0000-0000BB0D0000}"/>
    <cellStyle name="เครื่องหมายจุลภาค 11 5 4" xfId="3636" xr:uid="{00000000-0005-0000-0000-0000BC0D0000}"/>
    <cellStyle name="เครื่องหมายจุลภาค 11 5 5" xfId="3637" xr:uid="{00000000-0005-0000-0000-0000BD0D0000}"/>
    <cellStyle name="เครื่องหมายจุลภาค 11 5 6" xfId="3638" xr:uid="{00000000-0005-0000-0000-0000BE0D0000}"/>
    <cellStyle name="เครื่องหมายจุลภาค 11 5 7" xfId="3639" xr:uid="{00000000-0005-0000-0000-0000BF0D0000}"/>
    <cellStyle name="เครื่องหมายจุลภาค 11 5 8" xfId="3640" xr:uid="{00000000-0005-0000-0000-0000C00D0000}"/>
    <cellStyle name="เครื่องหมายจุลภาค 11 5 9" xfId="3641" xr:uid="{00000000-0005-0000-0000-0000C10D0000}"/>
    <cellStyle name="เครื่องหมายจุลภาค 11 6" xfId="3642" xr:uid="{00000000-0005-0000-0000-0000C20D0000}"/>
    <cellStyle name="เครื่องหมายจุลภาค 11 6 2" xfId="3643" xr:uid="{00000000-0005-0000-0000-0000C30D0000}"/>
    <cellStyle name="เครื่องหมายจุลภาค 11 6 3" xfId="3644" xr:uid="{00000000-0005-0000-0000-0000C40D0000}"/>
    <cellStyle name="เครื่องหมายจุลภาค 11 6 4" xfId="3645" xr:uid="{00000000-0005-0000-0000-0000C50D0000}"/>
    <cellStyle name="เครื่องหมายจุลภาค 11 6 5" xfId="3646" xr:uid="{00000000-0005-0000-0000-0000C60D0000}"/>
    <cellStyle name="เครื่องหมายจุลภาค 11 6 6" xfId="3647" xr:uid="{00000000-0005-0000-0000-0000C70D0000}"/>
    <cellStyle name="เครื่องหมายจุลภาค 11 6 7" xfId="3648" xr:uid="{00000000-0005-0000-0000-0000C80D0000}"/>
    <cellStyle name="เครื่องหมายจุลภาค 11 6 8" xfId="3649" xr:uid="{00000000-0005-0000-0000-0000C90D0000}"/>
    <cellStyle name="เครื่องหมายจุลภาค 11 6 9" xfId="3650" xr:uid="{00000000-0005-0000-0000-0000CA0D0000}"/>
    <cellStyle name="เครื่องหมายจุลภาค 12" xfId="45" xr:uid="{00000000-0005-0000-0000-0000CB0D0000}"/>
    <cellStyle name="เครื่องหมายจุลภาค 12 2" xfId="3651" xr:uid="{00000000-0005-0000-0000-0000CC0D0000}"/>
    <cellStyle name="เครื่องหมายจุลภาค 13" xfId="6" xr:uid="{00000000-0005-0000-0000-0000CD0D0000}"/>
    <cellStyle name="เครื่องหมายจุลภาค 13 2" xfId="576" xr:uid="{00000000-0005-0000-0000-0000CE0D0000}"/>
    <cellStyle name="เครื่องหมายจุลภาค 13 3" xfId="3652" xr:uid="{00000000-0005-0000-0000-0000CF0D0000}"/>
    <cellStyle name="เครื่องหมายจุลภาค 14" xfId="371" xr:uid="{00000000-0005-0000-0000-0000D00D0000}"/>
    <cellStyle name="เครื่องหมายจุลภาค 14 2" xfId="577" xr:uid="{00000000-0005-0000-0000-0000D10D0000}"/>
    <cellStyle name="เครื่องหมายจุลภาค 15" xfId="372" xr:uid="{00000000-0005-0000-0000-0000D20D0000}"/>
    <cellStyle name="เครื่องหมายจุลภาค 15 10" xfId="3653" xr:uid="{00000000-0005-0000-0000-0000D30D0000}"/>
    <cellStyle name="เครื่องหมายจุลภาค 15 10 2" xfId="3654" xr:uid="{00000000-0005-0000-0000-0000D40D0000}"/>
    <cellStyle name="เครื่องหมายจุลภาค 15 10 3" xfId="3655" xr:uid="{00000000-0005-0000-0000-0000D50D0000}"/>
    <cellStyle name="เครื่องหมายจุลภาค 15 10 4" xfId="3656" xr:uid="{00000000-0005-0000-0000-0000D60D0000}"/>
    <cellStyle name="เครื่องหมายจุลภาค 15 10 5" xfId="3657" xr:uid="{00000000-0005-0000-0000-0000D70D0000}"/>
    <cellStyle name="เครื่องหมายจุลภาค 15 10 6" xfId="3658" xr:uid="{00000000-0005-0000-0000-0000D80D0000}"/>
    <cellStyle name="เครื่องหมายจุลภาค 15 10 7" xfId="3659" xr:uid="{00000000-0005-0000-0000-0000D90D0000}"/>
    <cellStyle name="เครื่องหมายจุลภาค 15 10 8" xfId="3660" xr:uid="{00000000-0005-0000-0000-0000DA0D0000}"/>
    <cellStyle name="เครื่องหมายจุลภาค 15 10 9" xfId="3661" xr:uid="{00000000-0005-0000-0000-0000DB0D0000}"/>
    <cellStyle name="เครื่องหมายจุลภาค 15 2" xfId="3662" xr:uid="{00000000-0005-0000-0000-0000DC0D0000}"/>
    <cellStyle name="เครื่องหมายจุลภาค 15 2 10" xfId="3663" xr:uid="{00000000-0005-0000-0000-0000DD0D0000}"/>
    <cellStyle name="เครื่องหมายจุลภาค 15 2 11" xfId="3664" xr:uid="{00000000-0005-0000-0000-0000DE0D0000}"/>
    <cellStyle name="เครื่องหมายจุลภาค 15 2 12" xfId="3665" xr:uid="{00000000-0005-0000-0000-0000DF0D0000}"/>
    <cellStyle name="เครื่องหมายจุลภาค 15 2 13" xfId="3666" xr:uid="{00000000-0005-0000-0000-0000E00D0000}"/>
    <cellStyle name="เครื่องหมายจุลภาค 15 2 14" xfId="3667" xr:uid="{00000000-0005-0000-0000-0000E10D0000}"/>
    <cellStyle name="เครื่องหมายจุลภาค 15 2 15" xfId="3668" xr:uid="{00000000-0005-0000-0000-0000E20D0000}"/>
    <cellStyle name="เครื่องหมายจุลภาค 15 2 16" xfId="3669" xr:uid="{00000000-0005-0000-0000-0000E30D0000}"/>
    <cellStyle name="เครื่องหมายจุลภาค 15 2 17" xfId="3670" xr:uid="{00000000-0005-0000-0000-0000E40D0000}"/>
    <cellStyle name="เครื่องหมายจุลภาค 15 2 18" xfId="3671" xr:uid="{00000000-0005-0000-0000-0000E50D0000}"/>
    <cellStyle name="เครื่องหมายจุลภาค 15 2 19" xfId="3672" xr:uid="{00000000-0005-0000-0000-0000E60D0000}"/>
    <cellStyle name="เครื่องหมายจุลภาค 15 2 2" xfId="3673" xr:uid="{00000000-0005-0000-0000-0000E70D0000}"/>
    <cellStyle name="เครื่องหมายจุลภาค 15 2 20" xfId="3674" xr:uid="{00000000-0005-0000-0000-0000E80D0000}"/>
    <cellStyle name="เครื่องหมายจุลภาค 15 2 21" xfId="3675" xr:uid="{00000000-0005-0000-0000-0000E90D0000}"/>
    <cellStyle name="เครื่องหมายจุลภาค 15 2 22" xfId="3676" xr:uid="{00000000-0005-0000-0000-0000EA0D0000}"/>
    <cellStyle name="เครื่องหมายจุลภาค 15 2 23" xfId="3677" xr:uid="{00000000-0005-0000-0000-0000EB0D0000}"/>
    <cellStyle name="เครื่องหมายจุลภาค 15 2 24" xfId="3678" xr:uid="{00000000-0005-0000-0000-0000EC0D0000}"/>
    <cellStyle name="เครื่องหมายจุลภาค 15 2 25" xfId="3679" xr:uid="{00000000-0005-0000-0000-0000ED0D0000}"/>
    <cellStyle name="เครื่องหมายจุลภาค 15 2 26" xfId="3680" xr:uid="{00000000-0005-0000-0000-0000EE0D0000}"/>
    <cellStyle name="เครื่องหมายจุลภาค 15 2 27" xfId="3681" xr:uid="{00000000-0005-0000-0000-0000EF0D0000}"/>
    <cellStyle name="เครื่องหมายจุลภาค 15 2 28" xfId="3682" xr:uid="{00000000-0005-0000-0000-0000F00D0000}"/>
    <cellStyle name="เครื่องหมายจุลภาค 15 2 29" xfId="3683" xr:uid="{00000000-0005-0000-0000-0000F10D0000}"/>
    <cellStyle name="เครื่องหมายจุลภาค 15 2 3" xfId="3684" xr:uid="{00000000-0005-0000-0000-0000F20D0000}"/>
    <cellStyle name="เครื่องหมายจุลภาค 15 2 30" xfId="3685" xr:uid="{00000000-0005-0000-0000-0000F30D0000}"/>
    <cellStyle name="เครื่องหมายจุลภาค 15 2 31" xfId="3686" xr:uid="{00000000-0005-0000-0000-0000F40D0000}"/>
    <cellStyle name="เครื่องหมายจุลภาค 15 2 32" xfId="3687" xr:uid="{00000000-0005-0000-0000-0000F50D0000}"/>
    <cellStyle name="เครื่องหมายจุลภาค 15 2 33" xfId="3688" xr:uid="{00000000-0005-0000-0000-0000F60D0000}"/>
    <cellStyle name="เครื่องหมายจุลภาค 15 2 34" xfId="3689" xr:uid="{00000000-0005-0000-0000-0000F70D0000}"/>
    <cellStyle name="เครื่องหมายจุลภาค 15 2 35" xfId="3690" xr:uid="{00000000-0005-0000-0000-0000F80D0000}"/>
    <cellStyle name="เครื่องหมายจุลภาค 15 2 36" xfId="3691" xr:uid="{00000000-0005-0000-0000-0000F90D0000}"/>
    <cellStyle name="เครื่องหมายจุลภาค 15 2 37" xfId="3692" xr:uid="{00000000-0005-0000-0000-0000FA0D0000}"/>
    <cellStyle name="เครื่องหมายจุลภาค 15 2 38" xfId="3693" xr:uid="{00000000-0005-0000-0000-0000FB0D0000}"/>
    <cellStyle name="เครื่องหมายจุลภาค 15 2 39" xfId="3694" xr:uid="{00000000-0005-0000-0000-0000FC0D0000}"/>
    <cellStyle name="เครื่องหมายจุลภาค 15 2 4" xfId="3695" xr:uid="{00000000-0005-0000-0000-0000FD0D0000}"/>
    <cellStyle name="เครื่องหมายจุลภาค 15 2 40" xfId="3696" xr:uid="{00000000-0005-0000-0000-0000FE0D0000}"/>
    <cellStyle name="เครื่องหมายจุลภาค 15 2 41" xfId="3697" xr:uid="{00000000-0005-0000-0000-0000FF0D0000}"/>
    <cellStyle name="เครื่องหมายจุลภาค 15 2 42" xfId="3698" xr:uid="{00000000-0005-0000-0000-0000000E0000}"/>
    <cellStyle name="เครื่องหมายจุลภาค 15 2 43" xfId="3699" xr:uid="{00000000-0005-0000-0000-0000010E0000}"/>
    <cellStyle name="เครื่องหมายจุลภาค 15 2 44" xfId="3700" xr:uid="{00000000-0005-0000-0000-0000020E0000}"/>
    <cellStyle name="เครื่องหมายจุลภาค 15 2 45" xfId="3701" xr:uid="{00000000-0005-0000-0000-0000030E0000}"/>
    <cellStyle name="เครื่องหมายจุลภาค 15 2 46" xfId="3702" xr:uid="{00000000-0005-0000-0000-0000040E0000}"/>
    <cellStyle name="เครื่องหมายจุลภาค 15 2 47" xfId="3703" xr:uid="{00000000-0005-0000-0000-0000050E0000}"/>
    <cellStyle name="เครื่องหมายจุลภาค 15 2 48" xfId="3704" xr:uid="{00000000-0005-0000-0000-0000060E0000}"/>
    <cellStyle name="เครื่องหมายจุลภาค 15 2 49" xfId="3705" xr:uid="{00000000-0005-0000-0000-0000070E0000}"/>
    <cellStyle name="เครื่องหมายจุลภาค 15 2 5" xfId="3706" xr:uid="{00000000-0005-0000-0000-0000080E0000}"/>
    <cellStyle name="เครื่องหมายจุลภาค 15 2 50" xfId="3707" xr:uid="{00000000-0005-0000-0000-0000090E0000}"/>
    <cellStyle name="เครื่องหมายจุลภาค 15 2 51" xfId="3708" xr:uid="{00000000-0005-0000-0000-00000A0E0000}"/>
    <cellStyle name="เครื่องหมายจุลภาค 15 2 52" xfId="3709" xr:uid="{00000000-0005-0000-0000-00000B0E0000}"/>
    <cellStyle name="เครื่องหมายจุลภาค 15 2 53" xfId="3710" xr:uid="{00000000-0005-0000-0000-00000C0E0000}"/>
    <cellStyle name="เครื่องหมายจุลภาค 15 2 54" xfId="3711" xr:uid="{00000000-0005-0000-0000-00000D0E0000}"/>
    <cellStyle name="เครื่องหมายจุลภาค 15 2 6" xfId="3712" xr:uid="{00000000-0005-0000-0000-00000E0E0000}"/>
    <cellStyle name="เครื่องหมายจุลภาค 15 2 7" xfId="3713" xr:uid="{00000000-0005-0000-0000-00000F0E0000}"/>
    <cellStyle name="เครื่องหมายจุลภาค 15 2 8" xfId="3714" xr:uid="{00000000-0005-0000-0000-0000100E0000}"/>
    <cellStyle name="เครื่องหมายจุลภาค 15 2 9" xfId="3715" xr:uid="{00000000-0005-0000-0000-0000110E0000}"/>
    <cellStyle name="เครื่องหมายจุลภาค 15 3" xfId="3716" xr:uid="{00000000-0005-0000-0000-0000120E0000}"/>
    <cellStyle name="เครื่องหมายจุลภาค 15 3 10" xfId="3717" xr:uid="{00000000-0005-0000-0000-0000130E0000}"/>
    <cellStyle name="เครื่องหมายจุลภาค 15 3 11" xfId="3718" xr:uid="{00000000-0005-0000-0000-0000140E0000}"/>
    <cellStyle name="เครื่องหมายจุลภาค 15 3 12" xfId="3719" xr:uid="{00000000-0005-0000-0000-0000150E0000}"/>
    <cellStyle name="เครื่องหมายจุลภาค 15 3 13" xfId="3720" xr:uid="{00000000-0005-0000-0000-0000160E0000}"/>
    <cellStyle name="เครื่องหมายจุลภาค 15 3 14" xfId="3721" xr:uid="{00000000-0005-0000-0000-0000170E0000}"/>
    <cellStyle name="เครื่องหมายจุลภาค 15 3 15" xfId="3722" xr:uid="{00000000-0005-0000-0000-0000180E0000}"/>
    <cellStyle name="เครื่องหมายจุลภาค 15 3 16" xfId="3723" xr:uid="{00000000-0005-0000-0000-0000190E0000}"/>
    <cellStyle name="เครื่องหมายจุลภาค 15 3 17" xfId="3724" xr:uid="{00000000-0005-0000-0000-00001A0E0000}"/>
    <cellStyle name="เครื่องหมายจุลภาค 15 3 18" xfId="3725" xr:uid="{00000000-0005-0000-0000-00001B0E0000}"/>
    <cellStyle name="เครื่องหมายจุลภาค 15 3 19" xfId="3726" xr:uid="{00000000-0005-0000-0000-00001C0E0000}"/>
    <cellStyle name="เครื่องหมายจุลภาค 15 3 2" xfId="3727" xr:uid="{00000000-0005-0000-0000-00001D0E0000}"/>
    <cellStyle name="เครื่องหมายจุลภาค 15 3 20" xfId="3728" xr:uid="{00000000-0005-0000-0000-00001E0E0000}"/>
    <cellStyle name="เครื่องหมายจุลภาค 15 3 21" xfId="3729" xr:uid="{00000000-0005-0000-0000-00001F0E0000}"/>
    <cellStyle name="เครื่องหมายจุลภาค 15 3 22" xfId="3730" xr:uid="{00000000-0005-0000-0000-0000200E0000}"/>
    <cellStyle name="เครื่องหมายจุลภาค 15 3 23" xfId="3731" xr:uid="{00000000-0005-0000-0000-0000210E0000}"/>
    <cellStyle name="เครื่องหมายจุลภาค 15 3 24" xfId="3732" xr:uid="{00000000-0005-0000-0000-0000220E0000}"/>
    <cellStyle name="เครื่องหมายจุลภาค 15 3 25" xfId="3733" xr:uid="{00000000-0005-0000-0000-0000230E0000}"/>
    <cellStyle name="เครื่องหมายจุลภาค 15 3 26" xfId="3734" xr:uid="{00000000-0005-0000-0000-0000240E0000}"/>
    <cellStyle name="เครื่องหมายจุลภาค 15 3 27" xfId="3735" xr:uid="{00000000-0005-0000-0000-0000250E0000}"/>
    <cellStyle name="เครื่องหมายจุลภาค 15 3 28" xfId="3736" xr:uid="{00000000-0005-0000-0000-0000260E0000}"/>
    <cellStyle name="เครื่องหมายจุลภาค 15 3 29" xfId="3737" xr:uid="{00000000-0005-0000-0000-0000270E0000}"/>
    <cellStyle name="เครื่องหมายจุลภาค 15 3 3" xfId="3738" xr:uid="{00000000-0005-0000-0000-0000280E0000}"/>
    <cellStyle name="เครื่องหมายจุลภาค 15 3 30" xfId="3739" xr:uid="{00000000-0005-0000-0000-0000290E0000}"/>
    <cellStyle name="เครื่องหมายจุลภาค 15 3 31" xfId="3740" xr:uid="{00000000-0005-0000-0000-00002A0E0000}"/>
    <cellStyle name="เครื่องหมายจุลภาค 15 3 32" xfId="3741" xr:uid="{00000000-0005-0000-0000-00002B0E0000}"/>
    <cellStyle name="เครื่องหมายจุลภาค 15 3 33" xfId="3742" xr:uid="{00000000-0005-0000-0000-00002C0E0000}"/>
    <cellStyle name="เครื่องหมายจุลภาค 15 3 34" xfId="3743" xr:uid="{00000000-0005-0000-0000-00002D0E0000}"/>
    <cellStyle name="เครื่องหมายจุลภาค 15 3 35" xfId="3744" xr:uid="{00000000-0005-0000-0000-00002E0E0000}"/>
    <cellStyle name="เครื่องหมายจุลภาค 15 3 36" xfId="3745" xr:uid="{00000000-0005-0000-0000-00002F0E0000}"/>
    <cellStyle name="เครื่องหมายจุลภาค 15 3 37" xfId="3746" xr:uid="{00000000-0005-0000-0000-0000300E0000}"/>
    <cellStyle name="เครื่องหมายจุลภาค 15 3 38" xfId="3747" xr:uid="{00000000-0005-0000-0000-0000310E0000}"/>
    <cellStyle name="เครื่องหมายจุลภาค 15 3 39" xfId="3748" xr:uid="{00000000-0005-0000-0000-0000320E0000}"/>
    <cellStyle name="เครื่องหมายจุลภาค 15 3 4" xfId="3749" xr:uid="{00000000-0005-0000-0000-0000330E0000}"/>
    <cellStyle name="เครื่องหมายจุลภาค 15 3 40" xfId="3750" xr:uid="{00000000-0005-0000-0000-0000340E0000}"/>
    <cellStyle name="เครื่องหมายจุลภาค 15 3 41" xfId="3751" xr:uid="{00000000-0005-0000-0000-0000350E0000}"/>
    <cellStyle name="เครื่องหมายจุลภาค 15 3 42" xfId="3752" xr:uid="{00000000-0005-0000-0000-0000360E0000}"/>
    <cellStyle name="เครื่องหมายจุลภาค 15 3 43" xfId="3753" xr:uid="{00000000-0005-0000-0000-0000370E0000}"/>
    <cellStyle name="เครื่องหมายจุลภาค 15 3 44" xfId="3754" xr:uid="{00000000-0005-0000-0000-0000380E0000}"/>
    <cellStyle name="เครื่องหมายจุลภาค 15 3 45" xfId="3755" xr:uid="{00000000-0005-0000-0000-0000390E0000}"/>
    <cellStyle name="เครื่องหมายจุลภาค 15 3 46" xfId="3756" xr:uid="{00000000-0005-0000-0000-00003A0E0000}"/>
    <cellStyle name="เครื่องหมายจุลภาค 15 3 47" xfId="3757" xr:uid="{00000000-0005-0000-0000-00003B0E0000}"/>
    <cellStyle name="เครื่องหมายจุลภาค 15 3 48" xfId="3758" xr:uid="{00000000-0005-0000-0000-00003C0E0000}"/>
    <cellStyle name="เครื่องหมายจุลภาค 15 3 49" xfId="3759" xr:uid="{00000000-0005-0000-0000-00003D0E0000}"/>
    <cellStyle name="เครื่องหมายจุลภาค 15 3 5" xfId="3760" xr:uid="{00000000-0005-0000-0000-00003E0E0000}"/>
    <cellStyle name="เครื่องหมายจุลภาค 15 3 50" xfId="3761" xr:uid="{00000000-0005-0000-0000-00003F0E0000}"/>
    <cellStyle name="เครื่องหมายจุลภาค 15 3 51" xfId="3762" xr:uid="{00000000-0005-0000-0000-0000400E0000}"/>
    <cellStyle name="เครื่องหมายจุลภาค 15 3 52" xfId="3763" xr:uid="{00000000-0005-0000-0000-0000410E0000}"/>
    <cellStyle name="เครื่องหมายจุลภาค 15 3 53" xfId="3764" xr:uid="{00000000-0005-0000-0000-0000420E0000}"/>
    <cellStyle name="เครื่องหมายจุลภาค 15 3 54" xfId="3765" xr:uid="{00000000-0005-0000-0000-0000430E0000}"/>
    <cellStyle name="เครื่องหมายจุลภาค 15 3 6" xfId="3766" xr:uid="{00000000-0005-0000-0000-0000440E0000}"/>
    <cellStyle name="เครื่องหมายจุลภาค 15 3 7" xfId="3767" xr:uid="{00000000-0005-0000-0000-0000450E0000}"/>
    <cellStyle name="เครื่องหมายจุลภาค 15 3 8" xfId="3768" xr:uid="{00000000-0005-0000-0000-0000460E0000}"/>
    <cellStyle name="เครื่องหมายจุลภาค 15 3 9" xfId="3769" xr:uid="{00000000-0005-0000-0000-0000470E0000}"/>
    <cellStyle name="เครื่องหมายจุลภาค 15 4" xfId="3770" xr:uid="{00000000-0005-0000-0000-0000480E0000}"/>
    <cellStyle name="เครื่องหมายจุลภาค 15 4 10" xfId="3771" xr:uid="{00000000-0005-0000-0000-0000490E0000}"/>
    <cellStyle name="เครื่องหมายจุลภาค 15 4 11" xfId="3772" xr:uid="{00000000-0005-0000-0000-00004A0E0000}"/>
    <cellStyle name="เครื่องหมายจุลภาค 15 4 12" xfId="3773" xr:uid="{00000000-0005-0000-0000-00004B0E0000}"/>
    <cellStyle name="เครื่องหมายจุลภาค 15 4 13" xfId="3774" xr:uid="{00000000-0005-0000-0000-00004C0E0000}"/>
    <cellStyle name="เครื่องหมายจุลภาค 15 4 14" xfId="3775" xr:uid="{00000000-0005-0000-0000-00004D0E0000}"/>
    <cellStyle name="เครื่องหมายจุลภาค 15 4 15" xfId="3776" xr:uid="{00000000-0005-0000-0000-00004E0E0000}"/>
    <cellStyle name="เครื่องหมายจุลภาค 15 4 16" xfId="3777" xr:uid="{00000000-0005-0000-0000-00004F0E0000}"/>
    <cellStyle name="เครื่องหมายจุลภาค 15 4 17" xfId="3778" xr:uid="{00000000-0005-0000-0000-0000500E0000}"/>
    <cellStyle name="เครื่องหมายจุลภาค 15 4 18" xfId="3779" xr:uid="{00000000-0005-0000-0000-0000510E0000}"/>
    <cellStyle name="เครื่องหมายจุลภาค 15 4 19" xfId="3780" xr:uid="{00000000-0005-0000-0000-0000520E0000}"/>
    <cellStyle name="เครื่องหมายจุลภาค 15 4 2" xfId="3781" xr:uid="{00000000-0005-0000-0000-0000530E0000}"/>
    <cellStyle name="เครื่องหมายจุลภาค 15 4 20" xfId="3782" xr:uid="{00000000-0005-0000-0000-0000540E0000}"/>
    <cellStyle name="เครื่องหมายจุลภาค 15 4 21" xfId="3783" xr:uid="{00000000-0005-0000-0000-0000550E0000}"/>
    <cellStyle name="เครื่องหมายจุลภาค 15 4 22" xfId="3784" xr:uid="{00000000-0005-0000-0000-0000560E0000}"/>
    <cellStyle name="เครื่องหมายจุลภาค 15 4 23" xfId="3785" xr:uid="{00000000-0005-0000-0000-0000570E0000}"/>
    <cellStyle name="เครื่องหมายจุลภาค 15 4 24" xfId="3786" xr:uid="{00000000-0005-0000-0000-0000580E0000}"/>
    <cellStyle name="เครื่องหมายจุลภาค 15 4 25" xfId="3787" xr:uid="{00000000-0005-0000-0000-0000590E0000}"/>
    <cellStyle name="เครื่องหมายจุลภาค 15 4 26" xfId="3788" xr:uid="{00000000-0005-0000-0000-00005A0E0000}"/>
    <cellStyle name="เครื่องหมายจุลภาค 15 4 27" xfId="3789" xr:uid="{00000000-0005-0000-0000-00005B0E0000}"/>
    <cellStyle name="เครื่องหมายจุลภาค 15 4 28" xfId="3790" xr:uid="{00000000-0005-0000-0000-00005C0E0000}"/>
    <cellStyle name="เครื่องหมายจุลภาค 15 4 29" xfId="3791" xr:uid="{00000000-0005-0000-0000-00005D0E0000}"/>
    <cellStyle name="เครื่องหมายจุลภาค 15 4 3" xfId="3792" xr:uid="{00000000-0005-0000-0000-00005E0E0000}"/>
    <cellStyle name="เครื่องหมายจุลภาค 15 4 30" xfId="3793" xr:uid="{00000000-0005-0000-0000-00005F0E0000}"/>
    <cellStyle name="เครื่องหมายจุลภาค 15 4 31" xfId="3794" xr:uid="{00000000-0005-0000-0000-0000600E0000}"/>
    <cellStyle name="เครื่องหมายจุลภาค 15 4 32" xfId="3795" xr:uid="{00000000-0005-0000-0000-0000610E0000}"/>
    <cellStyle name="เครื่องหมายจุลภาค 15 4 33" xfId="3796" xr:uid="{00000000-0005-0000-0000-0000620E0000}"/>
    <cellStyle name="เครื่องหมายจุลภาค 15 4 34" xfId="3797" xr:uid="{00000000-0005-0000-0000-0000630E0000}"/>
    <cellStyle name="เครื่องหมายจุลภาค 15 4 35" xfId="3798" xr:uid="{00000000-0005-0000-0000-0000640E0000}"/>
    <cellStyle name="เครื่องหมายจุลภาค 15 4 36" xfId="3799" xr:uid="{00000000-0005-0000-0000-0000650E0000}"/>
    <cellStyle name="เครื่องหมายจุลภาค 15 4 37" xfId="3800" xr:uid="{00000000-0005-0000-0000-0000660E0000}"/>
    <cellStyle name="เครื่องหมายจุลภาค 15 4 38" xfId="3801" xr:uid="{00000000-0005-0000-0000-0000670E0000}"/>
    <cellStyle name="เครื่องหมายจุลภาค 15 4 39" xfId="3802" xr:uid="{00000000-0005-0000-0000-0000680E0000}"/>
    <cellStyle name="เครื่องหมายจุลภาค 15 4 4" xfId="3803" xr:uid="{00000000-0005-0000-0000-0000690E0000}"/>
    <cellStyle name="เครื่องหมายจุลภาค 15 4 40" xfId="3804" xr:uid="{00000000-0005-0000-0000-00006A0E0000}"/>
    <cellStyle name="เครื่องหมายจุลภาค 15 4 41" xfId="3805" xr:uid="{00000000-0005-0000-0000-00006B0E0000}"/>
    <cellStyle name="เครื่องหมายจุลภาค 15 4 42" xfId="3806" xr:uid="{00000000-0005-0000-0000-00006C0E0000}"/>
    <cellStyle name="เครื่องหมายจุลภาค 15 4 43" xfId="3807" xr:uid="{00000000-0005-0000-0000-00006D0E0000}"/>
    <cellStyle name="เครื่องหมายจุลภาค 15 4 44" xfId="3808" xr:uid="{00000000-0005-0000-0000-00006E0E0000}"/>
    <cellStyle name="เครื่องหมายจุลภาค 15 4 45" xfId="3809" xr:uid="{00000000-0005-0000-0000-00006F0E0000}"/>
    <cellStyle name="เครื่องหมายจุลภาค 15 4 46" xfId="3810" xr:uid="{00000000-0005-0000-0000-0000700E0000}"/>
    <cellStyle name="เครื่องหมายจุลภาค 15 4 47" xfId="3811" xr:uid="{00000000-0005-0000-0000-0000710E0000}"/>
    <cellStyle name="เครื่องหมายจุลภาค 15 4 48" xfId="3812" xr:uid="{00000000-0005-0000-0000-0000720E0000}"/>
    <cellStyle name="เครื่องหมายจุลภาค 15 4 49" xfId="3813" xr:uid="{00000000-0005-0000-0000-0000730E0000}"/>
    <cellStyle name="เครื่องหมายจุลภาค 15 4 5" xfId="3814" xr:uid="{00000000-0005-0000-0000-0000740E0000}"/>
    <cellStyle name="เครื่องหมายจุลภาค 15 4 50" xfId="3815" xr:uid="{00000000-0005-0000-0000-0000750E0000}"/>
    <cellStyle name="เครื่องหมายจุลภาค 15 4 51" xfId="3816" xr:uid="{00000000-0005-0000-0000-0000760E0000}"/>
    <cellStyle name="เครื่องหมายจุลภาค 15 4 52" xfId="3817" xr:uid="{00000000-0005-0000-0000-0000770E0000}"/>
    <cellStyle name="เครื่องหมายจุลภาค 15 4 53" xfId="3818" xr:uid="{00000000-0005-0000-0000-0000780E0000}"/>
    <cellStyle name="เครื่องหมายจุลภาค 15 4 54" xfId="3819" xr:uid="{00000000-0005-0000-0000-0000790E0000}"/>
    <cellStyle name="เครื่องหมายจุลภาค 15 4 6" xfId="3820" xr:uid="{00000000-0005-0000-0000-00007A0E0000}"/>
    <cellStyle name="เครื่องหมายจุลภาค 15 4 7" xfId="3821" xr:uid="{00000000-0005-0000-0000-00007B0E0000}"/>
    <cellStyle name="เครื่องหมายจุลภาค 15 4 8" xfId="3822" xr:uid="{00000000-0005-0000-0000-00007C0E0000}"/>
    <cellStyle name="เครื่องหมายจุลภาค 15 4 9" xfId="3823" xr:uid="{00000000-0005-0000-0000-00007D0E0000}"/>
    <cellStyle name="เครื่องหมายจุลภาค 15 5" xfId="3824" xr:uid="{00000000-0005-0000-0000-00007E0E0000}"/>
    <cellStyle name="เครื่องหมายจุลภาค 15 5 10" xfId="3825" xr:uid="{00000000-0005-0000-0000-00007F0E0000}"/>
    <cellStyle name="เครื่องหมายจุลภาค 15 5 11" xfId="3826" xr:uid="{00000000-0005-0000-0000-0000800E0000}"/>
    <cellStyle name="เครื่องหมายจุลภาค 15 5 12" xfId="3827" xr:uid="{00000000-0005-0000-0000-0000810E0000}"/>
    <cellStyle name="เครื่องหมายจุลภาค 15 5 13" xfId="3828" xr:uid="{00000000-0005-0000-0000-0000820E0000}"/>
    <cellStyle name="เครื่องหมายจุลภาค 15 5 14" xfId="3829" xr:uid="{00000000-0005-0000-0000-0000830E0000}"/>
    <cellStyle name="เครื่องหมายจุลภาค 15 5 15" xfId="3830" xr:uid="{00000000-0005-0000-0000-0000840E0000}"/>
    <cellStyle name="เครื่องหมายจุลภาค 15 5 16" xfId="3831" xr:uid="{00000000-0005-0000-0000-0000850E0000}"/>
    <cellStyle name="เครื่องหมายจุลภาค 15 5 17" xfId="3832" xr:uid="{00000000-0005-0000-0000-0000860E0000}"/>
    <cellStyle name="เครื่องหมายจุลภาค 15 5 18" xfId="3833" xr:uid="{00000000-0005-0000-0000-0000870E0000}"/>
    <cellStyle name="เครื่องหมายจุลภาค 15 5 19" xfId="3834" xr:uid="{00000000-0005-0000-0000-0000880E0000}"/>
    <cellStyle name="เครื่องหมายจุลภาค 15 5 2" xfId="3835" xr:uid="{00000000-0005-0000-0000-0000890E0000}"/>
    <cellStyle name="เครื่องหมายจุลภาค 15 5 20" xfId="3836" xr:uid="{00000000-0005-0000-0000-00008A0E0000}"/>
    <cellStyle name="เครื่องหมายจุลภาค 15 5 21" xfId="3837" xr:uid="{00000000-0005-0000-0000-00008B0E0000}"/>
    <cellStyle name="เครื่องหมายจุลภาค 15 5 22" xfId="3838" xr:uid="{00000000-0005-0000-0000-00008C0E0000}"/>
    <cellStyle name="เครื่องหมายจุลภาค 15 5 23" xfId="3839" xr:uid="{00000000-0005-0000-0000-00008D0E0000}"/>
    <cellStyle name="เครื่องหมายจุลภาค 15 5 24" xfId="3840" xr:uid="{00000000-0005-0000-0000-00008E0E0000}"/>
    <cellStyle name="เครื่องหมายจุลภาค 15 5 25" xfId="3841" xr:uid="{00000000-0005-0000-0000-00008F0E0000}"/>
    <cellStyle name="เครื่องหมายจุลภาค 15 5 26" xfId="3842" xr:uid="{00000000-0005-0000-0000-0000900E0000}"/>
    <cellStyle name="เครื่องหมายจุลภาค 15 5 27" xfId="3843" xr:uid="{00000000-0005-0000-0000-0000910E0000}"/>
    <cellStyle name="เครื่องหมายจุลภาค 15 5 28" xfId="3844" xr:uid="{00000000-0005-0000-0000-0000920E0000}"/>
    <cellStyle name="เครื่องหมายจุลภาค 15 5 29" xfId="3845" xr:uid="{00000000-0005-0000-0000-0000930E0000}"/>
    <cellStyle name="เครื่องหมายจุลภาค 15 5 3" xfId="3846" xr:uid="{00000000-0005-0000-0000-0000940E0000}"/>
    <cellStyle name="เครื่องหมายจุลภาค 15 5 30" xfId="3847" xr:uid="{00000000-0005-0000-0000-0000950E0000}"/>
    <cellStyle name="เครื่องหมายจุลภาค 15 5 31" xfId="3848" xr:uid="{00000000-0005-0000-0000-0000960E0000}"/>
    <cellStyle name="เครื่องหมายจุลภาค 15 5 32" xfId="3849" xr:uid="{00000000-0005-0000-0000-0000970E0000}"/>
    <cellStyle name="เครื่องหมายจุลภาค 15 5 33" xfId="3850" xr:uid="{00000000-0005-0000-0000-0000980E0000}"/>
    <cellStyle name="เครื่องหมายจุลภาค 15 5 34" xfId="3851" xr:uid="{00000000-0005-0000-0000-0000990E0000}"/>
    <cellStyle name="เครื่องหมายจุลภาค 15 5 35" xfId="3852" xr:uid="{00000000-0005-0000-0000-00009A0E0000}"/>
    <cellStyle name="เครื่องหมายจุลภาค 15 5 36" xfId="3853" xr:uid="{00000000-0005-0000-0000-00009B0E0000}"/>
    <cellStyle name="เครื่องหมายจุลภาค 15 5 37" xfId="3854" xr:uid="{00000000-0005-0000-0000-00009C0E0000}"/>
    <cellStyle name="เครื่องหมายจุลภาค 15 5 38" xfId="3855" xr:uid="{00000000-0005-0000-0000-00009D0E0000}"/>
    <cellStyle name="เครื่องหมายจุลภาค 15 5 39" xfId="3856" xr:uid="{00000000-0005-0000-0000-00009E0E0000}"/>
    <cellStyle name="เครื่องหมายจุลภาค 15 5 4" xfId="3857" xr:uid="{00000000-0005-0000-0000-00009F0E0000}"/>
    <cellStyle name="เครื่องหมายจุลภาค 15 5 40" xfId="3858" xr:uid="{00000000-0005-0000-0000-0000A00E0000}"/>
    <cellStyle name="เครื่องหมายจุลภาค 15 5 41" xfId="3859" xr:uid="{00000000-0005-0000-0000-0000A10E0000}"/>
    <cellStyle name="เครื่องหมายจุลภาค 15 5 42" xfId="3860" xr:uid="{00000000-0005-0000-0000-0000A20E0000}"/>
    <cellStyle name="เครื่องหมายจุลภาค 15 5 43" xfId="3861" xr:uid="{00000000-0005-0000-0000-0000A30E0000}"/>
    <cellStyle name="เครื่องหมายจุลภาค 15 5 44" xfId="3862" xr:uid="{00000000-0005-0000-0000-0000A40E0000}"/>
    <cellStyle name="เครื่องหมายจุลภาค 15 5 45" xfId="3863" xr:uid="{00000000-0005-0000-0000-0000A50E0000}"/>
    <cellStyle name="เครื่องหมายจุลภาค 15 5 46" xfId="3864" xr:uid="{00000000-0005-0000-0000-0000A60E0000}"/>
    <cellStyle name="เครื่องหมายจุลภาค 15 5 47" xfId="3865" xr:uid="{00000000-0005-0000-0000-0000A70E0000}"/>
    <cellStyle name="เครื่องหมายจุลภาค 15 5 48" xfId="3866" xr:uid="{00000000-0005-0000-0000-0000A80E0000}"/>
    <cellStyle name="เครื่องหมายจุลภาค 15 5 49" xfId="3867" xr:uid="{00000000-0005-0000-0000-0000A90E0000}"/>
    <cellStyle name="เครื่องหมายจุลภาค 15 5 5" xfId="3868" xr:uid="{00000000-0005-0000-0000-0000AA0E0000}"/>
    <cellStyle name="เครื่องหมายจุลภาค 15 5 50" xfId="3869" xr:uid="{00000000-0005-0000-0000-0000AB0E0000}"/>
    <cellStyle name="เครื่องหมายจุลภาค 15 5 51" xfId="3870" xr:uid="{00000000-0005-0000-0000-0000AC0E0000}"/>
    <cellStyle name="เครื่องหมายจุลภาค 15 5 52" xfId="3871" xr:uid="{00000000-0005-0000-0000-0000AD0E0000}"/>
    <cellStyle name="เครื่องหมายจุลภาค 15 5 53" xfId="3872" xr:uid="{00000000-0005-0000-0000-0000AE0E0000}"/>
    <cellStyle name="เครื่องหมายจุลภาค 15 5 54" xfId="3873" xr:uid="{00000000-0005-0000-0000-0000AF0E0000}"/>
    <cellStyle name="เครื่องหมายจุลภาค 15 5 6" xfId="3874" xr:uid="{00000000-0005-0000-0000-0000B00E0000}"/>
    <cellStyle name="เครื่องหมายจุลภาค 15 5 7" xfId="3875" xr:uid="{00000000-0005-0000-0000-0000B10E0000}"/>
    <cellStyle name="เครื่องหมายจุลภาค 15 5 8" xfId="3876" xr:uid="{00000000-0005-0000-0000-0000B20E0000}"/>
    <cellStyle name="เครื่องหมายจุลภาค 15 5 9" xfId="3877" xr:uid="{00000000-0005-0000-0000-0000B30E0000}"/>
    <cellStyle name="เครื่องหมายจุลภาค 15 6" xfId="3878" xr:uid="{00000000-0005-0000-0000-0000B40E0000}"/>
    <cellStyle name="เครื่องหมายจุลภาค 15 6 10" xfId="3879" xr:uid="{00000000-0005-0000-0000-0000B50E0000}"/>
    <cellStyle name="เครื่องหมายจุลภาค 15 6 11" xfId="3880" xr:uid="{00000000-0005-0000-0000-0000B60E0000}"/>
    <cellStyle name="เครื่องหมายจุลภาค 15 6 12" xfId="3881" xr:uid="{00000000-0005-0000-0000-0000B70E0000}"/>
    <cellStyle name="เครื่องหมายจุลภาค 15 6 13" xfId="3882" xr:uid="{00000000-0005-0000-0000-0000B80E0000}"/>
    <cellStyle name="เครื่องหมายจุลภาค 15 6 14" xfId="3883" xr:uid="{00000000-0005-0000-0000-0000B90E0000}"/>
    <cellStyle name="เครื่องหมายจุลภาค 15 6 15" xfId="3884" xr:uid="{00000000-0005-0000-0000-0000BA0E0000}"/>
    <cellStyle name="เครื่องหมายจุลภาค 15 6 16" xfId="3885" xr:uid="{00000000-0005-0000-0000-0000BB0E0000}"/>
    <cellStyle name="เครื่องหมายจุลภาค 15 6 17" xfId="3886" xr:uid="{00000000-0005-0000-0000-0000BC0E0000}"/>
    <cellStyle name="เครื่องหมายจุลภาค 15 6 18" xfId="3887" xr:uid="{00000000-0005-0000-0000-0000BD0E0000}"/>
    <cellStyle name="เครื่องหมายจุลภาค 15 6 19" xfId="3888" xr:uid="{00000000-0005-0000-0000-0000BE0E0000}"/>
    <cellStyle name="เครื่องหมายจุลภาค 15 6 2" xfId="3889" xr:uid="{00000000-0005-0000-0000-0000BF0E0000}"/>
    <cellStyle name="เครื่องหมายจุลภาค 15 6 20" xfId="3890" xr:uid="{00000000-0005-0000-0000-0000C00E0000}"/>
    <cellStyle name="เครื่องหมายจุลภาค 15 6 21" xfId="3891" xr:uid="{00000000-0005-0000-0000-0000C10E0000}"/>
    <cellStyle name="เครื่องหมายจุลภาค 15 6 22" xfId="3892" xr:uid="{00000000-0005-0000-0000-0000C20E0000}"/>
    <cellStyle name="เครื่องหมายจุลภาค 15 6 23" xfId="3893" xr:uid="{00000000-0005-0000-0000-0000C30E0000}"/>
    <cellStyle name="เครื่องหมายจุลภาค 15 6 24" xfId="3894" xr:uid="{00000000-0005-0000-0000-0000C40E0000}"/>
    <cellStyle name="เครื่องหมายจุลภาค 15 6 25" xfId="3895" xr:uid="{00000000-0005-0000-0000-0000C50E0000}"/>
    <cellStyle name="เครื่องหมายจุลภาค 15 6 26" xfId="3896" xr:uid="{00000000-0005-0000-0000-0000C60E0000}"/>
    <cellStyle name="เครื่องหมายจุลภาค 15 6 27" xfId="3897" xr:uid="{00000000-0005-0000-0000-0000C70E0000}"/>
    <cellStyle name="เครื่องหมายจุลภาค 15 6 28" xfId="3898" xr:uid="{00000000-0005-0000-0000-0000C80E0000}"/>
    <cellStyle name="เครื่องหมายจุลภาค 15 6 29" xfId="3899" xr:uid="{00000000-0005-0000-0000-0000C90E0000}"/>
    <cellStyle name="เครื่องหมายจุลภาค 15 6 3" xfId="3900" xr:uid="{00000000-0005-0000-0000-0000CA0E0000}"/>
    <cellStyle name="เครื่องหมายจุลภาค 15 6 30" xfId="3901" xr:uid="{00000000-0005-0000-0000-0000CB0E0000}"/>
    <cellStyle name="เครื่องหมายจุลภาค 15 6 31" xfId="3902" xr:uid="{00000000-0005-0000-0000-0000CC0E0000}"/>
    <cellStyle name="เครื่องหมายจุลภาค 15 6 32" xfId="3903" xr:uid="{00000000-0005-0000-0000-0000CD0E0000}"/>
    <cellStyle name="เครื่องหมายจุลภาค 15 6 33" xfId="3904" xr:uid="{00000000-0005-0000-0000-0000CE0E0000}"/>
    <cellStyle name="เครื่องหมายจุลภาค 15 6 34" xfId="3905" xr:uid="{00000000-0005-0000-0000-0000CF0E0000}"/>
    <cellStyle name="เครื่องหมายจุลภาค 15 6 35" xfId="3906" xr:uid="{00000000-0005-0000-0000-0000D00E0000}"/>
    <cellStyle name="เครื่องหมายจุลภาค 15 6 36" xfId="3907" xr:uid="{00000000-0005-0000-0000-0000D10E0000}"/>
    <cellStyle name="เครื่องหมายจุลภาค 15 6 37" xfId="3908" xr:uid="{00000000-0005-0000-0000-0000D20E0000}"/>
    <cellStyle name="เครื่องหมายจุลภาค 15 6 38" xfId="3909" xr:uid="{00000000-0005-0000-0000-0000D30E0000}"/>
    <cellStyle name="เครื่องหมายจุลภาค 15 6 39" xfId="3910" xr:uid="{00000000-0005-0000-0000-0000D40E0000}"/>
    <cellStyle name="เครื่องหมายจุลภาค 15 6 4" xfId="3911" xr:uid="{00000000-0005-0000-0000-0000D50E0000}"/>
    <cellStyle name="เครื่องหมายจุลภาค 15 6 40" xfId="3912" xr:uid="{00000000-0005-0000-0000-0000D60E0000}"/>
    <cellStyle name="เครื่องหมายจุลภาค 15 6 41" xfId="3913" xr:uid="{00000000-0005-0000-0000-0000D70E0000}"/>
    <cellStyle name="เครื่องหมายจุลภาค 15 6 42" xfId="3914" xr:uid="{00000000-0005-0000-0000-0000D80E0000}"/>
    <cellStyle name="เครื่องหมายจุลภาค 15 6 43" xfId="3915" xr:uid="{00000000-0005-0000-0000-0000D90E0000}"/>
    <cellStyle name="เครื่องหมายจุลภาค 15 6 44" xfId="3916" xr:uid="{00000000-0005-0000-0000-0000DA0E0000}"/>
    <cellStyle name="เครื่องหมายจุลภาค 15 6 45" xfId="3917" xr:uid="{00000000-0005-0000-0000-0000DB0E0000}"/>
    <cellStyle name="เครื่องหมายจุลภาค 15 6 46" xfId="3918" xr:uid="{00000000-0005-0000-0000-0000DC0E0000}"/>
    <cellStyle name="เครื่องหมายจุลภาค 15 6 47" xfId="3919" xr:uid="{00000000-0005-0000-0000-0000DD0E0000}"/>
    <cellStyle name="เครื่องหมายจุลภาค 15 6 48" xfId="3920" xr:uid="{00000000-0005-0000-0000-0000DE0E0000}"/>
    <cellStyle name="เครื่องหมายจุลภาค 15 6 49" xfId="3921" xr:uid="{00000000-0005-0000-0000-0000DF0E0000}"/>
    <cellStyle name="เครื่องหมายจุลภาค 15 6 5" xfId="3922" xr:uid="{00000000-0005-0000-0000-0000E00E0000}"/>
    <cellStyle name="เครื่องหมายจุลภาค 15 6 50" xfId="3923" xr:uid="{00000000-0005-0000-0000-0000E10E0000}"/>
    <cellStyle name="เครื่องหมายจุลภาค 15 6 51" xfId="3924" xr:uid="{00000000-0005-0000-0000-0000E20E0000}"/>
    <cellStyle name="เครื่องหมายจุลภาค 15 6 52" xfId="3925" xr:uid="{00000000-0005-0000-0000-0000E30E0000}"/>
    <cellStyle name="เครื่องหมายจุลภาค 15 6 53" xfId="3926" xr:uid="{00000000-0005-0000-0000-0000E40E0000}"/>
    <cellStyle name="เครื่องหมายจุลภาค 15 6 54" xfId="3927" xr:uid="{00000000-0005-0000-0000-0000E50E0000}"/>
    <cellStyle name="เครื่องหมายจุลภาค 15 6 6" xfId="3928" xr:uid="{00000000-0005-0000-0000-0000E60E0000}"/>
    <cellStyle name="เครื่องหมายจุลภาค 15 6 7" xfId="3929" xr:uid="{00000000-0005-0000-0000-0000E70E0000}"/>
    <cellStyle name="เครื่องหมายจุลภาค 15 6 8" xfId="3930" xr:uid="{00000000-0005-0000-0000-0000E80E0000}"/>
    <cellStyle name="เครื่องหมายจุลภาค 15 6 9" xfId="3931" xr:uid="{00000000-0005-0000-0000-0000E90E0000}"/>
    <cellStyle name="เครื่องหมายจุลภาค 15 7" xfId="3932" xr:uid="{00000000-0005-0000-0000-0000EA0E0000}"/>
    <cellStyle name="เครื่องหมายจุลภาค 15 7 2" xfId="3933" xr:uid="{00000000-0005-0000-0000-0000EB0E0000}"/>
    <cellStyle name="เครื่องหมายจุลภาค 15 7 3" xfId="3934" xr:uid="{00000000-0005-0000-0000-0000EC0E0000}"/>
    <cellStyle name="เครื่องหมายจุลภาค 15 7 4" xfId="3935" xr:uid="{00000000-0005-0000-0000-0000ED0E0000}"/>
    <cellStyle name="เครื่องหมายจุลภาค 15 7 5" xfId="3936" xr:uid="{00000000-0005-0000-0000-0000EE0E0000}"/>
    <cellStyle name="เครื่องหมายจุลภาค 15 7 6" xfId="3937" xr:uid="{00000000-0005-0000-0000-0000EF0E0000}"/>
    <cellStyle name="เครื่องหมายจุลภาค 15 7 7" xfId="3938" xr:uid="{00000000-0005-0000-0000-0000F00E0000}"/>
    <cellStyle name="เครื่องหมายจุลภาค 15 7 8" xfId="3939" xr:uid="{00000000-0005-0000-0000-0000F10E0000}"/>
    <cellStyle name="เครื่องหมายจุลภาค 15 7 9" xfId="3940" xr:uid="{00000000-0005-0000-0000-0000F20E0000}"/>
    <cellStyle name="เครื่องหมายจุลภาค 15 8" xfId="3941" xr:uid="{00000000-0005-0000-0000-0000F30E0000}"/>
    <cellStyle name="เครื่องหมายจุลภาค 15 8 2" xfId="3942" xr:uid="{00000000-0005-0000-0000-0000F40E0000}"/>
    <cellStyle name="เครื่องหมายจุลภาค 15 8 3" xfId="3943" xr:uid="{00000000-0005-0000-0000-0000F50E0000}"/>
    <cellStyle name="เครื่องหมายจุลภาค 15 8 4" xfId="3944" xr:uid="{00000000-0005-0000-0000-0000F60E0000}"/>
    <cellStyle name="เครื่องหมายจุลภาค 15 8 5" xfId="3945" xr:uid="{00000000-0005-0000-0000-0000F70E0000}"/>
    <cellStyle name="เครื่องหมายจุลภาค 15 8 6" xfId="3946" xr:uid="{00000000-0005-0000-0000-0000F80E0000}"/>
    <cellStyle name="เครื่องหมายจุลภาค 15 8 7" xfId="3947" xr:uid="{00000000-0005-0000-0000-0000F90E0000}"/>
    <cellStyle name="เครื่องหมายจุลภาค 15 8 8" xfId="3948" xr:uid="{00000000-0005-0000-0000-0000FA0E0000}"/>
    <cellStyle name="เครื่องหมายจุลภาค 15 8 9" xfId="3949" xr:uid="{00000000-0005-0000-0000-0000FB0E0000}"/>
    <cellStyle name="เครื่องหมายจุลภาค 15 9" xfId="3950" xr:uid="{00000000-0005-0000-0000-0000FC0E0000}"/>
    <cellStyle name="เครื่องหมายจุลภาค 15 9 2" xfId="3951" xr:uid="{00000000-0005-0000-0000-0000FD0E0000}"/>
    <cellStyle name="เครื่องหมายจุลภาค 15 9 3" xfId="3952" xr:uid="{00000000-0005-0000-0000-0000FE0E0000}"/>
    <cellStyle name="เครื่องหมายจุลภาค 15 9 4" xfId="3953" xr:uid="{00000000-0005-0000-0000-0000FF0E0000}"/>
    <cellStyle name="เครื่องหมายจุลภาค 15 9 5" xfId="3954" xr:uid="{00000000-0005-0000-0000-0000000F0000}"/>
    <cellStyle name="เครื่องหมายจุลภาค 15 9 6" xfId="3955" xr:uid="{00000000-0005-0000-0000-0000010F0000}"/>
    <cellStyle name="เครื่องหมายจุลภาค 15 9 7" xfId="3956" xr:uid="{00000000-0005-0000-0000-0000020F0000}"/>
    <cellStyle name="เครื่องหมายจุลภาค 15 9 8" xfId="3957" xr:uid="{00000000-0005-0000-0000-0000030F0000}"/>
    <cellStyle name="เครื่องหมายจุลภาค 15 9 9" xfId="3958" xr:uid="{00000000-0005-0000-0000-0000040F0000}"/>
    <cellStyle name="เครื่องหมายจุลภาค 16" xfId="56" xr:uid="{00000000-0005-0000-0000-0000050F0000}"/>
    <cellStyle name="เครื่องหมายจุลภาค 16 2" xfId="3959" xr:uid="{00000000-0005-0000-0000-0000060F0000}"/>
    <cellStyle name="เครื่องหมายจุลภาค 16 2 10" xfId="3960" xr:uid="{00000000-0005-0000-0000-0000070F0000}"/>
    <cellStyle name="เครื่องหมายจุลภาค 16 2 11" xfId="3961" xr:uid="{00000000-0005-0000-0000-0000080F0000}"/>
    <cellStyle name="เครื่องหมายจุลภาค 16 2 12" xfId="3962" xr:uid="{00000000-0005-0000-0000-0000090F0000}"/>
    <cellStyle name="เครื่องหมายจุลภาค 16 2 13" xfId="3963" xr:uid="{00000000-0005-0000-0000-00000A0F0000}"/>
    <cellStyle name="เครื่องหมายจุลภาค 16 2 14" xfId="3964" xr:uid="{00000000-0005-0000-0000-00000B0F0000}"/>
    <cellStyle name="เครื่องหมายจุลภาค 16 2 15" xfId="3965" xr:uid="{00000000-0005-0000-0000-00000C0F0000}"/>
    <cellStyle name="เครื่องหมายจุลภาค 16 2 16" xfId="3966" xr:uid="{00000000-0005-0000-0000-00000D0F0000}"/>
    <cellStyle name="เครื่องหมายจุลภาค 16 2 17" xfId="3967" xr:uid="{00000000-0005-0000-0000-00000E0F0000}"/>
    <cellStyle name="เครื่องหมายจุลภาค 16 2 18" xfId="3968" xr:uid="{00000000-0005-0000-0000-00000F0F0000}"/>
    <cellStyle name="เครื่องหมายจุลภาค 16 2 19" xfId="3969" xr:uid="{00000000-0005-0000-0000-0000100F0000}"/>
    <cellStyle name="เครื่องหมายจุลภาค 16 2 2" xfId="3970" xr:uid="{00000000-0005-0000-0000-0000110F0000}"/>
    <cellStyle name="เครื่องหมายจุลภาค 16 2 20" xfId="3971" xr:uid="{00000000-0005-0000-0000-0000120F0000}"/>
    <cellStyle name="เครื่องหมายจุลภาค 16 2 21" xfId="3972" xr:uid="{00000000-0005-0000-0000-0000130F0000}"/>
    <cellStyle name="เครื่องหมายจุลภาค 16 2 22" xfId="3973" xr:uid="{00000000-0005-0000-0000-0000140F0000}"/>
    <cellStyle name="เครื่องหมายจุลภาค 16 2 23" xfId="3974" xr:uid="{00000000-0005-0000-0000-0000150F0000}"/>
    <cellStyle name="เครื่องหมายจุลภาค 16 2 24" xfId="3975" xr:uid="{00000000-0005-0000-0000-0000160F0000}"/>
    <cellStyle name="เครื่องหมายจุลภาค 16 2 25" xfId="3976" xr:uid="{00000000-0005-0000-0000-0000170F0000}"/>
    <cellStyle name="เครื่องหมายจุลภาค 16 2 26" xfId="3977" xr:uid="{00000000-0005-0000-0000-0000180F0000}"/>
    <cellStyle name="เครื่องหมายจุลภาค 16 2 27" xfId="3978" xr:uid="{00000000-0005-0000-0000-0000190F0000}"/>
    <cellStyle name="เครื่องหมายจุลภาค 16 2 28" xfId="3979" xr:uid="{00000000-0005-0000-0000-00001A0F0000}"/>
    <cellStyle name="เครื่องหมายจุลภาค 16 2 29" xfId="3980" xr:uid="{00000000-0005-0000-0000-00001B0F0000}"/>
    <cellStyle name="เครื่องหมายจุลภาค 16 2 3" xfId="3981" xr:uid="{00000000-0005-0000-0000-00001C0F0000}"/>
    <cellStyle name="เครื่องหมายจุลภาค 16 2 30" xfId="3982" xr:uid="{00000000-0005-0000-0000-00001D0F0000}"/>
    <cellStyle name="เครื่องหมายจุลภาค 16 2 31" xfId="3983" xr:uid="{00000000-0005-0000-0000-00001E0F0000}"/>
    <cellStyle name="เครื่องหมายจุลภาค 16 2 32" xfId="3984" xr:uid="{00000000-0005-0000-0000-00001F0F0000}"/>
    <cellStyle name="เครื่องหมายจุลภาค 16 2 33" xfId="3985" xr:uid="{00000000-0005-0000-0000-0000200F0000}"/>
    <cellStyle name="เครื่องหมายจุลภาค 16 2 34" xfId="3986" xr:uid="{00000000-0005-0000-0000-0000210F0000}"/>
    <cellStyle name="เครื่องหมายจุลภาค 16 2 35" xfId="3987" xr:uid="{00000000-0005-0000-0000-0000220F0000}"/>
    <cellStyle name="เครื่องหมายจุลภาค 16 2 36" xfId="3988" xr:uid="{00000000-0005-0000-0000-0000230F0000}"/>
    <cellStyle name="เครื่องหมายจุลภาค 16 2 37" xfId="3989" xr:uid="{00000000-0005-0000-0000-0000240F0000}"/>
    <cellStyle name="เครื่องหมายจุลภาค 16 2 38" xfId="3990" xr:uid="{00000000-0005-0000-0000-0000250F0000}"/>
    <cellStyle name="เครื่องหมายจุลภาค 16 2 39" xfId="3991" xr:uid="{00000000-0005-0000-0000-0000260F0000}"/>
    <cellStyle name="เครื่องหมายจุลภาค 16 2 4" xfId="3992" xr:uid="{00000000-0005-0000-0000-0000270F0000}"/>
    <cellStyle name="เครื่องหมายจุลภาค 16 2 40" xfId="3993" xr:uid="{00000000-0005-0000-0000-0000280F0000}"/>
    <cellStyle name="เครื่องหมายจุลภาค 16 2 41" xfId="3994" xr:uid="{00000000-0005-0000-0000-0000290F0000}"/>
    <cellStyle name="เครื่องหมายจุลภาค 16 2 42" xfId="3995" xr:uid="{00000000-0005-0000-0000-00002A0F0000}"/>
    <cellStyle name="เครื่องหมายจุลภาค 16 2 43" xfId="3996" xr:uid="{00000000-0005-0000-0000-00002B0F0000}"/>
    <cellStyle name="เครื่องหมายจุลภาค 16 2 44" xfId="3997" xr:uid="{00000000-0005-0000-0000-00002C0F0000}"/>
    <cellStyle name="เครื่องหมายจุลภาค 16 2 45" xfId="3998" xr:uid="{00000000-0005-0000-0000-00002D0F0000}"/>
    <cellStyle name="เครื่องหมายจุลภาค 16 2 46" xfId="3999" xr:uid="{00000000-0005-0000-0000-00002E0F0000}"/>
    <cellStyle name="เครื่องหมายจุลภาค 16 2 47" xfId="4000" xr:uid="{00000000-0005-0000-0000-00002F0F0000}"/>
    <cellStyle name="เครื่องหมายจุลภาค 16 2 48" xfId="4001" xr:uid="{00000000-0005-0000-0000-0000300F0000}"/>
    <cellStyle name="เครื่องหมายจุลภาค 16 2 49" xfId="4002" xr:uid="{00000000-0005-0000-0000-0000310F0000}"/>
    <cellStyle name="เครื่องหมายจุลภาค 16 2 5" xfId="4003" xr:uid="{00000000-0005-0000-0000-0000320F0000}"/>
    <cellStyle name="เครื่องหมายจุลภาค 16 2 50" xfId="4004" xr:uid="{00000000-0005-0000-0000-0000330F0000}"/>
    <cellStyle name="เครื่องหมายจุลภาค 16 2 51" xfId="4005" xr:uid="{00000000-0005-0000-0000-0000340F0000}"/>
    <cellStyle name="เครื่องหมายจุลภาค 16 2 52" xfId="4006" xr:uid="{00000000-0005-0000-0000-0000350F0000}"/>
    <cellStyle name="เครื่องหมายจุลภาค 16 2 53" xfId="4007" xr:uid="{00000000-0005-0000-0000-0000360F0000}"/>
    <cellStyle name="เครื่องหมายจุลภาค 16 2 54" xfId="4008" xr:uid="{00000000-0005-0000-0000-0000370F0000}"/>
    <cellStyle name="เครื่องหมายจุลภาค 16 2 6" xfId="4009" xr:uid="{00000000-0005-0000-0000-0000380F0000}"/>
    <cellStyle name="เครื่องหมายจุลภาค 16 2 7" xfId="4010" xr:uid="{00000000-0005-0000-0000-0000390F0000}"/>
    <cellStyle name="เครื่องหมายจุลภาค 16 2 8" xfId="4011" xr:uid="{00000000-0005-0000-0000-00003A0F0000}"/>
    <cellStyle name="เครื่องหมายจุลภาค 16 2 9" xfId="4012" xr:uid="{00000000-0005-0000-0000-00003B0F0000}"/>
    <cellStyle name="เครื่องหมายจุลภาค 16 3" xfId="4013" xr:uid="{00000000-0005-0000-0000-00003C0F0000}"/>
    <cellStyle name="เครื่องหมายจุลภาค 16 3 10" xfId="4014" xr:uid="{00000000-0005-0000-0000-00003D0F0000}"/>
    <cellStyle name="เครื่องหมายจุลภาค 16 3 11" xfId="4015" xr:uid="{00000000-0005-0000-0000-00003E0F0000}"/>
    <cellStyle name="เครื่องหมายจุลภาค 16 3 12" xfId="4016" xr:uid="{00000000-0005-0000-0000-00003F0F0000}"/>
    <cellStyle name="เครื่องหมายจุลภาค 16 3 13" xfId="4017" xr:uid="{00000000-0005-0000-0000-0000400F0000}"/>
    <cellStyle name="เครื่องหมายจุลภาค 16 3 14" xfId="4018" xr:uid="{00000000-0005-0000-0000-0000410F0000}"/>
    <cellStyle name="เครื่องหมายจุลภาค 16 3 15" xfId="4019" xr:uid="{00000000-0005-0000-0000-0000420F0000}"/>
    <cellStyle name="เครื่องหมายจุลภาค 16 3 16" xfId="4020" xr:uid="{00000000-0005-0000-0000-0000430F0000}"/>
    <cellStyle name="เครื่องหมายจุลภาค 16 3 17" xfId="4021" xr:uid="{00000000-0005-0000-0000-0000440F0000}"/>
    <cellStyle name="เครื่องหมายจุลภาค 16 3 18" xfId="4022" xr:uid="{00000000-0005-0000-0000-0000450F0000}"/>
    <cellStyle name="เครื่องหมายจุลภาค 16 3 19" xfId="4023" xr:uid="{00000000-0005-0000-0000-0000460F0000}"/>
    <cellStyle name="เครื่องหมายจุลภาค 16 3 2" xfId="4024" xr:uid="{00000000-0005-0000-0000-0000470F0000}"/>
    <cellStyle name="เครื่องหมายจุลภาค 16 3 20" xfId="4025" xr:uid="{00000000-0005-0000-0000-0000480F0000}"/>
    <cellStyle name="เครื่องหมายจุลภาค 16 3 21" xfId="4026" xr:uid="{00000000-0005-0000-0000-0000490F0000}"/>
    <cellStyle name="เครื่องหมายจุลภาค 16 3 22" xfId="4027" xr:uid="{00000000-0005-0000-0000-00004A0F0000}"/>
    <cellStyle name="เครื่องหมายจุลภาค 16 3 23" xfId="4028" xr:uid="{00000000-0005-0000-0000-00004B0F0000}"/>
    <cellStyle name="เครื่องหมายจุลภาค 16 3 24" xfId="4029" xr:uid="{00000000-0005-0000-0000-00004C0F0000}"/>
    <cellStyle name="เครื่องหมายจุลภาค 16 3 25" xfId="4030" xr:uid="{00000000-0005-0000-0000-00004D0F0000}"/>
    <cellStyle name="เครื่องหมายจุลภาค 16 3 26" xfId="4031" xr:uid="{00000000-0005-0000-0000-00004E0F0000}"/>
    <cellStyle name="เครื่องหมายจุลภาค 16 3 27" xfId="4032" xr:uid="{00000000-0005-0000-0000-00004F0F0000}"/>
    <cellStyle name="เครื่องหมายจุลภาค 16 3 28" xfId="4033" xr:uid="{00000000-0005-0000-0000-0000500F0000}"/>
    <cellStyle name="เครื่องหมายจุลภาค 16 3 29" xfId="4034" xr:uid="{00000000-0005-0000-0000-0000510F0000}"/>
    <cellStyle name="เครื่องหมายจุลภาค 16 3 3" xfId="4035" xr:uid="{00000000-0005-0000-0000-0000520F0000}"/>
    <cellStyle name="เครื่องหมายจุลภาค 16 3 30" xfId="4036" xr:uid="{00000000-0005-0000-0000-0000530F0000}"/>
    <cellStyle name="เครื่องหมายจุลภาค 16 3 31" xfId="4037" xr:uid="{00000000-0005-0000-0000-0000540F0000}"/>
    <cellStyle name="เครื่องหมายจุลภาค 16 3 32" xfId="4038" xr:uid="{00000000-0005-0000-0000-0000550F0000}"/>
    <cellStyle name="เครื่องหมายจุลภาค 16 3 33" xfId="4039" xr:uid="{00000000-0005-0000-0000-0000560F0000}"/>
    <cellStyle name="เครื่องหมายจุลภาค 16 3 34" xfId="4040" xr:uid="{00000000-0005-0000-0000-0000570F0000}"/>
    <cellStyle name="เครื่องหมายจุลภาค 16 3 35" xfId="4041" xr:uid="{00000000-0005-0000-0000-0000580F0000}"/>
    <cellStyle name="เครื่องหมายจุลภาค 16 3 36" xfId="4042" xr:uid="{00000000-0005-0000-0000-0000590F0000}"/>
    <cellStyle name="เครื่องหมายจุลภาค 16 3 37" xfId="4043" xr:uid="{00000000-0005-0000-0000-00005A0F0000}"/>
    <cellStyle name="เครื่องหมายจุลภาค 16 3 38" xfId="4044" xr:uid="{00000000-0005-0000-0000-00005B0F0000}"/>
    <cellStyle name="เครื่องหมายจุลภาค 16 3 39" xfId="4045" xr:uid="{00000000-0005-0000-0000-00005C0F0000}"/>
    <cellStyle name="เครื่องหมายจุลภาค 16 3 4" xfId="4046" xr:uid="{00000000-0005-0000-0000-00005D0F0000}"/>
    <cellStyle name="เครื่องหมายจุลภาค 16 3 40" xfId="4047" xr:uid="{00000000-0005-0000-0000-00005E0F0000}"/>
    <cellStyle name="เครื่องหมายจุลภาค 16 3 41" xfId="4048" xr:uid="{00000000-0005-0000-0000-00005F0F0000}"/>
    <cellStyle name="เครื่องหมายจุลภาค 16 3 42" xfId="4049" xr:uid="{00000000-0005-0000-0000-0000600F0000}"/>
    <cellStyle name="เครื่องหมายจุลภาค 16 3 43" xfId="4050" xr:uid="{00000000-0005-0000-0000-0000610F0000}"/>
    <cellStyle name="เครื่องหมายจุลภาค 16 3 44" xfId="4051" xr:uid="{00000000-0005-0000-0000-0000620F0000}"/>
    <cellStyle name="เครื่องหมายจุลภาค 16 3 45" xfId="4052" xr:uid="{00000000-0005-0000-0000-0000630F0000}"/>
    <cellStyle name="เครื่องหมายจุลภาค 16 3 46" xfId="4053" xr:uid="{00000000-0005-0000-0000-0000640F0000}"/>
    <cellStyle name="เครื่องหมายจุลภาค 16 3 47" xfId="4054" xr:uid="{00000000-0005-0000-0000-0000650F0000}"/>
    <cellStyle name="เครื่องหมายจุลภาค 16 3 48" xfId="4055" xr:uid="{00000000-0005-0000-0000-0000660F0000}"/>
    <cellStyle name="เครื่องหมายจุลภาค 16 3 49" xfId="4056" xr:uid="{00000000-0005-0000-0000-0000670F0000}"/>
    <cellStyle name="เครื่องหมายจุลภาค 16 3 5" xfId="4057" xr:uid="{00000000-0005-0000-0000-0000680F0000}"/>
    <cellStyle name="เครื่องหมายจุลภาค 16 3 50" xfId="4058" xr:uid="{00000000-0005-0000-0000-0000690F0000}"/>
    <cellStyle name="เครื่องหมายจุลภาค 16 3 51" xfId="4059" xr:uid="{00000000-0005-0000-0000-00006A0F0000}"/>
    <cellStyle name="เครื่องหมายจุลภาค 16 3 52" xfId="4060" xr:uid="{00000000-0005-0000-0000-00006B0F0000}"/>
    <cellStyle name="เครื่องหมายจุลภาค 16 3 53" xfId="4061" xr:uid="{00000000-0005-0000-0000-00006C0F0000}"/>
    <cellStyle name="เครื่องหมายจุลภาค 16 3 54" xfId="4062" xr:uid="{00000000-0005-0000-0000-00006D0F0000}"/>
    <cellStyle name="เครื่องหมายจุลภาค 16 3 6" xfId="4063" xr:uid="{00000000-0005-0000-0000-00006E0F0000}"/>
    <cellStyle name="เครื่องหมายจุลภาค 16 3 7" xfId="4064" xr:uid="{00000000-0005-0000-0000-00006F0F0000}"/>
    <cellStyle name="เครื่องหมายจุลภาค 16 3 8" xfId="4065" xr:uid="{00000000-0005-0000-0000-0000700F0000}"/>
    <cellStyle name="เครื่องหมายจุลภาค 16 3 9" xfId="4066" xr:uid="{00000000-0005-0000-0000-0000710F0000}"/>
    <cellStyle name="เครื่องหมายจุลภาค 16 4" xfId="4067" xr:uid="{00000000-0005-0000-0000-0000720F0000}"/>
    <cellStyle name="เครื่องหมายจุลภาค 16 4 10" xfId="4068" xr:uid="{00000000-0005-0000-0000-0000730F0000}"/>
    <cellStyle name="เครื่องหมายจุลภาค 16 4 11" xfId="4069" xr:uid="{00000000-0005-0000-0000-0000740F0000}"/>
    <cellStyle name="เครื่องหมายจุลภาค 16 4 12" xfId="4070" xr:uid="{00000000-0005-0000-0000-0000750F0000}"/>
    <cellStyle name="เครื่องหมายจุลภาค 16 4 13" xfId="4071" xr:uid="{00000000-0005-0000-0000-0000760F0000}"/>
    <cellStyle name="เครื่องหมายจุลภาค 16 4 14" xfId="4072" xr:uid="{00000000-0005-0000-0000-0000770F0000}"/>
    <cellStyle name="เครื่องหมายจุลภาค 16 4 15" xfId="4073" xr:uid="{00000000-0005-0000-0000-0000780F0000}"/>
    <cellStyle name="เครื่องหมายจุลภาค 16 4 16" xfId="4074" xr:uid="{00000000-0005-0000-0000-0000790F0000}"/>
    <cellStyle name="เครื่องหมายจุลภาค 16 4 17" xfId="4075" xr:uid="{00000000-0005-0000-0000-00007A0F0000}"/>
    <cellStyle name="เครื่องหมายจุลภาค 16 4 18" xfId="4076" xr:uid="{00000000-0005-0000-0000-00007B0F0000}"/>
    <cellStyle name="เครื่องหมายจุลภาค 16 4 19" xfId="4077" xr:uid="{00000000-0005-0000-0000-00007C0F0000}"/>
    <cellStyle name="เครื่องหมายจุลภาค 16 4 2" xfId="4078" xr:uid="{00000000-0005-0000-0000-00007D0F0000}"/>
    <cellStyle name="เครื่องหมายจุลภาค 16 4 20" xfId="4079" xr:uid="{00000000-0005-0000-0000-00007E0F0000}"/>
    <cellStyle name="เครื่องหมายจุลภาค 16 4 21" xfId="4080" xr:uid="{00000000-0005-0000-0000-00007F0F0000}"/>
    <cellStyle name="เครื่องหมายจุลภาค 16 4 22" xfId="4081" xr:uid="{00000000-0005-0000-0000-0000800F0000}"/>
    <cellStyle name="เครื่องหมายจุลภาค 16 4 23" xfId="4082" xr:uid="{00000000-0005-0000-0000-0000810F0000}"/>
    <cellStyle name="เครื่องหมายจุลภาค 16 4 24" xfId="4083" xr:uid="{00000000-0005-0000-0000-0000820F0000}"/>
    <cellStyle name="เครื่องหมายจุลภาค 16 4 25" xfId="4084" xr:uid="{00000000-0005-0000-0000-0000830F0000}"/>
    <cellStyle name="เครื่องหมายจุลภาค 16 4 26" xfId="4085" xr:uid="{00000000-0005-0000-0000-0000840F0000}"/>
    <cellStyle name="เครื่องหมายจุลภาค 16 4 27" xfId="4086" xr:uid="{00000000-0005-0000-0000-0000850F0000}"/>
    <cellStyle name="เครื่องหมายจุลภาค 16 4 28" xfId="4087" xr:uid="{00000000-0005-0000-0000-0000860F0000}"/>
    <cellStyle name="เครื่องหมายจุลภาค 16 4 29" xfId="4088" xr:uid="{00000000-0005-0000-0000-0000870F0000}"/>
    <cellStyle name="เครื่องหมายจุลภาค 16 4 3" xfId="4089" xr:uid="{00000000-0005-0000-0000-0000880F0000}"/>
    <cellStyle name="เครื่องหมายจุลภาค 16 4 30" xfId="4090" xr:uid="{00000000-0005-0000-0000-0000890F0000}"/>
    <cellStyle name="เครื่องหมายจุลภาค 16 4 31" xfId="4091" xr:uid="{00000000-0005-0000-0000-00008A0F0000}"/>
    <cellStyle name="เครื่องหมายจุลภาค 16 4 32" xfId="4092" xr:uid="{00000000-0005-0000-0000-00008B0F0000}"/>
    <cellStyle name="เครื่องหมายจุลภาค 16 4 33" xfId="4093" xr:uid="{00000000-0005-0000-0000-00008C0F0000}"/>
    <cellStyle name="เครื่องหมายจุลภาค 16 4 34" xfId="4094" xr:uid="{00000000-0005-0000-0000-00008D0F0000}"/>
    <cellStyle name="เครื่องหมายจุลภาค 16 4 35" xfId="4095" xr:uid="{00000000-0005-0000-0000-00008E0F0000}"/>
    <cellStyle name="เครื่องหมายจุลภาค 16 4 36" xfId="4096" xr:uid="{00000000-0005-0000-0000-00008F0F0000}"/>
    <cellStyle name="เครื่องหมายจุลภาค 16 4 37" xfId="4097" xr:uid="{00000000-0005-0000-0000-0000900F0000}"/>
    <cellStyle name="เครื่องหมายจุลภาค 16 4 38" xfId="4098" xr:uid="{00000000-0005-0000-0000-0000910F0000}"/>
    <cellStyle name="เครื่องหมายจุลภาค 16 4 39" xfId="4099" xr:uid="{00000000-0005-0000-0000-0000920F0000}"/>
    <cellStyle name="เครื่องหมายจุลภาค 16 4 4" xfId="4100" xr:uid="{00000000-0005-0000-0000-0000930F0000}"/>
    <cellStyle name="เครื่องหมายจุลภาค 16 4 40" xfId="4101" xr:uid="{00000000-0005-0000-0000-0000940F0000}"/>
    <cellStyle name="เครื่องหมายจุลภาค 16 4 41" xfId="4102" xr:uid="{00000000-0005-0000-0000-0000950F0000}"/>
    <cellStyle name="เครื่องหมายจุลภาค 16 4 42" xfId="4103" xr:uid="{00000000-0005-0000-0000-0000960F0000}"/>
    <cellStyle name="เครื่องหมายจุลภาค 16 4 43" xfId="4104" xr:uid="{00000000-0005-0000-0000-0000970F0000}"/>
    <cellStyle name="เครื่องหมายจุลภาค 16 4 44" xfId="4105" xr:uid="{00000000-0005-0000-0000-0000980F0000}"/>
    <cellStyle name="เครื่องหมายจุลภาค 16 4 45" xfId="4106" xr:uid="{00000000-0005-0000-0000-0000990F0000}"/>
    <cellStyle name="เครื่องหมายจุลภาค 16 4 46" xfId="4107" xr:uid="{00000000-0005-0000-0000-00009A0F0000}"/>
    <cellStyle name="เครื่องหมายจุลภาค 16 4 47" xfId="4108" xr:uid="{00000000-0005-0000-0000-00009B0F0000}"/>
    <cellStyle name="เครื่องหมายจุลภาค 16 4 48" xfId="4109" xr:uid="{00000000-0005-0000-0000-00009C0F0000}"/>
    <cellStyle name="เครื่องหมายจุลภาค 16 4 49" xfId="4110" xr:uid="{00000000-0005-0000-0000-00009D0F0000}"/>
    <cellStyle name="เครื่องหมายจุลภาค 16 4 5" xfId="4111" xr:uid="{00000000-0005-0000-0000-00009E0F0000}"/>
    <cellStyle name="เครื่องหมายจุลภาค 16 4 50" xfId="4112" xr:uid="{00000000-0005-0000-0000-00009F0F0000}"/>
    <cellStyle name="เครื่องหมายจุลภาค 16 4 51" xfId="4113" xr:uid="{00000000-0005-0000-0000-0000A00F0000}"/>
    <cellStyle name="เครื่องหมายจุลภาค 16 4 52" xfId="4114" xr:uid="{00000000-0005-0000-0000-0000A10F0000}"/>
    <cellStyle name="เครื่องหมายจุลภาค 16 4 53" xfId="4115" xr:uid="{00000000-0005-0000-0000-0000A20F0000}"/>
    <cellStyle name="เครื่องหมายจุลภาค 16 4 54" xfId="4116" xr:uid="{00000000-0005-0000-0000-0000A30F0000}"/>
    <cellStyle name="เครื่องหมายจุลภาค 16 4 6" xfId="4117" xr:uid="{00000000-0005-0000-0000-0000A40F0000}"/>
    <cellStyle name="เครื่องหมายจุลภาค 16 4 7" xfId="4118" xr:uid="{00000000-0005-0000-0000-0000A50F0000}"/>
    <cellStyle name="เครื่องหมายจุลภาค 16 4 8" xfId="4119" xr:uid="{00000000-0005-0000-0000-0000A60F0000}"/>
    <cellStyle name="เครื่องหมายจุลภาค 16 4 9" xfId="4120" xr:uid="{00000000-0005-0000-0000-0000A70F0000}"/>
    <cellStyle name="เครื่องหมายจุลภาค 16 5" xfId="4121" xr:uid="{00000000-0005-0000-0000-0000A80F0000}"/>
    <cellStyle name="เครื่องหมายจุลภาค 16 5 2" xfId="4122" xr:uid="{00000000-0005-0000-0000-0000A90F0000}"/>
    <cellStyle name="เครื่องหมายจุลภาค 16 5 3" xfId="4123" xr:uid="{00000000-0005-0000-0000-0000AA0F0000}"/>
    <cellStyle name="เครื่องหมายจุลภาค 16 5 4" xfId="4124" xr:uid="{00000000-0005-0000-0000-0000AB0F0000}"/>
    <cellStyle name="เครื่องหมายจุลภาค 16 5 5" xfId="4125" xr:uid="{00000000-0005-0000-0000-0000AC0F0000}"/>
    <cellStyle name="เครื่องหมายจุลภาค 16 5 6" xfId="4126" xr:uid="{00000000-0005-0000-0000-0000AD0F0000}"/>
    <cellStyle name="เครื่องหมายจุลภาค 16 5 7" xfId="4127" xr:uid="{00000000-0005-0000-0000-0000AE0F0000}"/>
    <cellStyle name="เครื่องหมายจุลภาค 16 5 8" xfId="4128" xr:uid="{00000000-0005-0000-0000-0000AF0F0000}"/>
    <cellStyle name="เครื่องหมายจุลภาค 16 5 9" xfId="4129" xr:uid="{00000000-0005-0000-0000-0000B00F0000}"/>
    <cellStyle name="เครื่องหมายจุลภาค 16 6" xfId="4130" xr:uid="{00000000-0005-0000-0000-0000B10F0000}"/>
    <cellStyle name="เครื่องหมายจุลภาค 16 6 2" xfId="4131" xr:uid="{00000000-0005-0000-0000-0000B20F0000}"/>
    <cellStyle name="เครื่องหมายจุลภาค 16 6 3" xfId="4132" xr:uid="{00000000-0005-0000-0000-0000B30F0000}"/>
    <cellStyle name="เครื่องหมายจุลภาค 16 6 4" xfId="4133" xr:uid="{00000000-0005-0000-0000-0000B40F0000}"/>
    <cellStyle name="เครื่องหมายจุลภาค 16 6 5" xfId="4134" xr:uid="{00000000-0005-0000-0000-0000B50F0000}"/>
    <cellStyle name="เครื่องหมายจุลภาค 16 6 6" xfId="4135" xr:uid="{00000000-0005-0000-0000-0000B60F0000}"/>
    <cellStyle name="เครื่องหมายจุลภาค 16 6 7" xfId="4136" xr:uid="{00000000-0005-0000-0000-0000B70F0000}"/>
    <cellStyle name="เครื่องหมายจุลภาค 16 6 8" xfId="4137" xr:uid="{00000000-0005-0000-0000-0000B80F0000}"/>
    <cellStyle name="เครื่องหมายจุลภาค 16 6 9" xfId="4138" xr:uid="{00000000-0005-0000-0000-0000B90F0000}"/>
    <cellStyle name="เครื่องหมายจุลภาค 16 7" xfId="4139" xr:uid="{00000000-0005-0000-0000-0000BA0F0000}"/>
    <cellStyle name="เครื่องหมายจุลภาค 16 7 2" xfId="4140" xr:uid="{00000000-0005-0000-0000-0000BB0F0000}"/>
    <cellStyle name="เครื่องหมายจุลภาค 16 7 3" xfId="4141" xr:uid="{00000000-0005-0000-0000-0000BC0F0000}"/>
    <cellStyle name="เครื่องหมายจุลภาค 16 7 4" xfId="4142" xr:uid="{00000000-0005-0000-0000-0000BD0F0000}"/>
    <cellStyle name="เครื่องหมายจุลภาค 16 7 5" xfId="4143" xr:uid="{00000000-0005-0000-0000-0000BE0F0000}"/>
    <cellStyle name="เครื่องหมายจุลภาค 16 7 6" xfId="4144" xr:uid="{00000000-0005-0000-0000-0000BF0F0000}"/>
    <cellStyle name="เครื่องหมายจุลภาค 16 7 7" xfId="4145" xr:uid="{00000000-0005-0000-0000-0000C00F0000}"/>
    <cellStyle name="เครื่องหมายจุลภาค 16 7 8" xfId="4146" xr:uid="{00000000-0005-0000-0000-0000C10F0000}"/>
    <cellStyle name="เครื่องหมายจุลภาค 16 7 9" xfId="4147" xr:uid="{00000000-0005-0000-0000-0000C20F0000}"/>
    <cellStyle name="เครื่องหมายจุลภาค 16 8" xfId="4148" xr:uid="{00000000-0005-0000-0000-0000C30F0000}"/>
    <cellStyle name="เครื่องหมายจุลภาค 16 8 2" xfId="4149" xr:uid="{00000000-0005-0000-0000-0000C40F0000}"/>
    <cellStyle name="เครื่องหมายจุลภาค 16 8 3" xfId="4150" xr:uid="{00000000-0005-0000-0000-0000C50F0000}"/>
    <cellStyle name="เครื่องหมายจุลภาค 16 8 4" xfId="4151" xr:uid="{00000000-0005-0000-0000-0000C60F0000}"/>
    <cellStyle name="เครื่องหมายจุลภาค 16 8 5" xfId="4152" xr:uid="{00000000-0005-0000-0000-0000C70F0000}"/>
    <cellStyle name="เครื่องหมายจุลภาค 16 8 6" xfId="4153" xr:uid="{00000000-0005-0000-0000-0000C80F0000}"/>
    <cellStyle name="เครื่องหมายจุลภาค 16 8 7" xfId="4154" xr:uid="{00000000-0005-0000-0000-0000C90F0000}"/>
    <cellStyle name="เครื่องหมายจุลภาค 16 8 8" xfId="4155" xr:uid="{00000000-0005-0000-0000-0000CA0F0000}"/>
    <cellStyle name="เครื่องหมายจุลภาค 16 8 9" xfId="4156" xr:uid="{00000000-0005-0000-0000-0000CB0F0000}"/>
    <cellStyle name="เครื่องหมายจุลภาค 17" xfId="578" xr:uid="{00000000-0005-0000-0000-0000CC0F0000}"/>
    <cellStyle name="เครื่องหมายจุลภาค 18" xfId="4157" xr:uid="{00000000-0005-0000-0000-0000CD0F0000}"/>
    <cellStyle name="เครื่องหมายจุลภาค 18 10" xfId="4158" xr:uid="{00000000-0005-0000-0000-0000CE0F0000}"/>
    <cellStyle name="เครื่องหมายจุลภาค 18 10 2" xfId="4159" xr:uid="{00000000-0005-0000-0000-0000CF0F0000}"/>
    <cellStyle name="เครื่องหมายจุลภาค 18 10 3" xfId="4160" xr:uid="{00000000-0005-0000-0000-0000D00F0000}"/>
    <cellStyle name="เครื่องหมายจุลภาค 18 10 4" xfId="4161" xr:uid="{00000000-0005-0000-0000-0000D10F0000}"/>
    <cellStyle name="เครื่องหมายจุลภาค 18 10 5" xfId="4162" xr:uid="{00000000-0005-0000-0000-0000D20F0000}"/>
    <cellStyle name="เครื่องหมายจุลภาค 18 10 6" xfId="4163" xr:uid="{00000000-0005-0000-0000-0000D30F0000}"/>
    <cellStyle name="เครื่องหมายจุลภาค 18 10 7" xfId="4164" xr:uid="{00000000-0005-0000-0000-0000D40F0000}"/>
    <cellStyle name="เครื่องหมายจุลภาค 18 10 8" xfId="4165" xr:uid="{00000000-0005-0000-0000-0000D50F0000}"/>
    <cellStyle name="เครื่องหมายจุลภาค 18 10 9" xfId="4166" xr:uid="{00000000-0005-0000-0000-0000D60F0000}"/>
    <cellStyle name="เครื่องหมายจุลภาค 18 2" xfId="4167" xr:uid="{00000000-0005-0000-0000-0000D70F0000}"/>
    <cellStyle name="เครื่องหมายจุลภาค 18 2 10" xfId="4168" xr:uid="{00000000-0005-0000-0000-0000D80F0000}"/>
    <cellStyle name="เครื่องหมายจุลภาค 18 2 11" xfId="4169" xr:uid="{00000000-0005-0000-0000-0000D90F0000}"/>
    <cellStyle name="เครื่องหมายจุลภาค 18 2 12" xfId="4170" xr:uid="{00000000-0005-0000-0000-0000DA0F0000}"/>
    <cellStyle name="เครื่องหมายจุลภาค 18 2 13" xfId="4171" xr:uid="{00000000-0005-0000-0000-0000DB0F0000}"/>
    <cellStyle name="เครื่องหมายจุลภาค 18 2 14" xfId="4172" xr:uid="{00000000-0005-0000-0000-0000DC0F0000}"/>
    <cellStyle name="เครื่องหมายจุลภาค 18 2 15" xfId="4173" xr:uid="{00000000-0005-0000-0000-0000DD0F0000}"/>
    <cellStyle name="เครื่องหมายจุลภาค 18 2 16" xfId="4174" xr:uid="{00000000-0005-0000-0000-0000DE0F0000}"/>
    <cellStyle name="เครื่องหมายจุลภาค 18 2 17" xfId="4175" xr:uid="{00000000-0005-0000-0000-0000DF0F0000}"/>
    <cellStyle name="เครื่องหมายจุลภาค 18 2 18" xfId="4176" xr:uid="{00000000-0005-0000-0000-0000E00F0000}"/>
    <cellStyle name="เครื่องหมายจุลภาค 18 2 19" xfId="4177" xr:uid="{00000000-0005-0000-0000-0000E10F0000}"/>
    <cellStyle name="เครื่องหมายจุลภาค 18 2 2" xfId="4178" xr:uid="{00000000-0005-0000-0000-0000E20F0000}"/>
    <cellStyle name="เครื่องหมายจุลภาค 18 2 20" xfId="4179" xr:uid="{00000000-0005-0000-0000-0000E30F0000}"/>
    <cellStyle name="เครื่องหมายจุลภาค 18 2 21" xfId="4180" xr:uid="{00000000-0005-0000-0000-0000E40F0000}"/>
    <cellStyle name="เครื่องหมายจุลภาค 18 2 22" xfId="4181" xr:uid="{00000000-0005-0000-0000-0000E50F0000}"/>
    <cellStyle name="เครื่องหมายจุลภาค 18 2 23" xfId="4182" xr:uid="{00000000-0005-0000-0000-0000E60F0000}"/>
    <cellStyle name="เครื่องหมายจุลภาค 18 2 24" xfId="4183" xr:uid="{00000000-0005-0000-0000-0000E70F0000}"/>
    <cellStyle name="เครื่องหมายจุลภาค 18 2 25" xfId="4184" xr:uid="{00000000-0005-0000-0000-0000E80F0000}"/>
    <cellStyle name="เครื่องหมายจุลภาค 18 2 26" xfId="4185" xr:uid="{00000000-0005-0000-0000-0000E90F0000}"/>
    <cellStyle name="เครื่องหมายจุลภาค 18 2 27" xfId="4186" xr:uid="{00000000-0005-0000-0000-0000EA0F0000}"/>
    <cellStyle name="เครื่องหมายจุลภาค 18 2 28" xfId="4187" xr:uid="{00000000-0005-0000-0000-0000EB0F0000}"/>
    <cellStyle name="เครื่องหมายจุลภาค 18 2 29" xfId="4188" xr:uid="{00000000-0005-0000-0000-0000EC0F0000}"/>
    <cellStyle name="เครื่องหมายจุลภาค 18 2 3" xfId="4189" xr:uid="{00000000-0005-0000-0000-0000ED0F0000}"/>
    <cellStyle name="เครื่องหมายจุลภาค 18 2 30" xfId="4190" xr:uid="{00000000-0005-0000-0000-0000EE0F0000}"/>
    <cellStyle name="เครื่องหมายจุลภาค 18 2 31" xfId="4191" xr:uid="{00000000-0005-0000-0000-0000EF0F0000}"/>
    <cellStyle name="เครื่องหมายจุลภาค 18 2 32" xfId="4192" xr:uid="{00000000-0005-0000-0000-0000F00F0000}"/>
    <cellStyle name="เครื่องหมายจุลภาค 18 2 33" xfId="4193" xr:uid="{00000000-0005-0000-0000-0000F10F0000}"/>
    <cellStyle name="เครื่องหมายจุลภาค 18 2 34" xfId="4194" xr:uid="{00000000-0005-0000-0000-0000F20F0000}"/>
    <cellStyle name="เครื่องหมายจุลภาค 18 2 35" xfId="4195" xr:uid="{00000000-0005-0000-0000-0000F30F0000}"/>
    <cellStyle name="เครื่องหมายจุลภาค 18 2 36" xfId="4196" xr:uid="{00000000-0005-0000-0000-0000F40F0000}"/>
    <cellStyle name="เครื่องหมายจุลภาค 18 2 37" xfId="4197" xr:uid="{00000000-0005-0000-0000-0000F50F0000}"/>
    <cellStyle name="เครื่องหมายจุลภาค 18 2 38" xfId="4198" xr:uid="{00000000-0005-0000-0000-0000F60F0000}"/>
    <cellStyle name="เครื่องหมายจุลภาค 18 2 39" xfId="4199" xr:uid="{00000000-0005-0000-0000-0000F70F0000}"/>
    <cellStyle name="เครื่องหมายจุลภาค 18 2 4" xfId="4200" xr:uid="{00000000-0005-0000-0000-0000F80F0000}"/>
    <cellStyle name="เครื่องหมายจุลภาค 18 2 40" xfId="4201" xr:uid="{00000000-0005-0000-0000-0000F90F0000}"/>
    <cellStyle name="เครื่องหมายจุลภาค 18 2 41" xfId="4202" xr:uid="{00000000-0005-0000-0000-0000FA0F0000}"/>
    <cellStyle name="เครื่องหมายจุลภาค 18 2 42" xfId="4203" xr:uid="{00000000-0005-0000-0000-0000FB0F0000}"/>
    <cellStyle name="เครื่องหมายจุลภาค 18 2 43" xfId="4204" xr:uid="{00000000-0005-0000-0000-0000FC0F0000}"/>
    <cellStyle name="เครื่องหมายจุลภาค 18 2 44" xfId="4205" xr:uid="{00000000-0005-0000-0000-0000FD0F0000}"/>
    <cellStyle name="เครื่องหมายจุลภาค 18 2 45" xfId="4206" xr:uid="{00000000-0005-0000-0000-0000FE0F0000}"/>
    <cellStyle name="เครื่องหมายจุลภาค 18 2 46" xfId="4207" xr:uid="{00000000-0005-0000-0000-0000FF0F0000}"/>
    <cellStyle name="เครื่องหมายจุลภาค 18 2 47" xfId="4208" xr:uid="{00000000-0005-0000-0000-000000100000}"/>
    <cellStyle name="เครื่องหมายจุลภาค 18 2 48" xfId="4209" xr:uid="{00000000-0005-0000-0000-000001100000}"/>
    <cellStyle name="เครื่องหมายจุลภาค 18 2 49" xfId="4210" xr:uid="{00000000-0005-0000-0000-000002100000}"/>
    <cellStyle name="เครื่องหมายจุลภาค 18 2 5" xfId="4211" xr:uid="{00000000-0005-0000-0000-000003100000}"/>
    <cellStyle name="เครื่องหมายจุลภาค 18 2 50" xfId="4212" xr:uid="{00000000-0005-0000-0000-000004100000}"/>
    <cellStyle name="เครื่องหมายจุลภาค 18 2 51" xfId="4213" xr:uid="{00000000-0005-0000-0000-000005100000}"/>
    <cellStyle name="เครื่องหมายจุลภาค 18 2 52" xfId="4214" xr:uid="{00000000-0005-0000-0000-000006100000}"/>
    <cellStyle name="เครื่องหมายจุลภาค 18 2 53" xfId="4215" xr:uid="{00000000-0005-0000-0000-000007100000}"/>
    <cellStyle name="เครื่องหมายจุลภาค 18 2 6" xfId="4216" xr:uid="{00000000-0005-0000-0000-000008100000}"/>
    <cellStyle name="เครื่องหมายจุลภาค 18 2 7" xfId="4217" xr:uid="{00000000-0005-0000-0000-000009100000}"/>
    <cellStyle name="เครื่องหมายจุลภาค 18 2 8" xfId="4218" xr:uid="{00000000-0005-0000-0000-00000A100000}"/>
    <cellStyle name="เครื่องหมายจุลภาค 18 2 9" xfId="4219" xr:uid="{00000000-0005-0000-0000-00000B100000}"/>
    <cellStyle name="เครื่องหมายจุลภาค 18 3" xfId="4220" xr:uid="{00000000-0005-0000-0000-00000C100000}"/>
    <cellStyle name="เครื่องหมายจุลภาค 18 3 10" xfId="4221" xr:uid="{00000000-0005-0000-0000-00000D100000}"/>
    <cellStyle name="เครื่องหมายจุลภาค 18 3 11" xfId="4222" xr:uid="{00000000-0005-0000-0000-00000E100000}"/>
    <cellStyle name="เครื่องหมายจุลภาค 18 3 12" xfId="4223" xr:uid="{00000000-0005-0000-0000-00000F100000}"/>
    <cellStyle name="เครื่องหมายจุลภาค 18 3 13" xfId="4224" xr:uid="{00000000-0005-0000-0000-000010100000}"/>
    <cellStyle name="เครื่องหมายจุลภาค 18 3 14" xfId="4225" xr:uid="{00000000-0005-0000-0000-000011100000}"/>
    <cellStyle name="เครื่องหมายจุลภาค 18 3 15" xfId="4226" xr:uid="{00000000-0005-0000-0000-000012100000}"/>
    <cellStyle name="เครื่องหมายจุลภาค 18 3 16" xfId="4227" xr:uid="{00000000-0005-0000-0000-000013100000}"/>
    <cellStyle name="เครื่องหมายจุลภาค 18 3 17" xfId="4228" xr:uid="{00000000-0005-0000-0000-000014100000}"/>
    <cellStyle name="เครื่องหมายจุลภาค 18 3 18" xfId="4229" xr:uid="{00000000-0005-0000-0000-000015100000}"/>
    <cellStyle name="เครื่องหมายจุลภาค 18 3 19" xfId="4230" xr:uid="{00000000-0005-0000-0000-000016100000}"/>
    <cellStyle name="เครื่องหมายจุลภาค 18 3 2" xfId="4231" xr:uid="{00000000-0005-0000-0000-000017100000}"/>
    <cellStyle name="เครื่องหมายจุลภาค 18 3 20" xfId="4232" xr:uid="{00000000-0005-0000-0000-000018100000}"/>
    <cellStyle name="เครื่องหมายจุลภาค 18 3 21" xfId="4233" xr:uid="{00000000-0005-0000-0000-000019100000}"/>
    <cellStyle name="เครื่องหมายจุลภาค 18 3 22" xfId="4234" xr:uid="{00000000-0005-0000-0000-00001A100000}"/>
    <cellStyle name="เครื่องหมายจุลภาค 18 3 23" xfId="4235" xr:uid="{00000000-0005-0000-0000-00001B100000}"/>
    <cellStyle name="เครื่องหมายจุลภาค 18 3 24" xfId="4236" xr:uid="{00000000-0005-0000-0000-00001C100000}"/>
    <cellStyle name="เครื่องหมายจุลภาค 18 3 25" xfId="4237" xr:uid="{00000000-0005-0000-0000-00001D100000}"/>
    <cellStyle name="เครื่องหมายจุลภาค 18 3 26" xfId="4238" xr:uid="{00000000-0005-0000-0000-00001E100000}"/>
    <cellStyle name="เครื่องหมายจุลภาค 18 3 27" xfId="4239" xr:uid="{00000000-0005-0000-0000-00001F100000}"/>
    <cellStyle name="เครื่องหมายจุลภาค 18 3 28" xfId="4240" xr:uid="{00000000-0005-0000-0000-000020100000}"/>
    <cellStyle name="เครื่องหมายจุลภาค 18 3 29" xfId="4241" xr:uid="{00000000-0005-0000-0000-000021100000}"/>
    <cellStyle name="เครื่องหมายจุลภาค 18 3 3" xfId="4242" xr:uid="{00000000-0005-0000-0000-000022100000}"/>
    <cellStyle name="เครื่องหมายจุลภาค 18 3 30" xfId="4243" xr:uid="{00000000-0005-0000-0000-000023100000}"/>
    <cellStyle name="เครื่องหมายจุลภาค 18 3 31" xfId="4244" xr:uid="{00000000-0005-0000-0000-000024100000}"/>
    <cellStyle name="เครื่องหมายจุลภาค 18 3 32" xfId="4245" xr:uid="{00000000-0005-0000-0000-000025100000}"/>
    <cellStyle name="เครื่องหมายจุลภาค 18 3 33" xfId="4246" xr:uid="{00000000-0005-0000-0000-000026100000}"/>
    <cellStyle name="เครื่องหมายจุลภาค 18 3 34" xfId="4247" xr:uid="{00000000-0005-0000-0000-000027100000}"/>
    <cellStyle name="เครื่องหมายจุลภาค 18 3 35" xfId="4248" xr:uid="{00000000-0005-0000-0000-000028100000}"/>
    <cellStyle name="เครื่องหมายจุลภาค 18 3 36" xfId="4249" xr:uid="{00000000-0005-0000-0000-000029100000}"/>
    <cellStyle name="เครื่องหมายจุลภาค 18 3 37" xfId="4250" xr:uid="{00000000-0005-0000-0000-00002A100000}"/>
    <cellStyle name="เครื่องหมายจุลภาค 18 3 38" xfId="4251" xr:uid="{00000000-0005-0000-0000-00002B100000}"/>
    <cellStyle name="เครื่องหมายจุลภาค 18 3 39" xfId="4252" xr:uid="{00000000-0005-0000-0000-00002C100000}"/>
    <cellStyle name="เครื่องหมายจุลภาค 18 3 4" xfId="4253" xr:uid="{00000000-0005-0000-0000-00002D100000}"/>
    <cellStyle name="เครื่องหมายจุลภาค 18 3 40" xfId="4254" xr:uid="{00000000-0005-0000-0000-00002E100000}"/>
    <cellStyle name="เครื่องหมายจุลภาค 18 3 41" xfId="4255" xr:uid="{00000000-0005-0000-0000-00002F100000}"/>
    <cellStyle name="เครื่องหมายจุลภาค 18 3 42" xfId="4256" xr:uid="{00000000-0005-0000-0000-000030100000}"/>
    <cellStyle name="เครื่องหมายจุลภาค 18 3 43" xfId="4257" xr:uid="{00000000-0005-0000-0000-000031100000}"/>
    <cellStyle name="เครื่องหมายจุลภาค 18 3 44" xfId="4258" xr:uid="{00000000-0005-0000-0000-000032100000}"/>
    <cellStyle name="เครื่องหมายจุลภาค 18 3 45" xfId="4259" xr:uid="{00000000-0005-0000-0000-000033100000}"/>
    <cellStyle name="เครื่องหมายจุลภาค 18 3 46" xfId="4260" xr:uid="{00000000-0005-0000-0000-000034100000}"/>
    <cellStyle name="เครื่องหมายจุลภาค 18 3 47" xfId="4261" xr:uid="{00000000-0005-0000-0000-000035100000}"/>
    <cellStyle name="เครื่องหมายจุลภาค 18 3 48" xfId="4262" xr:uid="{00000000-0005-0000-0000-000036100000}"/>
    <cellStyle name="เครื่องหมายจุลภาค 18 3 49" xfId="4263" xr:uid="{00000000-0005-0000-0000-000037100000}"/>
    <cellStyle name="เครื่องหมายจุลภาค 18 3 5" xfId="4264" xr:uid="{00000000-0005-0000-0000-000038100000}"/>
    <cellStyle name="เครื่องหมายจุลภาค 18 3 50" xfId="4265" xr:uid="{00000000-0005-0000-0000-000039100000}"/>
    <cellStyle name="เครื่องหมายจุลภาค 18 3 51" xfId="4266" xr:uid="{00000000-0005-0000-0000-00003A100000}"/>
    <cellStyle name="เครื่องหมายจุลภาค 18 3 52" xfId="4267" xr:uid="{00000000-0005-0000-0000-00003B100000}"/>
    <cellStyle name="เครื่องหมายจุลภาค 18 3 53" xfId="4268" xr:uid="{00000000-0005-0000-0000-00003C100000}"/>
    <cellStyle name="เครื่องหมายจุลภาค 18 3 6" xfId="4269" xr:uid="{00000000-0005-0000-0000-00003D100000}"/>
    <cellStyle name="เครื่องหมายจุลภาค 18 3 7" xfId="4270" xr:uid="{00000000-0005-0000-0000-00003E100000}"/>
    <cellStyle name="เครื่องหมายจุลภาค 18 3 8" xfId="4271" xr:uid="{00000000-0005-0000-0000-00003F100000}"/>
    <cellStyle name="เครื่องหมายจุลภาค 18 3 9" xfId="4272" xr:uid="{00000000-0005-0000-0000-000040100000}"/>
    <cellStyle name="เครื่องหมายจุลภาค 18 4" xfId="4273" xr:uid="{00000000-0005-0000-0000-000041100000}"/>
    <cellStyle name="เครื่องหมายจุลภาค 18 4 10" xfId="4274" xr:uid="{00000000-0005-0000-0000-000042100000}"/>
    <cellStyle name="เครื่องหมายจุลภาค 18 4 11" xfId="4275" xr:uid="{00000000-0005-0000-0000-000043100000}"/>
    <cellStyle name="เครื่องหมายจุลภาค 18 4 12" xfId="4276" xr:uid="{00000000-0005-0000-0000-000044100000}"/>
    <cellStyle name="เครื่องหมายจุลภาค 18 4 13" xfId="4277" xr:uid="{00000000-0005-0000-0000-000045100000}"/>
    <cellStyle name="เครื่องหมายจุลภาค 18 4 14" xfId="4278" xr:uid="{00000000-0005-0000-0000-000046100000}"/>
    <cellStyle name="เครื่องหมายจุลภาค 18 4 15" xfId="4279" xr:uid="{00000000-0005-0000-0000-000047100000}"/>
    <cellStyle name="เครื่องหมายจุลภาค 18 4 16" xfId="4280" xr:uid="{00000000-0005-0000-0000-000048100000}"/>
    <cellStyle name="เครื่องหมายจุลภาค 18 4 17" xfId="4281" xr:uid="{00000000-0005-0000-0000-000049100000}"/>
    <cellStyle name="เครื่องหมายจุลภาค 18 4 18" xfId="4282" xr:uid="{00000000-0005-0000-0000-00004A100000}"/>
    <cellStyle name="เครื่องหมายจุลภาค 18 4 19" xfId="4283" xr:uid="{00000000-0005-0000-0000-00004B100000}"/>
    <cellStyle name="เครื่องหมายจุลภาค 18 4 2" xfId="4284" xr:uid="{00000000-0005-0000-0000-00004C100000}"/>
    <cellStyle name="เครื่องหมายจุลภาค 18 4 20" xfId="4285" xr:uid="{00000000-0005-0000-0000-00004D100000}"/>
    <cellStyle name="เครื่องหมายจุลภาค 18 4 21" xfId="4286" xr:uid="{00000000-0005-0000-0000-00004E100000}"/>
    <cellStyle name="เครื่องหมายจุลภาค 18 4 22" xfId="4287" xr:uid="{00000000-0005-0000-0000-00004F100000}"/>
    <cellStyle name="เครื่องหมายจุลภาค 18 4 23" xfId="4288" xr:uid="{00000000-0005-0000-0000-000050100000}"/>
    <cellStyle name="เครื่องหมายจุลภาค 18 4 24" xfId="4289" xr:uid="{00000000-0005-0000-0000-000051100000}"/>
    <cellStyle name="เครื่องหมายจุลภาค 18 4 25" xfId="4290" xr:uid="{00000000-0005-0000-0000-000052100000}"/>
    <cellStyle name="เครื่องหมายจุลภาค 18 4 26" xfId="4291" xr:uid="{00000000-0005-0000-0000-000053100000}"/>
    <cellStyle name="เครื่องหมายจุลภาค 18 4 27" xfId="4292" xr:uid="{00000000-0005-0000-0000-000054100000}"/>
    <cellStyle name="เครื่องหมายจุลภาค 18 4 28" xfId="4293" xr:uid="{00000000-0005-0000-0000-000055100000}"/>
    <cellStyle name="เครื่องหมายจุลภาค 18 4 29" xfId="4294" xr:uid="{00000000-0005-0000-0000-000056100000}"/>
    <cellStyle name="เครื่องหมายจุลภาค 18 4 3" xfId="4295" xr:uid="{00000000-0005-0000-0000-000057100000}"/>
    <cellStyle name="เครื่องหมายจุลภาค 18 4 30" xfId="4296" xr:uid="{00000000-0005-0000-0000-000058100000}"/>
    <cellStyle name="เครื่องหมายจุลภาค 18 4 31" xfId="4297" xr:uid="{00000000-0005-0000-0000-000059100000}"/>
    <cellStyle name="เครื่องหมายจุลภาค 18 4 32" xfId="4298" xr:uid="{00000000-0005-0000-0000-00005A100000}"/>
    <cellStyle name="เครื่องหมายจุลภาค 18 4 33" xfId="4299" xr:uid="{00000000-0005-0000-0000-00005B100000}"/>
    <cellStyle name="เครื่องหมายจุลภาค 18 4 34" xfId="4300" xr:uid="{00000000-0005-0000-0000-00005C100000}"/>
    <cellStyle name="เครื่องหมายจุลภาค 18 4 35" xfId="4301" xr:uid="{00000000-0005-0000-0000-00005D100000}"/>
    <cellStyle name="เครื่องหมายจุลภาค 18 4 36" xfId="4302" xr:uid="{00000000-0005-0000-0000-00005E100000}"/>
    <cellStyle name="เครื่องหมายจุลภาค 18 4 37" xfId="4303" xr:uid="{00000000-0005-0000-0000-00005F100000}"/>
    <cellStyle name="เครื่องหมายจุลภาค 18 4 38" xfId="4304" xr:uid="{00000000-0005-0000-0000-000060100000}"/>
    <cellStyle name="เครื่องหมายจุลภาค 18 4 39" xfId="4305" xr:uid="{00000000-0005-0000-0000-000061100000}"/>
    <cellStyle name="เครื่องหมายจุลภาค 18 4 4" xfId="4306" xr:uid="{00000000-0005-0000-0000-000062100000}"/>
    <cellStyle name="เครื่องหมายจุลภาค 18 4 40" xfId="4307" xr:uid="{00000000-0005-0000-0000-000063100000}"/>
    <cellStyle name="เครื่องหมายจุลภาค 18 4 41" xfId="4308" xr:uid="{00000000-0005-0000-0000-000064100000}"/>
    <cellStyle name="เครื่องหมายจุลภาค 18 4 42" xfId="4309" xr:uid="{00000000-0005-0000-0000-000065100000}"/>
    <cellStyle name="เครื่องหมายจุลภาค 18 4 43" xfId="4310" xr:uid="{00000000-0005-0000-0000-000066100000}"/>
    <cellStyle name="เครื่องหมายจุลภาค 18 4 44" xfId="4311" xr:uid="{00000000-0005-0000-0000-000067100000}"/>
    <cellStyle name="เครื่องหมายจุลภาค 18 4 45" xfId="4312" xr:uid="{00000000-0005-0000-0000-000068100000}"/>
    <cellStyle name="เครื่องหมายจุลภาค 18 4 46" xfId="4313" xr:uid="{00000000-0005-0000-0000-000069100000}"/>
    <cellStyle name="เครื่องหมายจุลภาค 18 4 47" xfId="4314" xr:uid="{00000000-0005-0000-0000-00006A100000}"/>
    <cellStyle name="เครื่องหมายจุลภาค 18 4 48" xfId="4315" xr:uid="{00000000-0005-0000-0000-00006B100000}"/>
    <cellStyle name="เครื่องหมายจุลภาค 18 4 49" xfId="4316" xr:uid="{00000000-0005-0000-0000-00006C100000}"/>
    <cellStyle name="เครื่องหมายจุลภาค 18 4 5" xfId="4317" xr:uid="{00000000-0005-0000-0000-00006D100000}"/>
    <cellStyle name="เครื่องหมายจุลภาค 18 4 50" xfId="4318" xr:uid="{00000000-0005-0000-0000-00006E100000}"/>
    <cellStyle name="เครื่องหมายจุลภาค 18 4 51" xfId="4319" xr:uid="{00000000-0005-0000-0000-00006F100000}"/>
    <cellStyle name="เครื่องหมายจุลภาค 18 4 52" xfId="4320" xr:uid="{00000000-0005-0000-0000-000070100000}"/>
    <cellStyle name="เครื่องหมายจุลภาค 18 4 53" xfId="4321" xr:uid="{00000000-0005-0000-0000-000071100000}"/>
    <cellStyle name="เครื่องหมายจุลภาค 18 4 6" xfId="4322" xr:uid="{00000000-0005-0000-0000-000072100000}"/>
    <cellStyle name="เครื่องหมายจุลภาค 18 4 7" xfId="4323" xr:uid="{00000000-0005-0000-0000-000073100000}"/>
    <cellStyle name="เครื่องหมายจุลภาค 18 4 8" xfId="4324" xr:uid="{00000000-0005-0000-0000-000074100000}"/>
    <cellStyle name="เครื่องหมายจุลภาค 18 4 9" xfId="4325" xr:uid="{00000000-0005-0000-0000-000075100000}"/>
    <cellStyle name="เครื่องหมายจุลภาค 18 5" xfId="4326" xr:uid="{00000000-0005-0000-0000-000076100000}"/>
    <cellStyle name="เครื่องหมายจุลภาค 18 5 2" xfId="4327" xr:uid="{00000000-0005-0000-0000-000077100000}"/>
    <cellStyle name="เครื่องหมายจุลภาค 18 5 3" xfId="4328" xr:uid="{00000000-0005-0000-0000-000078100000}"/>
    <cellStyle name="เครื่องหมายจุลภาค 18 5 4" xfId="4329" xr:uid="{00000000-0005-0000-0000-000079100000}"/>
    <cellStyle name="เครื่องหมายจุลภาค 18 5 5" xfId="4330" xr:uid="{00000000-0005-0000-0000-00007A100000}"/>
    <cellStyle name="เครื่องหมายจุลภาค 18 5 6" xfId="4331" xr:uid="{00000000-0005-0000-0000-00007B100000}"/>
    <cellStyle name="เครื่องหมายจุลภาค 18 5 7" xfId="4332" xr:uid="{00000000-0005-0000-0000-00007C100000}"/>
    <cellStyle name="เครื่องหมายจุลภาค 18 5 8" xfId="4333" xr:uid="{00000000-0005-0000-0000-00007D100000}"/>
    <cellStyle name="เครื่องหมายจุลภาค 18 5 9" xfId="4334" xr:uid="{00000000-0005-0000-0000-00007E100000}"/>
    <cellStyle name="เครื่องหมายจุลภาค 18 6" xfId="4335" xr:uid="{00000000-0005-0000-0000-00007F100000}"/>
    <cellStyle name="เครื่องหมายจุลภาค 18 6 2" xfId="4336" xr:uid="{00000000-0005-0000-0000-000080100000}"/>
    <cellStyle name="เครื่องหมายจุลภาค 18 6 3" xfId="4337" xr:uid="{00000000-0005-0000-0000-000081100000}"/>
    <cellStyle name="เครื่องหมายจุลภาค 18 6 4" xfId="4338" xr:uid="{00000000-0005-0000-0000-000082100000}"/>
    <cellStyle name="เครื่องหมายจุลภาค 18 6 5" xfId="4339" xr:uid="{00000000-0005-0000-0000-000083100000}"/>
    <cellStyle name="เครื่องหมายจุลภาค 18 6 6" xfId="4340" xr:uid="{00000000-0005-0000-0000-000084100000}"/>
    <cellStyle name="เครื่องหมายจุลภาค 18 6 7" xfId="4341" xr:uid="{00000000-0005-0000-0000-000085100000}"/>
    <cellStyle name="เครื่องหมายจุลภาค 18 6 8" xfId="4342" xr:uid="{00000000-0005-0000-0000-000086100000}"/>
    <cellStyle name="เครื่องหมายจุลภาค 18 6 9" xfId="4343" xr:uid="{00000000-0005-0000-0000-000087100000}"/>
    <cellStyle name="เครื่องหมายจุลภาค 18 7" xfId="4344" xr:uid="{00000000-0005-0000-0000-000088100000}"/>
    <cellStyle name="เครื่องหมายจุลภาค 18 7 2" xfId="4345" xr:uid="{00000000-0005-0000-0000-000089100000}"/>
    <cellStyle name="เครื่องหมายจุลภาค 18 7 3" xfId="4346" xr:uid="{00000000-0005-0000-0000-00008A100000}"/>
    <cellStyle name="เครื่องหมายจุลภาค 18 7 4" xfId="4347" xr:uid="{00000000-0005-0000-0000-00008B100000}"/>
    <cellStyle name="เครื่องหมายจุลภาค 18 7 5" xfId="4348" xr:uid="{00000000-0005-0000-0000-00008C100000}"/>
    <cellStyle name="เครื่องหมายจุลภาค 18 7 6" xfId="4349" xr:uid="{00000000-0005-0000-0000-00008D100000}"/>
    <cellStyle name="เครื่องหมายจุลภาค 18 7 7" xfId="4350" xr:uid="{00000000-0005-0000-0000-00008E100000}"/>
    <cellStyle name="เครื่องหมายจุลภาค 18 7 8" xfId="4351" xr:uid="{00000000-0005-0000-0000-00008F100000}"/>
    <cellStyle name="เครื่องหมายจุลภาค 18 7 9" xfId="4352" xr:uid="{00000000-0005-0000-0000-000090100000}"/>
    <cellStyle name="เครื่องหมายจุลภาค 18 8" xfId="4353" xr:uid="{00000000-0005-0000-0000-000091100000}"/>
    <cellStyle name="เครื่องหมายจุลภาค 18 8 2" xfId="4354" xr:uid="{00000000-0005-0000-0000-000092100000}"/>
    <cellStyle name="เครื่องหมายจุลภาค 18 8 3" xfId="4355" xr:uid="{00000000-0005-0000-0000-000093100000}"/>
    <cellStyle name="เครื่องหมายจุลภาค 18 8 4" xfId="4356" xr:uid="{00000000-0005-0000-0000-000094100000}"/>
    <cellStyle name="เครื่องหมายจุลภาค 18 8 5" xfId="4357" xr:uid="{00000000-0005-0000-0000-000095100000}"/>
    <cellStyle name="เครื่องหมายจุลภาค 18 8 6" xfId="4358" xr:uid="{00000000-0005-0000-0000-000096100000}"/>
    <cellStyle name="เครื่องหมายจุลภาค 18 8 7" xfId="4359" xr:uid="{00000000-0005-0000-0000-000097100000}"/>
    <cellStyle name="เครื่องหมายจุลภาค 18 8 8" xfId="4360" xr:uid="{00000000-0005-0000-0000-000098100000}"/>
    <cellStyle name="เครื่องหมายจุลภาค 18 8 9" xfId="4361" xr:uid="{00000000-0005-0000-0000-000099100000}"/>
    <cellStyle name="เครื่องหมายจุลภาค 18 9" xfId="4362" xr:uid="{00000000-0005-0000-0000-00009A100000}"/>
    <cellStyle name="เครื่องหมายจุลภาค 18 9 2" xfId="4363" xr:uid="{00000000-0005-0000-0000-00009B100000}"/>
    <cellStyle name="เครื่องหมายจุลภาค 18 9 3" xfId="4364" xr:uid="{00000000-0005-0000-0000-00009C100000}"/>
    <cellStyle name="เครื่องหมายจุลภาค 18 9 4" xfId="4365" xr:uid="{00000000-0005-0000-0000-00009D100000}"/>
    <cellStyle name="เครื่องหมายจุลภาค 18 9 5" xfId="4366" xr:uid="{00000000-0005-0000-0000-00009E100000}"/>
    <cellStyle name="เครื่องหมายจุลภาค 18 9 6" xfId="4367" xr:uid="{00000000-0005-0000-0000-00009F100000}"/>
    <cellStyle name="เครื่องหมายจุลภาค 18 9 7" xfId="4368" xr:uid="{00000000-0005-0000-0000-0000A0100000}"/>
    <cellStyle name="เครื่องหมายจุลภาค 18 9 8" xfId="4369" xr:uid="{00000000-0005-0000-0000-0000A1100000}"/>
    <cellStyle name="เครื่องหมายจุลภาค 18 9 9" xfId="4370" xr:uid="{00000000-0005-0000-0000-0000A2100000}"/>
    <cellStyle name="เครื่องหมายจุลภาค 19" xfId="4371" xr:uid="{00000000-0005-0000-0000-0000A3100000}"/>
    <cellStyle name="เครื่องหมายจุลภาค 2" xfId="43" xr:uid="{00000000-0005-0000-0000-0000A4100000}"/>
    <cellStyle name="เครื่องหมายจุลภาค 2 10" xfId="4372" xr:uid="{00000000-0005-0000-0000-0000A5100000}"/>
    <cellStyle name="เครื่องหมายจุลภาค 2 10 10" xfId="4373" xr:uid="{00000000-0005-0000-0000-0000A6100000}"/>
    <cellStyle name="เครื่องหมายจุลภาค 2 10 11" xfId="4374" xr:uid="{00000000-0005-0000-0000-0000A7100000}"/>
    <cellStyle name="เครื่องหมายจุลภาค 2 10 12" xfId="4375" xr:uid="{00000000-0005-0000-0000-0000A8100000}"/>
    <cellStyle name="เครื่องหมายจุลภาค 2 10 13" xfId="4376" xr:uid="{00000000-0005-0000-0000-0000A9100000}"/>
    <cellStyle name="เครื่องหมายจุลภาค 2 10 14" xfId="4377" xr:uid="{00000000-0005-0000-0000-0000AA100000}"/>
    <cellStyle name="เครื่องหมายจุลภาค 2 10 15" xfId="4378" xr:uid="{00000000-0005-0000-0000-0000AB100000}"/>
    <cellStyle name="เครื่องหมายจุลภาค 2 10 16" xfId="4379" xr:uid="{00000000-0005-0000-0000-0000AC100000}"/>
    <cellStyle name="เครื่องหมายจุลภาค 2 10 17" xfId="4380" xr:uid="{00000000-0005-0000-0000-0000AD100000}"/>
    <cellStyle name="เครื่องหมายจุลภาค 2 10 18" xfId="4381" xr:uid="{00000000-0005-0000-0000-0000AE100000}"/>
    <cellStyle name="เครื่องหมายจุลภาค 2 10 19" xfId="4382" xr:uid="{00000000-0005-0000-0000-0000AF100000}"/>
    <cellStyle name="เครื่องหมายจุลภาค 2 10 2" xfId="4383" xr:uid="{00000000-0005-0000-0000-0000B0100000}"/>
    <cellStyle name="เครื่องหมายจุลภาค 2 10 20" xfId="4384" xr:uid="{00000000-0005-0000-0000-0000B1100000}"/>
    <cellStyle name="เครื่องหมายจุลภาค 2 10 21" xfId="4385" xr:uid="{00000000-0005-0000-0000-0000B2100000}"/>
    <cellStyle name="เครื่องหมายจุลภาค 2 10 22" xfId="4386" xr:uid="{00000000-0005-0000-0000-0000B3100000}"/>
    <cellStyle name="เครื่องหมายจุลภาค 2 10 23" xfId="4387" xr:uid="{00000000-0005-0000-0000-0000B4100000}"/>
    <cellStyle name="เครื่องหมายจุลภาค 2 10 24" xfId="4388" xr:uid="{00000000-0005-0000-0000-0000B5100000}"/>
    <cellStyle name="เครื่องหมายจุลภาค 2 10 25" xfId="4389" xr:uid="{00000000-0005-0000-0000-0000B6100000}"/>
    <cellStyle name="เครื่องหมายจุลภาค 2 10 26" xfId="4390" xr:uid="{00000000-0005-0000-0000-0000B7100000}"/>
    <cellStyle name="เครื่องหมายจุลภาค 2 10 27" xfId="4391" xr:uid="{00000000-0005-0000-0000-0000B8100000}"/>
    <cellStyle name="เครื่องหมายจุลภาค 2 10 28" xfId="4392" xr:uid="{00000000-0005-0000-0000-0000B9100000}"/>
    <cellStyle name="เครื่องหมายจุลภาค 2 10 29" xfId="4393" xr:uid="{00000000-0005-0000-0000-0000BA100000}"/>
    <cellStyle name="เครื่องหมายจุลภาค 2 10 3" xfId="4394" xr:uid="{00000000-0005-0000-0000-0000BB100000}"/>
    <cellStyle name="เครื่องหมายจุลภาค 2 10 30" xfId="4395" xr:uid="{00000000-0005-0000-0000-0000BC100000}"/>
    <cellStyle name="เครื่องหมายจุลภาค 2 10 31" xfId="4396" xr:uid="{00000000-0005-0000-0000-0000BD100000}"/>
    <cellStyle name="เครื่องหมายจุลภาค 2 10 32" xfId="4397" xr:uid="{00000000-0005-0000-0000-0000BE100000}"/>
    <cellStyle name="เครื่องหมายจุลภาค 2 10 33" xfId="4398" xr:uid="{00000000-0005-0000-0000-0000BF100000}"/>
    <cellStyle name="เครื่องหมายจุลภาค 2 10 34" xfId="4399" xr:uid="{00000000-0005-0000-0000-0000C0100000}"/>
    <cellStyle name="เครื่องหมายจุลภาค 2 10 35" xfId="4400" xr:uid="{00000000-0005-0000-0000-0000C1100000}"/>
    <cellStyle name="เครื่องหมายจุลภาค 2 10 36" xfId="4401" xr:uid="{00000000-0005-0000-0000-0000C2100000}"/>
    <cellStyle name="เครื่องหมายจุลภาค 2 10 37" xfId="4402" xr:uid="{00000000-0005-0000-0000-0000C3100000}"/>
    <cellStyle name="เครื่องหมายจุลภาค 2 10 38" xfId="4403" xr:uid="{00000000-0005-0000-0000-0000C4100000}"/>
    <cellStyle name="เครื่องหมายจุลภาค 2 10 39" xfId="4404" xr:uid="{00000000-0005-0000-0000-0000C5100000}"/>
    <cellStyle name="เครื่องหมายจุลภาค 2 10 4" xfId="4405" xr:uid="{00000000-0005-0000-0000-0000C6100000}"/>
    <cellStyle name="เครื่องหมายจุลภาค 2 10 40" xfId="4406" xr:uid="{00000000-0005-0000-0000-0000C7100000}"/>
    <cellStyle name="เครื่องหมายจุลภาค 2 10 41" xfId="4407" xr:uid="{00000000-0005-0000-0000-0000C8100000}"/>
    <cellStyle name="เครื่องหมายจุลภาค 2 10 42" xfId="4408" xr:uid="{00000000-0005-0000-0000-0000C9100000}"/>
    <cellStyle name="เครื่องหมายจุลภาค 2 10 43" xfId="4409" xr:uid="{00000000-0005-0000-0000-0000CA100000}"/>
    <cellStyle name="เครื่องหมายจุลภาค 2 10 44" xfId="4410" xr:uid="{00000000-0005-0000-0000-0000CB100000}"/>
    <cellStyle name="เครื่องหมายจุลภาค 2 10 45" xfId="4411" xr:uid="{00000000-0005-0000-0000-0000CC100000}"/>
    <cellStyle name="เครื่องหมายจุลภาค 2 10 46" xfId="4412" xr:uid="{00000000-0005-0000-0000-0000CD100000}"/>
    <cellStyle name="เครื่องหมายจุลภาค 2 10 47" xfId="4413" xr:uid="{00000000-0005-0000-0000-0000CE100000}"/>
    <cellStyle name="เครื่องหมายจุลภาค 2 10 48" xfId="4414" xr:uid="{00000000-0005-0000-0000-0000CF100000}"/>
    <cellStyle name="เครื่องหมายจุลภาค 2 10 49" xfId="4415" xr:uid="{00000000-0005-0000-0000-0000D0100000}"/>
    <cellStyle name="เครื่องหมายจุลภาค 2 10 5" xfId="4416" xr:uid="{00000000-0005-0000-0000-0000D1100000}"/>
    <cellStyle name="เครื่องหมายจุลภาค 2 10 50" xfId="4417" xr:uid="{00000000-0005-0000-0000-0000D2100000}"/>
    <cellStyle name="เครื่องหมายจุลภาค 2 10 51" xfId="4418" xr:uid="{00000000-0005-0000-0000-0000D3100000}"/>
    <cellStyle name="เครื่องหมายจุลภาค 2 10 52" xfId="4419" xr:uid="{00000000-0005-0000-0000-0000D4100000}"/>
    <cellStyle name="เครื่องหมายจุลภาค 2 10 53" xfId="4420" xr:uid="{00000000-0005-0000-0000-0000D5100000}"/>
    <cellStyle name="เครื่องหมายจุลภาค 2 10 54" xfId="4421" xr:uid="{00000000-0005-0000-0000-0000D6100000}"/>
    <cellStyle name="เครื่องหมายจุลภาค 2 10 6" xfId="4422" xr:uid="{00000000-0005-0000-0000-0000D7100000}"/>
    <cellStyle name="เครื่องหมายจุลภาค 2 10 7" xfId="4423" xr:uid="{00000000-0005-0000-0000-0000D8100000}"/>
    <cellStyle name="เครื่องหมายจุลภาค 2 10 8" xfId="4424" xr:uid="{00000000-0005-0000-0000-0000D9100000}"/>
    <cellStyle name="เครื่องหมายจุลภาค 2 10 9" xfId="4425" xr:uid="{00000000-0005-0000-0000-0000DA100000}"/>
    <cellStyle name="เครื่องหมายจุลภาค 2 11" xfId="4426" xr:uid="{00000000-0005-0000-0000-0000DB100000}"/>
    <cellStyle name="เครื่องหมายจุลภาค 2 11 2" xfId="4427" xr:uid="{00000000-0005-0000-0000-0000DC100000}"/>
    <cellStyle name="เครื่องหมายจุลภาค 2 11 3" xfId="4428" xr:uid="{00000000-0005-0000-0000-0000DD100000}"/>
    <cellStyle name="เครื่องหมายจุลภาค 2 2" xfId="373" xr:uid="{00000000-0005-0000-0000-0000DE100000}"/>
    <cellStyle name="เครื่องหมายจุลภาค 2 2 2" xfId="25" xr:uid="{00000000-0005-0000-0000-0000DF100000}"/>
    <cellStyle name="เครื่องหมายจุลภาค 2 2 2 2" xfId="4429" xr:uid="{00000000-0005-0000-0000-0000E0100000}"/>
    <cellStyle name="เครื่องหมายจุลภาค 2 2 3" xfId="374" xr:uid="{00000000-0005-0000-0000-0000E1100000}"/>
    <cellStyle name="เครื่องหมายจุลภาค 2 2 4" xfId="375" xr:uid="{00000000-0005-0000-0000-0000E2100000}"/>
    <cellStyle name="เครื่องหมายจุลภาค 2 2 4 2" xfId="579" xr:uid="{00000000-0005-0000-0000-0000E3100000}"/>
    <cellStyle name="เครื่องหมายจุลภาค 2 2 5" xfId="376" xr:uid="{00000000-0005-0000-0000-0000E4100000}"/>
    <cellStyle name="เครื่องหมายจุลภาค 2 3" xfId="377" xr:uid="{00000000-0005-0000-0000-0000E5100000}"/>
    <cellStyle name="เครื่องหมายจุลภาค 2 4" xfId="580" xr:uid="{00000000-0005-0000-0000-0000E6100000}"/>
    <cellStyle name="เครื่องหมายจุลภาค 2 4 2" xfId="4430" xr:uid="{00000000-0005-0000-0000-0000E7100000}"/>
    <cellStyle name="เครื่องหมายจุลภาค 2 5" xfId="4431" xr:uid="{00000000-0005-0000-0000-0000E8100000}"/>
    <cellStyle name="เครื่องหมายจุลภาค 2 5 10" xfId="4432" xr:uid="{00000000-0005-0000-0000-0000E9100000}"/>
    <cellStyle name="เครื่องหมายจุลภาค 2 5 11" xfId="4433" xr:uid="{00000000-0005-0000-0000-0000EA100000}"/>
    <cellStyle name="เครื่องหมายจุลภาค 2 5 12" xfId="4434" xr:uid="{00000000-0005-0000-0000-0000EB100000}"/>
    <cellStyle name="เครื่องหมายจุลภาค 2 5 13" xfId="4435" xr:uid="{00000000-0005-0000-0000-0000EC100000}"/>
    <cellStyle name="เครื่องหมายจุลภาค 2 5 14" xfId="4436" xr:uid="{00000000-0005-0000-0000-0000ED100000}"/>
    <cellStyle name="เครื่องหมายจุลภาค 2 5 15" xfId="4437" xr:uid="{00000000-0005-0000-0000-0000EE100000}"/>
    <cellStyle name="เครื่องหมายจุลภาค 2 5 16" xfId="4438" xr:uid="{00000000-0005-0000-0000-0000EF100000}"/>
    <cellStyle name="เครื่องหมายจุลภาค 2 5 17" xfId="4439" xr:uid="{00000000-0005-0000-0000-0000F0100000}"/>
    <cellStyle name="เครื่องหมายจุลภาค 2 5 18" xfId="4440" xr:uid="{00000000-0005-0000-0000-0000F1100000}"/>
    <cellStyle name="เครื่องหมายจุลภาค 2 5 19" xfId="4441" xr:uid="{00000000-0005-0000-0000-0000F2100000}"/>
    <cellStyle name="เครื่องหมายจุลภาค 2 5 2" xfId="4442" xr:uid="{00000000-0005-0000-0000-0000F3100000}"/>
    <cellStyle name="เครื่องหมายจุลภาค 2 5 20" xfId="4443" xr:uid="{00000000-0005-0000-0000-0000F4100000}"/>
    <cellStyle name="เครื่องหมายจุลภาค 2 5 21" xfId="4444" xr:uid="{00000000-0005-0000-0000-0000F5100000}"/>
    <cellStyle name="เครื่องหมายจุลภาค 2 5 22" xfId="4445" xr:uid="{00000000-0005-0000-0000-0000F6100000}"/>
    <cellStyle name="เครื่องหมายจุลภาค 2 5 23" xfId="4446" xr:uid="{00000000-0005-0000-0000-0000F7100000}"/>
    <cellStyle name="เครื่องหมายจุลภาค 2 5 24" xfId="4447" xr:uid="{00000000-0005-0000-0000-0000F8100000}"/>
    <cellStyle name="เครื่องหมายจุลภาค 2 5 25" xfId="4448" xr:uid="{00000000-0005-0000-0000-0000F9100000}"/>
    <cellStyle name="เครื่องหมายจุลภาค 2 5 26" xfId="4449" xr:uid="{00000000-0005-0000-0000-0000FA100000}"/>
    <cellStyle name="เครื่องหมายจุลภาค 2 5 27" xfId="4450" xr:uid="{00000000-0005-0000-0000-0000FB100000}"/>
    <cellStyle name="เครื่องหมายจุลภาค 2 5 28" xfId="4451" xr:uid="{00000000-0005-0000-0000-0000FC100000}"/>
    <cellStyle name="เครื่องหมายจุลภาค 2 5 29" xfId="4452" xr:uid="{00000000-0005-0000-0000-0000FD100000}"/>
    <cellStyle name="เครื่องหมายจุลภาค 2 5 3" xfId="4453" xr:uid="{00000000-0005-0000-0000-0000FE100000}"/>
    <cellStyle name="เครื่องหมายจุลภาค 2 5 30" xfId="4454" xr:uid="{00000000-0005-0000-0000-0000FF100000}"/>
    <cellStyle name="เครื่องหมายจุลภาค 2 5 31" xfId="4455" xr:uid="{00000000-0005-0000-0000-000000110000}"/>
    <cellStyle name="เครื่องหมายจุลภาค 2 5 32" xfId="4456" xr:uid="{00000000-0005-0000-0000-000001110000}"/>
    <cellStyle name="เครื่องหมายจุลภาค 2 5 33" xfId="4457" xr:uid="{00000000-0005-0000-0000-000002110000}"/>
    <cellStyle name="เครื่องหมายจุลภาค 2 5 34" xfId="4458" xr:uid="{00000000-0005-0000-0000-000003110000}"/>
    <cellStyle name="เครื่องหมายจุลภาค 2 5 35" xfId="4459" xr:uid="{00000000-0005-0000-0000-000004110000}"/>
    <cellStyle name="เครื่องหมายจุลภาค 2 5 36" xfId="4460" xr:uid="{00000000-0005-0000-0000-000005110000}"/>
    <cellStyle name="เครื่องหมายจุลภาค 2 5 37" xfId="4461" xr:uid="{00000000-0005-0000-0000-000006110000}"/>
    <cellStyle name="เครื่องหมายจุลภาค 2 5 38" xfId="4462" xr:uid="{00000000-0005-0000-0000-000007110000}"/>
    <cellStyle name="เครื่องหมายจุลภาค 2 5 39" xfId="4463" xr:uid="{00000000-0005-0000-0000-000008110000}"/>
    <cellStyle name="เครื่องหมายจุลภาค 2 5 4" xfId="4464" xr:uid="{00000000-0005-0000-0000-000009110000}"/>
    <cellStyle name="เครื่องหมายจุลภาค 2 5 40" xfId="4465" xr:uid="{00000000-0005-0000-0000-00000A110000}"/>
    <cellStyle name="เครื่องหมายจุลภาค 2 5 41" xfId="4466" xr:uid="{00000000-0005-0000-0000-00000B110000}"/>
    <cellStyle name="เครื่องหมายจุลภาค 2 5 42" xfId="4467" xr:uid="{00000000-0005-0000-0000-00000C110000}"/>
    <cellStyle name="เครื่องหมายจุลภาค 2 5 43" xfId="4468" xr:uid="{00000000-0005-0000-0000-00000D110000}"/>
    <cellStyle name="เครื่องหมายจุลภาค 2 5 44" xfId="4469" xr:uid="{00000000-0005-0000-0000-00000E110000}"/>
    <cellStyle name="เครื่องหมายจุลภาค 2 5 45" xfId="4470" xr:uid="{00000000-0005-0000-0000-00000F110000}"/>
    <cellStyle name="เครื่องหมายจุลภาค 2 5 46" xfId="4471" xr:uid="{00000000-0005-0000-0000-000010110000}"/>
    <cellStyle name="เครื่องหมายจุลภาค 2 5 47" xfId="4472" xr:uid="{00000000-0005-0000-0000-000011110000}"/>
    <cellStyle name="เครื่องหมายจุลภาค 2 5 48" xfId="4473" xr:uid="{00000000-0005-0000-0000-000012110000}"/>
    <cellStyle name="เครื่องหมายจุลภาค 2 5 49" xfId="4474" xr:uid="{00000000-0005-0000-0000-000013110000}"/>
    <cellStyle name="เครื่องหมายจุลภาค 2 5 5" xfId="4475" xr:uid="{00000000-0005-0000-0000-000014110000}"/>
    <cellStyle name="เครื่องหมายจุลภาค 2 5 50" xfId="4476" xr:uid="{00000000-0005-0000-0000-000015110000}"/>
    <cellStyle name="เครื่องหมายจุลภาค 2 5 51" xfId="4477" xr:uid="{00000000-0005-0000-0000-000016110000}"/>
    <cellStyle name="เครื่องหมายจุลภาค 2 5 52" xfId="4478" xr:uid="{00000000-0005-0000-0000-000017110000}"/>
    <cellStyle name="เครื่องหมายจุลภาค 2 5 53" xfId="4479" xr:uid="{00000000-0005-0000-0000-000018110000}"/>
    <cellStyle name="เครื่องหมายจุลภาค 2 5 54" xfId="4480" xr:uid="{00000000-0005-0000-0000-000019110000}"/>
    <cellStyle name="เครื่องหมายจุลภาค 2 5 6" xfId="4481" xr:uid="{00000000-0005-0000-0000-00001A110000}"/>
    <cellStyle name="เครื่องหมายจุลภาค 2 5 7" xfId="4482" xr:uid="{00000000-0005-0000-0000-00001B110000}"/>
    <cellStyle name="เครื่องหมายจุลภาค 2 5 8" xfId="4483" xr:uid="{00000000-0005-0000-0000-00001C110000}"/>
    <cellStyle name="เครื่องหมายจุลภาค 2 5 9" xfId="4484" xr:uid="{00000000-0005-0000-0000-00001D110000}"/>
    <cellStyle name="เครื่องหมายจุลภาค 2 6" xfId="4485" xr:uid="{00000000-0005-0000-0000-00001E110000}"/>
    <cellStyle name="เครื่องหมายจุลภาค 2 6 10" xfId="4486" xr:uid="{00000000-0005-0000-0000-00001F110000}"/>
    <cellStyle name="เครื่องหมายจุลภาค 2 6 11" xfId="4487" xr:uid="{00000000-0005-0000-0000-000020110000}"/>
    <cellStyle name="เครื่องหมายจุลภาค 2 6 12" xfId="4488" xr:uid="{00000000-0005-0000-0000-000021110000}"/>
    <cellStyle name="เครื่องหมายจุลภาค 2 6 13" xfId="4489" xr:uid="{00000000-0005-0000-0000-000022110000}"/>
    <cellStyle name="เครื่องหมายจุลภาค 2 6 14" xfId="4490" xr:uid="{00000000-0005-0000-0000-000023110000}"/>
    <cellStyle name="เครื่องหมายจุลภาค 2 6 15" xfId="4491" xr:uid="{00000000-0005-0000-0000-000024110000}"/>
    <cellStyle name="เครื่องหมายจุลภาค 2 6 16" xfId="4492" xr:uid="{00000000-0005-0000-0000-000025110000}"/>
    <cellStyle name="เครื่องหมายจุลภาค 2 6 17" xfId="4493" xr:uid="{00000000-0005-0000-0000-000026110000}"/>
    <cellStyle name="เครื่องหมายจุลภาค 2 6 18" xfId="4494" xr:uid="{00000000-0005-0000-0000-000027110000}"/>
    <cellStyle name="เครื่องหมายจุลภาค 2 6 19" xfId="4495" xr:uid="{00000000-0005-0000-0000-000028110000}"/>
    <cellStyle name="เครื่องหมายจุลภาค 2 6 2" xfId="4496" xr:uid="{00000000-0005-0000-0000-000029110000}"/>
    <cellStyle name="เครื่องหมายจุลภาค 2 6 20" xfId="4497" xr:uid="{00000000-0005-0000-0000-00002A110000}"/>
    <cellStyle name="เครื่องหมายจุลภาค 2 6 21" xfId="4498" xr:uid="{00000000-0005-0000-0000-00002B110000}"/>
    <cellStyle name="เครื่องหมายจุลภาค 2 6 22" xfId="4499" xr:uid="{00000000-0005-0000-0000-00002C110000}"/>
    <cellStyle name="เครื่องหมายจุลภาค 2 6 23" xfId="4500" xr:uid="{00000000-0005-0000-0000-00002D110000}"/>
    <cellStyle name="เครื่องหมายจุลภาค 2 6 24" xfId="4501" xr:uid="{00000000-0005-0000-0000-00002E110000}"/>
    <cellStyle name="เครื่องหมายจุลภาค 2 6 25" xfId="4502" xr:uid="{00000000-0005-0000-0000-00002F110000}"/>
    <cellStyle name="เครื่องหมายจุลภาค 2 6 26" xfId="4503" xr:uid="{00000000-0005-0000-0000-000030110000}"/>
    <cellStyle name="เครื่องหมายจุลภาค 2 6 27" xfId="4504" xr:uid="{00000000-0005-0000-0000-000031110000}"/>
    <cellStyle name="เครื่องหมายจุลภาค 2 6 28" xfId="4505" xr:uid="{00000000-0005-0000-0000-000032110000}"/>
    <cellStyle name="เครื่องหมายจุลภาค 2 6 29" xfId="4506" xr:uid="{00000000-0005-0000-0000-000033110000}"/>
    <cellStyle name="เครื่องหมายจุลภาค 2 6 3" xfId="4507" xr:uid="{00000000-0005-0000-0000-000034110000}"/>
    <cellStyle name="เครื่องหมายจุลภาค 2 6 30" xfId="4508" xr:uid="{00000000-0005-0000-0000-000035110000}"/>
    <cellStyle name="เครื่องหมายจุลภาค 2 6 31" xfId="4509" xr:uid="{00000000-0005-0000-0000-000036110000}"/>
    <cellStyle name="เครื่องหมายจุลภาค 2 6 32" xfId="4510" xr:uid="{00000000-0005-0000-0000-000037110000}"/>
    <cellStyle name="เครื่องหมายจุลภาค 2 6 33" xfId="4511" xr:uid="{00000000-0005-0000-0000-000038110000}"/>
    <cellStyle name="เครื่องหมายจุลภาค 2 6 34" xfId="4512" xr:uid="{00000000-0005-0000-0000-000039110000}"/>
    <cellStyle name="เครื่องหมายจุลภาค 2 6 35" xfId="4513" xr:uid="{00000000-0005-0000-0000-00003A110000}"/>
    <cellStyle name="เครื่องหมายจุลภาค 2 6 36" xfId="4514" xr:uid="{00000000-0005-0000-0000-00003B110000}"/>
    <cellStyle name="เครื่องหมายจุลภาค 2 6 37" xfId="4515" xr:uid="{00000000-0005-0000-0000-00003C110000}"/>
    <cellStyle name="เครื่องหมายจุลภาค 2 6 38" xfId="4516" xr:uid="{00000000-0005-0000-0000-00003D110000}"/>
    <cellStyle name="เครื่องหมายจุลภาค 2 6 39" xfId="4517" xr:uid="{00000000-0005-0000-0000-00003E110000}"/>
    <cellStyle name="เครื่องหมายจุลภาค 2 6 4" xfId="4518" xr:uid="{00000000-0005-0000-0000-00003F110000}"/>
    <cellStyle name="เครื่องหมายจุลภาค 2 6 40" xfId="4519" xr:uid="{00000000-0005-0000-0000-000040110000}"/>
    <cellStyle name="เครื่องหมายจุลภาค 2 6 41" xfId="4520" xr:uid="{00000000-0005-0000-0000-000041110000}"/>
    <cellStyle name="เครื่องหมายจุลภาค 2 6 42" xfId="4521" xr:uid="{00000000-0005-0000-0000-000042110000}"/>
    <cellStyle name="เครื่องหมายจุลภาค 2 6 43" xfId="4522" xr:uid="{00000000-0005-0000-0000-000043110000}"/>
    <cellStyle name="เครื่องหมายจุลภาค 2 6 44" xfId="4523" xr:uid="{00000000-0005-0000-0000-000044110000}"/>
    <cellStyle name="เครื่องหมายจุลภาค 2 6 45" xfId="4524" xr:uid="{00000000-0005-0000-0000-000045110000}"/>
    <cellStyle name="เครื่องหมายจุลภาค 2 6 46" xfId="4525" xr:uid="{00000000-0005-0000-0000-000046110000}"/>
    <cellStyle name="เครื่องหมายจุลภาค 2 6 47" xfId="4526" xr:uid="{00000000-0005-0000-0000-000047110000}"/>
    <cellStyle name="เครื่องหมายจุลภาค 2 6 48" xfId="4527" xr:uid="{00000000-0005-0000-0000-000048110000}"/>
    <cellStyle name="เครื่องหมายจุลภาค 2 6 49" xfId="4528" xr:uid="{00000000-0005-0000-0000-000049110000}"/>
    <cellStyle name="เครื่องหมายจุลภาค 2 6 5" xfId="4529" xr:uid="{00000000-0005-0000-0000-00004A110000}"/>
    <cellStyle name="เครื่องหมายจุลภาค 2 6 50" xfId="4530" xr:uid="{00000000-0005-0000-0000-00004B110000}"/>
    <cellStyle name="เครื่องหมายจุลภาค 2 6 51" xfId="4531" xr:uid="{00000000-0005-0000-0000-00004C110000}"/>
    <cellStyle name="เครื่องหมายจุลภาค 2 6 52" xfId="4532" xr:uid="{00000000-0005-0000-0000-00004D110000}"/>
    <cellStyle name="เครื่องหมายจุลภาค 2 6 53" xfId="4533" xr:uid="{00000000-0005-0000-0000-00004E110000}"/>
    <cellStyle name="เครื่องหมายจุลภาค 2 6 54" xfId="4534" xr:uid="{00000000-0005-0000-0000-00004F110000}"/>
    <cellStyle name="เครื่องหมายจุลภาค 2 6 6" xfId="4535" xr:uid="{00000000-0005-0000-0000-000050110000}"/>
    <cellStyle name="เครื่องหมายจุลภาค 2 6 7" xfId="4536" xr:uid="{00000000-0005-0000-0000-000051110000}"/>
    <cellStyle name="เครื่องหมายจุลภาค 2 6 8" xfId="4537" xr:uid="{00000000-0005-0000-0000-000052110000}"/>
    <cellStyle name="เครื่องหมายจุลภาค 2 6 9" xfId="4538" xr:uid="{00000000-0005-0000-0000-000053110000}"/>
    <cellStyle name="เครื่องหมายจุลภาค 2 7" xfId="4539" xr:uid="{00000000-0005-0000-0000-000054110000}"/>
    <cellStyle name="เครื่องหมายจุลภาค 2 7 10" xfId="4540" xr:uid="{00000000-0005-0000-0000-000055110000}"/>
    <cellStyle name="เครื่องหมายจุลภาค 2 7 11" xfId="4541" xr:uid="{00000000-0005-0000-0000-000056110000}"/>
    <cellStyle name="เครื่องหมายจุลภาค 2 7 12" xfId="4542" xr:uid="{00000000-0005-0000-0000-000057110000}"/>
    <cellStyle name="เครื่องหมายจุลภาค 2 7 13" xfId="4543" xr:uid="{00000000-0005-0000-0000-000058110000}"/>
    <cellStyle name="เครื่องหมายจุลภาค 2 7 14" xfId="4544" xr:uid="{00000000-0005-0000-0000-000059110000}"/>
    <cellStyle name="เครื่องหมายจุลภาค 2 7 15" xfId="4545" xr:uid="{00000000-0005-0000-0000-00005A110000}"/>
    <cellStyle name="เครื่องหมายจุลภาค 2 7 16" xfId="4546" xr:uid="{00000000-0005-0000-0000-00005B110000}"/>
    <cellStyle name="เครื่องหมายจุลภาค 2 7 17" xfId="4547" xr:uid="{00000000-0005-0000-0000-00005C110000}"/>
    <cellStyle name="เครื่องหมายจุลภาค 2 7 18" xfId="4548" xr:uid="{00000000-0005-0000-0000-00005D110000}"/>
    <cellStyle name="เครื่องหมายจุลภาค 2 7 19" xfId="4549" xr:uid="{00000000-0005-0000-0000-00005E110000}"/>
    <cellStyle name="เครื่องหมายจุลภาค 2 7 2" xfId="4550" xr:uid="{00000000-0005-0000-0000-00005F110000}"/>
    <cellStyle name="เครื่องหมายจุลภาค 2 7 20" xfId="4551" xr:uid="{00000000-0005-0000-0000-000060110000}"/>
    <cellStyle name="เครื่องหมายจุลภาค 2 7 21" xfId="4552" xr:uid="{00000000-0005-0000-0000-000061110000}"/>
    <cellStyle name="เครื่องหมายจุลภาค 2 7 22" xfId="4553" xr:uid="{00000000-0005-0000-0000-000062110000}"/>
    <cellStyle name="เครื่องหมายจุลภาค 2 7 23" xfId="4554" xr:uid="{00000000-0005-0000-0000-000063110000}"/>
    <cellStyle name="เครื่องหมายจุลภาค 2 7 24" xfId="4555" xr:uid="{00000000-0005-0000-0000-000064110000}"/>
    <cellStyle name="เครื่องหมายจุลภาค 2 7 25" xfId="4556" xr:uid="{00000000-0005-0000-0000-000065110000}"/>
    <cellStyle name="เครื่องหมายจุลภาค 2 7 26" xfId="4557" xr:uid="{00000000-0005-0000-0000-000066110000}"/>
    <cellStyle name="เครื่องหมายจุลภาค 2 7 27" xfId="4558" xr:uid="{00000000-0005-0000-0000-000067110000}"/>
    <cellStyle name="เครื่องหมายจุลภาค 2 7 28" xfId="4559" xr:uid="{00000000-0005-0000-0000-000068110000}"/>
    <cellStyle name="เครื่องหมายจุลภาค 2 7 29" xfId="4560" xr:uid="{00000000-0005-0000-0000-000069110000}"/>
    <cellStyle name="เครื่องหมายจุลภาค 2 7 3" xfId="4561" xr:uid="{00000000-0005-0000-0000-00006A110000}"/>
    <cellStyle name="เครื่องหมายจุลภาค 2 7 30" xfId="4562" xr:uid="{00000000-0005-0000-0000-00006B110000}"/>
    <cellStyle name="เครื่องหมายจุลภาค 2 7 31" xfId="4563" xr:uid="{00000000-0005-0000-0000-00006C110000}"/>
    <cellStyle name="เครื่องหมายจุลภาค 2 7 32" xfId="4564" xr:uid="{00000000-0005-0000-0000-00006D110000}"/>
    <cellStyle name="เครื่องหมายจุลภาค 2 7 33" xfId="4565" xr:uid="{00000000-0005-0000-0000-00006E110000}"/>
    <cellStyle name="เครื่องหมายจุลภาค 2 7 34" xfId="4566" xr:uid="{00000000-0005-0000-0000-00006F110000}"/>
    <cellStyle name="เครื่องหมายจุลภาค 2 7 35" xfId="4567" xr:uid="{00000000-0005-0000-0000-000070110000}"/>
    <cellStyle name="เครื่องหมายจุลภาค 2 7 36" xfId="4568" xr:uid="{00000000-0005-0000-0000-000071110000}"/>
    <cellStyle name="เครื่องหมายจุลภาค 2 7 37" xfId="4569" xr:uid="{00000000-0005-0000-0000-000072110000}"/>
    <cellStyle name="เครื่องหมายจุลภาค 2 7 38" xfId="4570" xr:uid="{00000000-0005-0000-0000-000073110000}"/>
    <cellStyle name="เครื่องหมายจุลภาค 2 7 39" xfId="4571" xr:uid="{00000000-0005-0000-0000-000074110000}"/>
    <cellStyle name="เครื่องหมายจุลภาค 2 7 4" xfId="4572" xr:uid="{00000000-0005-0000-0000-000075110000}"/>
    <cellStyle name="เครื่องหมายจุลภาค 2 7 40" xfId="4573" xr:uid="{00000000-0005-0000-0000-000076110000}"/>
    <cellStyle name="เครื่องหมายจุลภาค 2 7 41" xfId="4574" xr:uid="{00000000-0005-0000-0000-000077110000}"/>
    <cellStyle name="เครื่องหมายจุลภาค 2 7 42" xfId="4575" xr:uid="{00000000-0005-0000-0000-000078110000}"/>
    <cellStyle name="เครื่องหมายจุลภาค 2 7 43" xfId="4576" xr:uid="{00000000-0005-0000-0000-000079110000}"/>
    <cellStyle name="เครื่องหมายจุลภาค 2 7 44" xfId="4577" xr:uid="{00000000-0005-0000-0000-00007A110000}"/>
    <cellStyle name="เครื่องหมายจุลภาค 2 7 45" xfId="4578" xr:uid="{00000000-0005-0000-0000-00007B110000}"/>
    <cellStyle name="เครื่องหมายจุลภาค 2 7 46" xfId="4579" xr:uid="{00000000-0005-0000-0000-00007C110000}"/>
    <cellStyle name="เครื่องหมายจุลภาค 2 7 47" xfId="4580" xr:uid="{00000000-0005-0000-0000-00007D110000}"/>
    <cellStyle name="เครื่องหมายจุลภาค 2 7 48" xfId="4581" xr:uid="{00000000-0005-0000-0000-00007E110000}"/>
    <cellStyle name="เครื่องหมายจุลภาค 2 7 49" xfId="4582" xr:uid="{00000000-0005-0000-0000-00007F110000}"/>
    <cellStyle name="เครื่องหมายจุลภาค 2 7 5" xfId="4583" xr:uid="{00000000-0005-0000-0000-000080110000}"/>
    <cellStyle name="เครื่องหมายจุลภาค 2 7 50" xfId="4584" xr:uid="{00000000-0005-0000-0000-000081110000}"/>
    <cellStyle name="เครื่องหมายจุลภาค 2 7 51" xfId="4585" xr:uid="{00000000-0005-0000-0000-000082110000}"/>
    <cellStyle name="เครื่องหมายจุลภาค 2 7 52" xfId="4586" xr:uid="{00000000-0005-0000-0000-000083110000}"/>
    <cellStyle name="เครื่องหมายจุลภาค 2 7 53" xfId="4587" xr:uid="{00000000-0005-0000-0000-000084110000}"/>
    <cellStyle name="เครื่องหมายจุลภาค 2 7 54" xfId="4588" xr:uid="{00000000-0005-0000-0000-000085110000}"/>
    <cellStyle name="เครื่องหมายจุลภาค 2 7 6" xfId="4589" xr:uid="{00000000-0005-0000-0000-000086110000}"/>
    <cellStyle name="เครื่องหมายจุลภาค 2 7 7" xfId="4590" xr:uid="{00000000-0005-0000-0000-000087110000}"/>
    <cellStyle name="เครื่องหมายจุลภาค 2 7 8" xfId="4591" xr:uid="{00000000-0005-0000-0000-000088110000}"/>
    <cellStyle name="เครื่องหมายจุลภาค 2 7 9" xfId="4592" xr:uid="{00000000-0005-0000-0000-000089110000}"/>
    <cellStyle name="เครื่องหมายจุลภาค 2 8" xfId="4593" xr:uid="{00000000-0005-0000-0000-00008A110000}"/>
    <cellStyle name="เครื่องหมายจุลภาค 2 8 10" xfId="4594" xr:uid="{00000000-0005-0000-0000-00008B110000}"/>
    <cellStyle name="เครื่องหมายจุลภาค 2 8 11" xfId="4595" xr:uid="{00000000-0005-0000-0000-00008C110000}"/>
    <cellStyle name="เครื่องหมายจุลภาค 2 8 12" xfId="4596" xr:uid="{00000000-0005-0000-0000-00008D110000}"/>
    <cellStyle name="เครื่องหมายจุลภาค 2 8 13" xfId="4597" xr:uid="{00000000-0005-0000-0000-00008E110000}"/>
    <cellStyle name="เครื่องหมายจุลภาค 2 8 14" xfId="4598" xr:uid="{00000000-0005-0000-0000-00008F110000}"/>
    <cellStyle name="เครื่องหมายจุลภาค 2 8 15" xfId="4599" xr:uid="{00000000-0005-0000-0000-000090110000}"/>
    <cellStyle name="เครื่องหมายจุลภาค 2 8 16" xfId="4600" xr:uid="{00000000-0005-0000-0000-000091110000}"/>
    <cellStyle name="เครื่องหมายจุลภาค 2 8 17" xfId="4601" xr:uid="{00000000-0005-0000-0000-000092110000}"/>
    <cellStyle name="เครื่องหมายจุลภาค 2 8 18" xfId="4602" xr:uid="{00000000-0005-0000-0000-000093110000}"/>
    <cellStyle name="เครื่องหมายจุลภาค 2 8 19" xfId="4603" xr:uid="{00000000-0005-0000-0000-000094110000}"/>
    <cellStyle name="เครื่องหมายจุลภาค 2 8 2" xfId="4604" xr:uid="{00000000-0005-0000-0000-000095110000}"/>
    <cellStyle name="เครื่องหมายจุลภาค 2 8 20" xfId="4605" xr:uid="{00000000-0005-0000-0000-000096110000}"/>
    <cellStyle name="เครื่องหมายจุลภาค 2 8 21" xfId="4606" xr:uid="{00000000-0005-0000-0000-000097110000}"/>
    <cellStyle name="เครื่องหมายจุลภาค 2 8 22" xfId="4607" xr:uid="{00000000-0005-0000-0000-000098110000}"/>
    <cellStyle name="เครื่องหมายจุลภาค 2 8 23" xfId="4608" xr:uid="{00000000-0005-0000-0000-000099110000}"/>
    <cellStyle name="เครื่องหมายจุลภาค 2 8 24" xfId="4609" xr:uid="{00000000-0005-0000-0000-00009A110000}"/>
    <cellStyle name="เครื่องหมายจุลภาค 2 8 25" xfId="4610" xr:uid="{00000000-0005-0000-0000-00009B110000}"/>
    <cellStyle name="เครื่องหมายจุลภาค 2 8 26" xfId="4611" xr:uid="{00000000-0005-0000-0000-00009C110000}"/>
    <cellStyle name="เครื่องหมายจุลภาค 2 8 27" xfId="4612" xr:uid="{00000000-0005-0000-0000-00009D110000}"/>
    <cellStyle name="เครื่องหมายจุลภาค 2 8 28" xfId="4613" xr:uid="{00000000-0005-0000-0000-00009E110000}"/>
    <cellStyle name="เครื่องหมายจุลภาค 2 8 29" xfId="4614" xr:uid="{00000000-0005-0000-0000-00009F110000}"/>
    <cellStyle name="เครื่องหมายจุลภาค 2 8 3" xfId="4615" xr:uid="{00000000-0005-0000-0000-0000A0110000}"/>
    <cellStyle name="เครื่องหมายจุลภาค 2 8 30" xfId="4616" xr:uid="{00000000-0005-0000-0000-0000A1110000}"/>
    <cellStyle name="เครื่องหมายจุลภาค 2 8 31" xfId="4617" xr:uid="{00000000-0005-0000-0000-0000A2110000}"/>
    <cellStyle name="เครื่องหมายจุลภาค 2 8 32" xfId="4618" xr:uid="{00000000-0005-0000-0000-0000A3110000}"/>
    <cellStyle name="เครื่องหมายจุลภาค 2 8 33" xfId="4619" xr:uid="{00000000-0005-0000-0000-0000A4110000}"/>
    <cellStyle name="เครื่องหมายจุลภาค 2 8 34" xfId="4620" xr:uid="{00000000-0005-0000-0000-0000A5110000}"/>
    <cellStyle name="เครื่องหมายจุลภาค 2 8 35" xfId="4621" xr:uid="{00000000-0005-0000-0000-0000A6110000}"/>
    <cellStyle name="เครื่องหมายจุลภาค 2 8 36" xfId="4622" xr:uid="{00000000-0005-0000-0000-0000A7110000}"/>
    <cellStyle name="เครื่องหมายจุลภาค 2 8 37" xfId="4623" xr:uid="{00000000-0005-0000-0000-0000A8110000}"/>
    <cellStyle name="เครื่องหมายจุลภาค 2 8 38" xfId="4624" xr:uid="{00000000-0005-0000-0000-0000A9110000}"/>
    <cellStyle name="เครื่องหมายจุลภาค 2 8 39" xfId="4625" xr:uid="{00000000-0005-0000-0000-0000AA110000}"/>
    <cellStyle name="เครื่องหมายจุลภาค 2 8 4" xfId="4626" xr:uid="{00000000-0005-0000-0000-0000AB110000}"/>
    <cellStyle name="เครื่องหมายจุลภาค 2 8 40" xfId="4627" xr:uid="{00000000-0005-0000-0000-0000AC110000}"/>
    <cellStyle name="เครื่องหมายจุลภาค 2 8 41" xfId="4628" xr:uid="{00000000-0005-0000-0000-0000AD110000}"/>
    <cellStyle name="เครื่องหมายจุลภาค 2 8 42" xfId="4629" xr:uid="{00000000-0005-0000-0000-0000AE110000}"/>
    <cellStyle name="เครื่องหมายจุลภาค 2 8 43" xfId="4630" xr:uid="{00000000-0005-0000-0000-0000AF110000}"/>
    <cellStyle name="เครื่องหมายจุลภาค 2 8 44" xfId="4631" xr:uid="{00000000-0005-0000-0000-0000B0110000}"/>
    <cellStyle name="เครื่องหมายจุลภาค 2 8 45" xfId="4632" xr:uid="{00000000-0005-0000-0000-0000B1110000}"/>
    <cellStyle name="เครื่องหมายจุลภาค 2 8 46" xfId="4633" xr:uid="{00000000-0005-0000-0000-0000B2110000}"/>
    <cellStyle name="เครื่องหมายจุลภาค 2 8 47" xfId="4634" xr:uid="{00000000-0005-0000-0000-0000B3110000}"/>
    <cellStyle name="เครื่องหมายจุลภาค 2 8 48" xfId="4635" xr:uid="{00000000-0005-0000-0000-0000B4110000}"/>
    <cellStyle name="เครื่องหมายจุลภาค 2 8 49" xfId="4636" xr:uid="{00000000-0005-0000-0000-0000B5110000}"/>
    <cellStyle name="เครื่องหมายจุลภาค 2 8 5" xfId="4637" xr:uid="{00000000-0005-0000-0000-0000B6110000}"/>
    <cellStyle name="เครื่องหมายจุลภาค 2 8 50" xfId="4638" xr:uid="{00000000-0005-0000-0000-0000B7110000}"/>
    <cellStyle name="เครื่องหมายจุลภาค 2 8 51" xfId="4639" xr:uid="{00000000-0005-0000-0000-0000B8110000}"/>
    <cellStyle name="เครื่องหมายจุลภาค 2 8 52" xfId="4640" xr:uid="{00000000-0005-0000-0000-0000B9110000}"/>
    <cellStyle name="เครื่องหมายจุลภาค 2 8 53" xfId="4641" xr:uid="{00000000-0005-0000-0000-0000BA110000}"/>
    <cellStyle name="เครื่องหมายจุลภาค 2 8 54" xfId="4642" xr:uid="{00000000-0005-0000-0000-0000BB110000}"/>
    <cellStyle name="เครื่องหมายจุลภาค 2 8 6" xfId="4643" xr:uid="{00000000-0005-0000-0000-0000BC110000}"/>
    <cellStyle name="เครื่องหมายจุลภาค 2 8 7" xfId="4644" xr:uid="{00000000-0005-0000-0000-0000BD110000}"/>
    <cellStyle name="เครื่องหมายจุลภาค 2 8 8" xfId="4645" xr:uid="{00000000-0005-0000-0000-0000BE110000}"/>
    <cellStyle name="เครื่องหมายจุลภาค 2 8 9" xfId="4646" xr:uid="{00000000-0005-0000-0000-0000BF110000}"/>
    <cellStyle name="เครื่องหมายจุลภาค 2 9" xfId="4647" xr:uid="{00000000-0005-0000-0000-0000C0110000}"/>
    <cellStyle name="เครื่องหมายจุลภาค 2 9 10" xfId="4648" xr:uid="{00000000-0005-0000-0000-0000C1110000}"/>
    <cellStyle name="เครื่องหมายจุลภาค 2 9 11" xfId="4649" xr:uid="{00000000-0005-0000-0000-0000C2110000}"/>
    <cellStyle name="เครื่องหมายจุลภาค 2 9 12" xfId="4650" xr:uid="{00000000-0005-0000-0000-0000C3110000}"/>
    <cellStyle name="เครื่องหมายจุลภาค 2 9 13" xfId="4651" xr:uid="{00000000-0005-0000-0000-0000C4110000}"/>
    <cellStyle name="เครื่องหมายจุลภาค 2 9 14" xfId="4652" xr:uid="{00000000-0005-0000-0000-0000C5110000}"/>
    <cellStyle name="เครื่องหมายจุลภาค 2 9 15" xfId="4653" xr:uid="{00000000-0005-0000-0000-0000C6110000}"/>
    <cellStyle name="เครื่องหมายจุลภาค 2 9 16" xfId="4654" xr:uid="{00000000-0005-0000-0000-0000C7110000}"/>
    <cellStyle name="เครื่องหมายจุลภาค 2 9 17" xfId="4655" xr:uid="{00000000-0005-0000-0000-0000C8110000}"/>
    <cellStyle name="เครื่องหมายจุลภาค 2 9 18" xfId="4656" xr:uid="{00000000-0005-0000-0000-0000C9110000}"/>
    <cellStyle name="เครื่องหมายจุลภาค 2 9 19" xfId="4657" xr:uid="{00000000-0005-0000-0000-0000CA110000}"/>
    <cellStyle name="เครื่องหมายจุลภาค 2 9 2" xfId="4658" xr:uid="{00000000-0005-0000-0000-0000CB110000}"/>
    <cellStyle name="เครื่องหมายจุลภาค 2 9 20" xfId="4659" xr:uid="{00000000-0005-0000-0000-0000CC110000}"/>
    <cellStyle name="เครื่องหมายจุลภาค 2 9 21" xfId="4660" xr:uid="{00000000-0005-0000-0000-0000CD110000}"/>
    <cellStyle name="เครื่องหมายจุลภาค 2 9 22" xfId="4661" xr:uid="{00000000-0005-0000-0000-0000CE110000}"/>
    <cellStyle name="เครื่องหมายจุลภาค 2 9 23" xfId="4662" xr:uid="{00000000-0005-0000-0000-0000CF110000}"/>
    <cellStyle name="เครื่องหมายจุลภาค 2 9 24" xfId="4663" xr:uid="{00000000-0005-0000-0000-0000D0110000}"/>
    <cellStyle name="เครื่องหมายจุลภาค 2 9 25" xfId="4664" xr:uid="{00000000-0005-0000-0000-0000D1110000}"/>
    <cellStyle name="เครื่องหมายจุลภาค 2 9 26" xfId="4665" xr:uid="{00000000-0005-0000-0000-0000D2110000}"/>
    <cellStyle name="เครื่องหมายจุลภาค 2 9 27" xfId="4666" xr:uid="{00000000-0005-0000-0000-0000D3110000}"/>
    <cellStyle name="เครื่องหมายจุลภาค 2 9 28" xfId="4667" xr:uid="{00000000-0005-0000-0000-0000D4110000}"/>
    <cellStyle name="เครื่องหมายจุลภาค 2 9 29" xfId="4668" xr:uid="{00000000-0005-0000-0000-0000D5110000}"/>
    <cellStyle name="เครื่องหมายจุลภาค 2 9 3" xfId="4669" xr:uid="{00000000-0005-0000-0000-0000D6110000}"/>
    <cellStyle name="เครื่องหมายจุลภาค 2 9 30" xfId="4670" xr:uid="{00000000-0005-0000-0000-0000D7110000}"/>
    <cellStyle name="เครื่องหมายจุลภาค 2 9 31" xfId="4671" xr:uid="{00000000-0005-0000-0000-0000D8110000}"/>
    <cellStyle name="เครื่องหมายจุลภาค 2 9 32" xfId="4672" xr:uid="{00000000-0005-0000-0000-0000D9110000}"/>
    <cellStyle name="เครื่องหมายจุลภาค 2 9 33" xfId="4673" xr:uid="{00000000-0005-0000-0000-0000DA110000}"/>
    <cellStyle name="เครื่องหมายจุลภาค 2 9 34" xfId="4674" xr:uid="{00000000-0005-0000-0000-0000DB110000}"/>
    <cellStyle name="เครื่องหมายจุลภาค 2 9 35" xfId="4675" xr:uid="{00000000-0005-0000-0000-0000DC110000}"/>
    <cellStyle name="เครื่องหมายจุลภาค 2 9 36" xfId="4676" xr:uid="{00000000-0005-0000-0000-0000DD110000}"/>
    <cellStyle name="เครื่องหมายจุลภาค 2 9 37" xfId="4677" xr:uid="{00000000-0005-0000-0000-0000DE110000}"/>
    <cellStyle name="เครื่องหมายจุลภาค 2 9 38" xfId="4678" xr:uid="{00000000-0005-0000-0000-0000DF110000}"/>
    <cellStyle name="เครื่องหมายจุลภาค 2 9 39" xfId="4679" xr:uid="{00000000-0005-0000-0000-0000E0110000}"/>
    <cellStyle name="เครื่องหมายจุลภาค 2 9 4" xfId="4680" xr:uid="{00000000-0005-0000-0000-0000E1110000}"/>
    <cellStyle name="เครื่องหมายจุลภาค 2 9 40" xfId="4681" xr:uid="{00000000-0005-0000-0000-0000E2110000}"/>
    <cellStyle name="เครื่องหมายจุลภาค 2 9 41" xfId="4682" xr:uid="{00000000-0005-0000-0000-0000E3110000}"/>
    <cellStyle name="เครื่องหมายจุลภาค 2 9 42" xfId="4683" xr:uid="{00000000-0005-0000-0000-0000E4110000}"/>
    <cellStyle name="เครื่องหมายจุลภาค 2 9 43" xfId="4684" xr:uid="{00000000-0005-0000-0000-0000E5110000}"/>
    <cellStyle name="เครื่องหมายจุลภาค 2 9 44" xfId="4685" xr:uid="{00000000-0005-0000-0000-0000E6110000}"/>
    <cellStyle name="เครื่องหมายจุลภาค 2 9 45" xfId="4686" xr:uid="{00000000-0005-0000-0000-0000E7110000}"/>
    <cellStyle name="เครื่องหมายจุลภาค 2 9 46" xfId="4687" xr:uid="{00000000-0005-0000-0000-0000E8110000}"/>
    <cellStyle name="เครื่องหมายจุลภาค 2 9 47" xfId="4688" xr:uid="{00000000-0005-0000-0000-0000E9110000}"/>
    <cellStyle name="เครื่องหมายจุลภาค 2 9 48" xfId="4689" xr:uid="{00000000-0005-0000-0000-0000EA110000}"/>
    <cellStyle name="เครื่องหมายจุลภาค 2 9 49" xfId="4690" xr:uid="{00000000-0005-0000-0000-0000EB110000}"/>
    <cellStyle name="เครื่องหมายจุลภาค 2 9 5" xfId="4691" xr:uid="{00000000-0005-0000-0000-0000EC110000}"/>
    <cellStyle name="เครื่องหมายจุลภาค 2 9 50" xfId="4692" xr:uid="{00000000-0005-0000-0000-0000ED110000}"/>
    <cellStyle name="เครื่องหมายจุลภาค 2 9 51" xfId="4693" xr:uid="{00000000-0005-0000-0000-0000EE110000}"/>
    <cellStyle name="เครื่องหมายจุลภาค 2 9 52" xfId="4694" xr:uid="{00000000-0005-0000-0000-0000EF110000}"/>
    <cellStyle name="เครื่องหมายจุลภาค 2 9 53" xfId="4695" xr:uid="{00000000-0005-0000-0000-0000F0110000}"/>
    <cellStyle name="เครื่องหมายจุลภาค 2 9 54" xfId="4696" xr:uid="{00000000-0005-0000-0000-0000F1110000}"/>
    <cellStyle name="เครื่องหมายจุลภาค 2 9 6" xfId="4697" xr:uid="{00000000-0005-0000-0000-0000F2110000}"/>
    <cellStyle name="เครื่องหมายจุลภาค 2 9 7" xfId="4698" xr:uid="{00000000-0005-0000-0000-0000F3110000}"/>
    <cellStyle name="เครื่องหมายจุลภาค 2 9 8" xfId="4699" xr:uid="{00000000-0005-0000-0000-0000F4110000}"/>
    <cellStyle name="เครื่องหมายจุลภาค 2 9 9" xfId="4700" xr:uid="{00000000-0005-0000-0000-0000F5110000}"/>
    <cellStyle name="เครื่องหมายจุลภาค 2_CM1_BOQ_ระดับ3(ปรับ)18มีค.55" xfId="4701" xr:uid="{00000000-0005-0000-0000-0000F6110000}"/>
    <cellStyle name="เครื่องหมายจุลภาค 20" xfId="4702" xr:uid="{00000000-0005-0000-0000-0000F7110000}"/>
    <cellStyle name="เครื่องหมายจุลภาค 20 2" xfId="4703" xr:uid="{00000000-0005-0000-0000-0000F8110000}"/>
    <cellStyle name="เครื่องหมายจุลภาค 20 2 10" xfId="4704" xr:uid="{00000000-0005-0000-0000-0000F9110000}"/>
    <cellStyle name="เครื่องหมายจุลภาค 20 2 11" xfId="4705" xr:uid="{00000000-0005-0000-0000-0000FA110000}"/>
    <cellStyle name="เครื่องหมายจุลภาค 20 2 12" xfId="4706" xr:uid="{00000000-0005-0000-0000-0000FB110000}"/>
    <cellStyle name="เครื่องหมายจุลภาค 20 2 13" xfId="4707" xr:uid="{00000000-0005-0000-0000-0000FC110000}"/>
    <cellStyle name="เครื่องหมายจุลภาค 20 2 14" xfId="4708" xr:uid="{00000000-0005-0000-0000-0000FD110000}"/>
    <cellStyle name="เครื่องหมายจุลภาค 20 2 15" xfId="4709" xr:uid="{00000000-0005-0000-0000-0000FE110000}"/>
    <cellStyle name="เครื่องหมายจุลภาค 20 2 16" xfId="4710" xr:uid="{00000000-0005-0000-0000-0000FF110000}"/>
    <cellStyle name="เครื่องหมายจุลภาค 20 2 17" xfId="4711" xr:uid="{00000000-0005-0000-0000-000000120000}"/>
    <cellStyle name="เครื่องหมายจุลภาค 20 2 18" xfId="4712" xr:uid="{00000000-0005-0000-0000-000001120000}"/>
    <cellStyle name="เครื่องหมายจุลภาค 20 2 19" xfId="4713" xr:uid="{00000000-0005-0000-0000-000002120000}"/>
    <cellStyle name="เครื่องหมายจุลภาค 20 2 2" xfId="4714" xr:uid="{00000000-0005-0000-0000-000003120000}"/>
    <cellStyle name="เครื่องหมายจุลภาค 20 2 20" xfId="4715" xr:uid="{00000000-0005-0000-0000-000004120000}"/>
    <cellStyle name="เครื่องหมายจุลภาค 20 2 21" xfId="4716" xr:uid="{00000000-0005-0000-0000-000005120000}"/>
    <cellStyle name="เครื่องหมายจุลภาค 20 2 22" xfId="4717" xr:uid="{00000000-0005-0000-0000-000006120000}"/>
    <cellStyle name="เครื่องหมายจุลภาค 20 2 23" xfId="4718" xr:uid="{00000000-0005-0000-0000-000007120000}"/>
    <cellStyle name="เครื่องหมายจุลภาค 20 2 24" xfId="4719" xr:uid="{00000000-0005-0000-0000-000008120000}"/>
    <cellStyle name="เครื่องหมายจุลภาค 20 2 25" xfId="4720" xr:uid="{00000000-0005-0000-0000-000009120000}"/>
    <cellStyle name="เครื่องหมายจุลภาค 20 2 26" xfId="4721" xr:uid="{00000000-0005-0000-0000-00000A120000}"/>
    <cellStyle name="เครื่องหมายจุลภาค 20 2 27" xfId="4722" xr:uid="{00000000-0005-0000-0000-00000B120000}"/>
    <cellStyle name="เครื่องหมายจุลภาค 20 2 28" xfId="4723" xr:uid="{00000000-0005-0000-0000-00000C120000}"/>
    <cellStyle name="เครื่องหมายจุลภาค 20 2 29" xfId="4724" xr:uid="{00000000-0005-0000-0000-00000D120000}"/>
    <cellStyle name="เครื่องหมายจุลภาค 20 2 3" xfId="4725" xr:uid="{00000000-0005-0000-0000-00000E120000}"/>
    <cellStyle name="เครื่องหมายจุลภาค 20 2 30" xfId="4726" xr:uid="{00000000-0005-0000-0000-00000F120000}"/>
    <cellStyle name="เครื่องหมายจุลภาค 20 2 31" xfId="4727" xr:uid="{00000000-0005-0000-0000-000010120000}"/>
    <cellStyle name="เครื่องหมายจุลภาค 20 2 32" xfId="4728" xr:uid="{00000000-0005-0000-0000-000011120000}"/>
    <cellStyle name="เครื่องหมายจุลภาค 20 2 33" xfId="4729" xr:uid="{00000000-0005-0000-0000-000012120000}"/>
    <cellStyle name="เครื่องหมายจุลภาค 20 2 34" xfId="4730" xr:uid="{00000000-0005-0000-0000-000013120000}"/>
    <cellStyle name="เครื่องหมายจุลภาค 20 2 35" xfId="4731" xr:uid="{00000000-0005-0000-0000-000014120000}"/>
    <cellStyle name="เครื่องหมายจุลภาค 20 2 36" xfId="4732" xr:uid="{00000000-0005-0000-0000-000015120000}"/>
    <cellStyle name="เครื่องหมายจุลภาค 20 2 37" xfId="4733" xr:uid="{00000000-0005-0000-0000-000016120000}"/>
    <cellStyle name="เครื่องหมายจุลภาค 20 2 38" xfId="4734" xr:uid="{00000000-0005-0000-0000-000017120000}"/>
    <cellStyle name="เครื่องหมายจุลภาค 20 2 39" xfId="4735" xr:uid="{00000000-0005-0000-0000-000018120000}"/>
    <cellStyle name="เครื่องหมายจุลภาค 20 2 4" xfId="4736" xr:uid="{00000000-0005-0000-0000-000019120000}"/>
    <cellStyle name="เครื่องหมายจุลภาค 20 2 40" xfId="4737" xr:uid="{00000000-0005-0000-0000-00001A120000}"/>
    <cellStyle name="เครื่องหมายจุลภาค 20 2 41" xfId="4738" xr:uid="{00000000-0005-0000-0000-00001B120000}"/>
    <cellStyle name="เครื่องหมายจุลภาค 20 2 42" xfId="4739" xr:uid="{00000000-0005-0000-0000-00001C120000}"/>
    <cellStyle name="เครื่องหมายจุลภาค 20 2 43" xfId="4740" xr:uid="{00000000-0005-0000-0000-00001D120000}"/>
    <cellStyle name="เครื่องหมายจุลภาค 20 2 44" xfId="4741" xr:uid="{00000000-0005-0000-0000-00001E120000}"/>
    <cellStyle name="เครื่องหมายจุลภาค 20 2 45" xfId="4742" xr:uid="{00000000-0005-0000-0000-00001F120000}"/>
    <cellStyle name="เครื่องหมายจุลภาค 20 2 46" xfId="4743" xr:uid="{00000000-0005-0000-0000-000020120000}"/>
    <cellStyle name="เครื่องหมายจุลภาค 20 2 47" xfId="4744" xr:uid="{00000000-0005-0000-0000-000021120000}"/>
    <cellStyle name="เครื่องหมายจุลภาค 20 2 48" xfId="4745" xr:uid="{00000000-0005-0000-0000-000022120000}"/>
    <cellStyle name="เครื่องหมายจุลภาค 20 2 49" xfId="4746" xr:uid="{00000000-0005-0000-0000-000023120000}"/>
    <cellStyle name="เครื่องหมายจุลภาค 20 2 5" xfId="4747" xr:uid="{00000000-0005-0000-0000-000024120000}"/>
    <cellStyle name="เครื่องหมายจุลภาค 20 2 50" xfId="4748" xr:uid="{00000000-0005-0000-0000-000025120000}"/>
    <cellStyle name="เครื่องหมายจุลภาค 20 2 51" xfId="4749" xr:uid="{00000000-0005-0000-0000-000026120000}"/>
    <cellStyle name="เครื่องหมายจุลภาค 20 2 52" xfId="4750" xr:uid="{00000000-0005-0000-0000-000027120000}"/>
    <cellStyle name="เครื่องหมายจุลภาค 20 2 53" xfId="4751" xr:uid="{00000000-0005-0000-0000-000028120000}"/>
    <cellStyle name="เครื่องหมายจุลภาค 20 2 6" xfId="4752" xr:uid="{00000000-0005-0000-0000-000029120000}"/>
    <cellStyle name="เครื่องหมายจุลภาค 20 2 7" xfId="4753" xr:uid="{00000000-0005-0000-0000-00002A120000}"/>
    <cellStyle name="เครื่องหมายจุลภาค 20 2 8" xfId="4754" xr:uid="{00000000-0005-0000-0000-00002B120000}"/>
    <cellStyle name="เครื่องหมายจุลภาค 20 2 9" xfId="4755" xr:uid="{00000000-0005-0000-0000-00002C120000}"/>
    <cellStyle name="เครื่องหมายจุลภาค 20 3" xfId="4756" xr:uid="{00000000-0005-0000-0000-00002D120000}"/>
    <cellStyle name="เครื่องหมายจุลภาค 20 3 10" xfId="4757" xr:uid="{00000000-0005-0000-0000-00002E120000}"/>
    <cellStyle name="เครื่องหมายจุลภาค 20 3 11" xfId="4758" xr:uid="{00000000-0005-0000-0000-00002F120000}"/>
    <cellStyle name="เครื่องหมายจุลภาค 20 3 12" xfId="4759" xr:uid="{00000000-0005-0000-0000-000030120000}"/>
    <cellStyle name="เครื่องหมายจุลภาค 20 3 13" xfId="4760" xr:uid="{00000000-0005-0000-0000-000031120000}"/>
    <cellStyle name="เครื่องหมายจุลภาค 20 3 14" xfId="4761" xr:uid="{00000000-0005-0000-0000-000032120000}"/>
    <cellStyle name="เครื่องหมายจุลภาค 20 3 15" xfId="4762" xr:uid="{00000000-0005-0000-0000-000033120000}"/>
    <cellStyle name="เครื่องหมายจุลภาค 20 3 16" xfId="4763" xr:uid="{00000000-0005-0000-0000-000034120000}"/>
    <cellStyle name="เครื่องหมายจุลภาค 20 3 17" xfId="4764" xr:uid="{00000000-0005-0000-0000-000035120000}"/>
    <cellStyle name="เครื่องหมายจุลภาค 20 3 18" xfId="4765" xr:uid="{00000000-0005-0000-0000-000036120000}"/>
    <cellStyle name="เครื่องหมายจุลภาค 20 3 19" xfId="4766" xr:uid="{00000000-0005-0000-0000-000037120000}"/>
    <cellStyle name="เครื่องหมายจุลภาค 20 3 2" xfId="4767" xr:uid="{00000000-0005-0000-0000-000038120000}"/>
    <cellStyle name="เครื่องหมายจุลภาค 20 3 20" xfId="4768" xr:uid="{00000000-0005-0000-0000-000039120000}"/>
    <cellStyle name="เครื่องหมายจุลภาค 20 3 21" xfId="4769" xr:uid="{00000000-0005-0000-0000-00003A120000}"/>
    <cellStyle name="เครื่องหมายจุลภาค 20 3 22" xfId="4770" xr:uid="{00000000-0005-0000-0000-00003B120000}"/>
    <cellStyle name="เครื่องหมายจุลภาค 20 3 23" xfId="4771" xr:uid="{00000000-0005-0000-0000-00003C120000}"/>
    <cellStyle name="เครื่องหมายจุลภาค 20 3 24" xfId="4772" xr:uid="{00000000-0005-0000-0000-00003D120000}"/>
    <cellStyle name="เครื่องหมายจุลภาค 20 3 25" xfId="4773" xr:uid="{00000000-0005-0000-0000-00003E120000}"/>
    <cellStyle name="เครื่องหมายจุลภาค 20 3 26" xfId="4774" xr:uid="{00000000-0005-0000-0000-00003F120000}"/>
    <cellStyle name="เครื่องหมายจุลภาค 20 3 27" xfId="4775" xr:uid="{00000000-0005-0000-0000-000040120000}"/>
    <cellStyle name="เครื่องหมายจุลภาค 20 3 28" xfId="4776" xr:uid="{00000000-0005-0000-0000-000041120000}"/>
    <cellStyle name="เครื่องหมายจุลภาค 20 3 29" xfId="4777" xr:uid="{00000000-0005-0000-0000-000042120000}"/>
    <cellStyle name="เครื่องหมายจุลภาค 20 3 3" xfId="4778" xr:uid="{00000000-0005-0000-0000-000043120000}"/>
    <cellStyle name="เครื่องหมายจุลภาค 20 3 30" xfId="4779" xr:uid="{00000000-0005-0000-0000-000044120000}"/>
    <cellStyle name="เครื่องหมายจุลภาค 20 3 31" xfId="4780" xr:uid="{00000000-0005-0000-0000-000045120000}"/>
    <cellStyle name="เครื่องหมายจุลภาค 20 3 32" xfId="4781" xr:uid="{00000000-0005-0000-0000-000046120000}"/>
    <cellStyle name="เครื่องหมายจุลภาค 20 3 33" xfId="4782" xr:uid="{00000000-0005-0000-0000-000047120000}"/>
    <cellStyle name="เครื่องหมายจุลภาค 20 3 34" xfId="4783" xr:uid="{00000000-0005-0000-0000-000048120000}"/>
    <cellStyle name="เครื่องหมายจุลภาค 20 3 35" xfId="4784" xr:uid="{00000000-0005-0000-0000-000049120000}"/>
    <cellStyle name="เครื่องหมายจุลภาค 20 3 36" xfId="4785" xr:uid="{00000000-0005-0000-0000-00004A120000}"/>
    <cellStyle name="เครื่องหมายจุลภาค 20 3 37" xfId="4786" xr:uid="{00000000-0005-0000-0000-00004B120000}"/>
    <cellStyle name="เครื่องหมายจุลภาค 20 3 38" xfId="4787" xr:uid="{00000000-0005-0000-0000-00004C120000}"/>
    <cellStyle name="เครื่องหมายจุลภาค 20 3 39" xfId="4788" xr:uid="{00000000-0005-0000-0000-00004D120000}"/>
    <cellStyle name="เครื่องหมายจุลภาค 20 3 4" xfId="4789" xr:uid="{00000000-0005-0000-0000-00004E120000}"/>
    <cellStyle name="เครื่องหมายจุลภาค 20 3 40" xfId="4790" xr:uid="{00000000-0005-0000-0000-00004F120000}"/>
    <cellStyle name="เครื่องหมายจุลภาค 20 3 41" xfId="4791" xr:uid="{00000000-0005-0000-0000-000050120000}"/>
    <cellStyle name="เครื่องหมายจุลภาค 20 3 42" xfId="4792" xr:uid="{00000000-0005-0000-0000-000051120000}"/>
    <cellStyle name="เครื่องหมายจุลภาค 20 3 43" xfId="4793" xr:uid="{00000000-0005-0000-0000-000052120000}"/>
    <cellStyle name="เครื่องหมายจุลภาค 20 3 44" xfId="4794" xr:uid="{00000000-0005-0000-0000-000053120000}"/>
    <cellStyle name="เครื่องหมายจุลภาค 20 3 45" xfId="4795" xr:uid="{00000000-0005-0000-0000-000054120000}"/>
    <cellStyle name="เครื่องหมายจุลภาค 20 3 46" xfId="4796" xr:uid="{00000000-0005-0000-0000-000055120000}"/>
    <cellStyle name="เครื่องหมายจุลภาค 20 3 47" xfId="4797" xr:uid="{00000000-0005-0000-0000-000056120000}"/>
    <cellStyle name="เครื่องหมายจุลภาค 20 3 48" xfId="4798" xr:uid="{00000000-0005-0000-0000-000057120000}"/>
    <cellStyle name="เครื่องหมายจุลภาค 20 3 49" xfId="4799" xr:uid="{00000000-0005-0000-0000-000058120000}"/>
    <cellStyle name="เครื่องหมายจุลภาค 20 3 5" xfId="4800" xr:uid="{00000000-0005-0000-0000-000059120000}"/>
    <cellStyle name="เครื่องหมายจุลภาค 20 3 50" xfId="4801" xr:uid="{00000000-0005-0000-0000-00005A120000}"/>
    <cellStyle name="เครื่องหมายจุลภาค 20 3 51" xfId="4802" xr:uid="{00000000-0005-0000-0000-00005B120000}"/>
    <cellStyle name="เครื่องหมายจุลภาค 20 3 52" xfId="4803" xr:uid="{00000000-0005-0000-0000-00005C120000}"/>
    <cellStyle name="เครื่องหมายจุลภาค 20 3 53" xfId="4804" xr:uid="{00000000-0005-0000-0000-00005D120000}"/>
    <cellStyle name="เครื่องหมายจุลภาค 20 3 6" xfId="4805" xr:uid="{00000000-0005-0000-0000-00005E120000}"/>
    <cellStyle name="เครื่องหมายจุลภาค 20 3 7" xfId="4806" xr:uid="{00000000-0005-0000-0000-00005F120000}"/>
    <cellStyle name="เครื่องหมายจุลภาค 20 3 8" xfId="4807" xr:uid="{00000000-0005-0000-0000-000060120000}"/>
    <cellStyle name="เครื่องหมายจุลภาค 20 3 9" xfId="4808" xr:uid="{00000000-0005-0000-0000-000061120000}"/>
    <cellStyle name="เครื่องหมายจุลภาค 21" xfId="4809" xr:uid="{00000000-0005-0000-0000-000062120000}"/>
    <cellStyle name="เครื่องหมายจุลภาค 21 10" xfId="4810" xr:uid="{00000000-0005-0000-0000-000063120000}"/>
    <cellStyle name="เครื่องหมายจุลภาค 21 11" xfId="4811" xr:uid="{00000000-0005-0000-0000-000064120000}"/>
    <cellStyle name="เครื่องหมายจุลภาค 21 12" xfId="4812" xr:uid="{00000000-0005-0000-0000-000065120000}"/>
    <cellStyle name="เครื่องหมายจุลภาค 21 2" xfId="4813" xr:uid="{00000000-0005-0000-0000-000066120000}"/>
    <cellStyle name="เครื่องหมายจุลภาค 21 2 10" xfId="4814" xr:uid="{00000000-0005-0000-0000-000067120000}"/>
    <cellStyle name="เครื่องหมายจุลภาค 21 2 11" xfId="4815" xr:uid="{00000000-0005-0000-0000-000068120000}"/>
    <cellStyle name="เครื่องหมายจุลภาค 21 2 12" xfId="4816" xr:uid="{00000000-0005-0000-0000-000069120000}"/>
    <cellStyle name="เครื่องหมายจุลภาค 21 2 13" xfId="4817" xr:uid="{00000000-0005-0000-0000-00006A120000}"/>
    <cellStyle name="เครื่องหมายจุลภาค 21 2 14" xfId="4818" xr:uid="{00000000-0005-0000-0000-00006B120000}"/>
    <cellStyle name="เครื่องหมายจุลภาค 21 2 15" xfId="4819" xr:uid="{00000000-0005-0000-0000-00006C120000}"/>
    <cellStyle name="เครื่องหมายจุลภาค 21 2 16" xfId="4820" xr:uid="{00000000-0005-0000-0000-00006D120000}"/>
    <cellStyle name="เครื่องหมายจุลภาค 21 2 17" xfId="4821" xr:uid="{00000000-0005-0000-0000-00006E120000}"/>
    <cellStyle name="เครื่องหมายจุลภาค 21 2 18" xfId="4822" xr:uid="{00000000-0005-0000-0000-00006F120000}"/>
    <cellStyle name="เครื่องหมายจุลภาค 21 2 19" xfId="4823" xr:uid="{00000000-0005-0000-0000-000070120000}"/>
    <cellStyle name="เครื่องหมายจุลภาค 21 2 2" xfId="4824" xr:uid="{00000000-0005-0000-0000-000071120000}"/>
    <cellStyle name="เครื่องหมายจุลภาค 21 2 20" xfId="4825" xr:uid="{00000000-0005-0000-0000-000072120000}"/>
    <cellStyle name="เครื่องหมายจุลภาค 21 2 21" xfId="4826" xr:uid="{00000000-0005-0000-0000-000073120000}"/>
    <cellStyle name="เครื่องหมายจุลภาค 21 2 22" xfId="4827" xr:uid="{00000000-0005-0000-0000-000074120000}"/>
    <cellStyle name="เครื่องหมายจุลภาค 21 2 23" xfId="4828" xr:uid="{00000000-0005-0000-0000-000075120000}"/>
    <cellStyle name="เครื่องหมายจุลภาค 21 2 24" xfId="4829" xr:uid="{00000000-0005-0000-0000-000076120000}"/>
    <cellStyle name="เครื่องหมายจุลภาค 21 2 25" xfId="4830" xr:uid="{00000000-0005-0000-0000-000077120000}"/>
    <cellStyle name="เครื่องหมายจุลภาค 21 2 26" xfId="4831" xr:uid="{00000000-0005-0000-0000-000078120000}"/>
    <cellStyle name="เครื่องหมายจุลภาค 21 2 27" xfId="4832" xr:uid="{00000000-0005-0000-0000-000079120000}"/>
    <cellStyle name="เครื่องหมายจุลภาค 21 2 28" xfId="4833" xr:uid="{00000000-0005-0000-0000-00007A120000}"/>
    <cellStyle name="เครื่องหมายจุลภาค 21 2 29" xfId="4834" xr:uid="{00000000-0005-0000-0000-00007B120000}"/>
    <cellStyle name="เครื่องหมายจุลภาค 21 2 3" xfId="4835" xr:uid="{00000000-0005-0000-0000-00007C120000}"/>
    <cellStyle name="เครื่องหมายจุลภาค 21 2 30" xfId="4836" xr:uid="{00000000-0005-0000-0000-00007D120000}"/>
    <cellStyle name="เครื่องหมายจุลภาค 21 2 31" xfId="4837" xr:uid="{00000000-0005-0000-0000-00007E120000}"/>
    <cellStyle name="เครื่องหมายจุลภาค 21 2 32" xfId="4838" xr:uid="{00000000-0005-0000-0000-00007F120000}"/>
    <cellStyle name="เครื่องหมายจุลภาค 21 2 33" xfId="4839" xr:uid="{00000000-0005-0000-0000-000080120000}"/>
    <cellStyle name="เครื่องหมายจุลภาค 21 2 34" xfId="4840" xr:uid="{00000000-0005-0000-0000-000081120000}"/>
    <cellStyle name="เครื่องหมายจุลภาค 21 2 35" xfId="4841" xr:uid="{00000000-0005-0000-0000-000082120000}"/>
    <cellStyle name="เครื่องหมายจุลภาค 21 2 36" xfId="4842" xr:uid="{00000000-0005-0000-0000-000083120000}"/>
    <cellStyle name="เครื่องหมายจุลภาค 21 2 37" xfId="4843" xr:uid="{00000000-0005-0000-0000-000084120000}"/>
    <cellStyle name="เครื่องหมายจุลภาค 21 2 38" xfId="4844" xr:uid="{00000000-0005-0000-0000-000085120000}"/>
    <cellStyle name="เครื่องหมายจุลภาค 21 2 39" xfId="4845" xr:uid="{00000000-0005-0000-0000-000086120000}"/>
    <cellStyle name="เครื่องหมายจุลภาค 21 2 4" xfId="4846" xr:uid="{00000000-0005-0000-0000-000087120000}"/>
    <cellStyle name="เครื่องหมายจุลภาค 21 2 40" xfId="4847" xr:uid="{00000000-0005-0000-0000-000088120000}"/>
    <cellStyle name="เครื่องหมายจุลภาค 21 2 41" xfId="4848" xr:uid="{00000000-0005-0000-0000-000089120000}"/>
    <cellStyle name="เครื่องหมายจุลภาค 21 2 42" xfId="4849" xr:uid="{00000000-0005-0000-0000-00008A120000}"/>
    <cellStyle name="เครื่องหมายจุลภาค 21 2 43" xfId="4850" xr:uid="{00000000-0005-0000-0000-00008B120000}"/>
    <cellStyle name="เครื่องหมายจุลภาค 21 2 44" xfId="4851" xr:uid="{00000000-0005-0000-0000-00008C120000}"/>
    <cellStyle name="เครื่องหมายจุลภาค 21 2 45" xfId="4852" xr:uid="{00000000-0005-0000-0000-00008D120000}"/>
    <cellStyle name="เครื่องหมายจุลภาค 21 2 46" xfId="4853" xr:uid="{00000000-0005-0000-0000-00008E120000}"/>
    <cellStyle name="เครื่องหมายจุลภาค 21 2 47" xfId="4854" xr:uid="{00000000-0005-0000-0000-00008F120000}"/>
    <cellStyle name="เครื่องหมายจุลภาค 21 2 48" xfId="4855" xr:uid="{00000000-0005-0000-0000-000090120000}"/>
    <cellStyle name="เครื่องหมายจุลภาค 21 2 49" xfId="4856" xr:uid="{00000000-0005-0000-0000-000091120000}"/>
    <cellStyle name="เครื่องหมายจุลภาค 21 2 5" xfId="4857" xr:uid="{00000000-0005-0000-0000-000092120000}"/>
    <cellStyle name="เครื่องหมายจุลภาค 21 2 50" xfId="4858" xr:uid="{00000000-0005-0000-0000-000093120000}"/>
    <cellStyle name="เครื่องหมายจุลภาค 21 2 51" xfId="4859" xr:uid="{00000000-0005-0000-0000-000094120000}"/>
    <cellStyle name="เครื่องหมายจุลภาค 21 2 52" xfId="4860" xr:uid="{00000000-0005-0000-0000-000095120000}"/>
    <cellStyle name="เครื่องหมายจุลภาค 21 2 53" xfId="4861" xr:uid="{00000000-0005-0000-0000-000096120000}"/>
    <cellStyle name="เครื่องหมายจุลภาค 21 2 6" xfId="4862" xr:uid="{00000000-0005-0000-0000-000097120000}"/>
    <cellStyle name="เครื่องหมายจุลภาค 21 2 7" xfId="4863" xr:uid="{00000000-0005-0000-0000-000098120000}"/>
    <cellStyle name="เครื่องหมายจุลภาค 21 2 8" xfId="4864" xr:uid="{00000000-0005-0000-0000-000099120000}"/>
    <cellStyle name="เครื่องหมายจุลภาค 21 2 9" xfId="4865" xr:uid="{00000000-0005-0000-0000-00009A120000}"/>
    <cellStyle name="เครื่องหมายจุลภาค 21 3" xfId="4866" xr:uid="{00000000-0005-0000-0000-00009B120000}"/>
    <cellStyle name="เครื่องหมายจุลภาค 21 3 10" xfId="4867" xr:uid="{00000000-0005-0000-0000-00009C120000}"/>
    <cellStyle name="เครื่องหมายจุลภาค 21 3 11" xfId="4868" xr:uid="{00000000-0005-0000-0000-00009D120000}"/>
    <cellStyle name="เครื่องหมายจุลภาค 21 3 12" xfId="4869" xr:uid="{00000000-0005-0000-0000-00009E120000}"/>
    <cellStyle name="เครื่องหมายจุลภาค 21 3 13" xfId="4870" xr:uid="{00000000-0005-0000-0000-00009F120000}"/>
    <cellStyle name="เครื่องหมายจุลภาค 21 3 14" xfId="4871" xr:uid="{00000000-0005-0000-0000-0000A0120000}"/>
    <cellStyle name="เครื่องหมายจุลภาค 21 3 15" xfId="4872" xr:uid="{00000000-0005-0000-0000-0000A1120000}"/>
    <cellStyle name="เครื่องหมายจุลภาค 21 3 16" xfId="4873" xr:uid="{00000000-0005-0000-0000-0000A2120000}"/>
    <cellStyle name="เครื่องหมายจุลภาค 21 3 17" xfId="4874" xr:uid="{00000000-0005-0000-0000-0000A3120000}"/>
    <cellStyle name="เครื่องหมายจุลภาค 21 3 18" xfId="4875" xr:uid="{00000000-0005-0000-0000-0000A4120000}"/>
    <cellStyle name="เครื่องหมายจุลภาค 21 3 19" xfId="4876" xr:uid="{00000000-0005-0000-0000-0000A5120000}"/>
    <cellStyle name="เครื่องหมายจุลภาค 21 3 2" xfId="4877" xr:uid="{00000000-0005-0000-0000-0000A6120000}"/>
    <cellStyle name="เครื่องหมายจุลภาค 21 3 20" xfId="4878" xr:uid="{00000000-0005-0000-0000-0000A7120000}"/>
    <cellStyle name="เครื่องหมายจุลภาค 21 3 21" xfId="4879" xr:uid="{00000000-0005-0000-0000-0000A8120000}"/>
    <cellStyle name="เครื่องหมายจุลภาค 21 3 22" xfId="4880" xr:uid="{00000000-0005-0000-0000-0000A9120000}"/>
    <cellStyle name="เครื่องหมายจุลภาค 21 3 23" xfId="4881" xr:uid="{00000000-0005-0000-0000-0000AA120000}"/>
    <cellStyle name="เครื่องหมายจุลภาค 21 3 24" xfId="4882" xr:uid="{00000000-0005-0000-0000-0000AB120000}"/>
    <cellStyle name="เครื่องหมายจุลภาค 21 3 25" xfId="4883" xr:uid="{00000000-0005-0000-0000-0000AC120000}"/>
    <cellStyle name="เครื่องหมายจุลภาค 21 3 26" xfId="4884" xr:uid="{00000000-0005-0000-0000-0000AD120000}"/>
    <cellStyle name="เครื่องหมายจุลภาค 21 3 27" xfId="4885" xr:uid="{00000000-0005-0000-0000-0000AE120000}"/>
    <cellStyle name="เครื่องหมายจุลภาค 21 3 28" xfId="4886" xr:uid="{00000000-0005-0000-0000-0000AF120000}"/>
    <cellStyle name="เครื่องหมายจุลภาค 21 3 29" xfId="4887" xr:uid="{00000000-0005-0000-0000-0000B0120000}"/>
    <cellStyle name="เครื่องหมายจุลภาค 21 3 3" xfId="4888" xr:uid="{00000000-0005-0000-0000-0000B1120000}"/>
    <cellStyle name="เครื่องหมายจุลภาค 21 3 30" xfId="4889" xr:uid="{00000000-0005-0000-0000-0000B2120000}"/>
    <cellStyle name="เครื่องหมายจุลภาค 21 3 31" xfId="4890" xr:uid="{00000000-0005-0000-0000-0000B3120000}"/>
    <cellStyle name="เครื่องหมายจุลภาค 21 3 32" xfId="4891" xr:uid="{00000000-0005-0000-0000-0000B4120000}"/>
    <cellStyle name="เครื่องหมายจุลภาค 21 3 33" xfId="4892" xr:uid="{00000000-0005-0000-0000-0000B5120000}"/>
    <cellStyle name="เครื่องหมายจุลภาค 21 3 34" xfId="4893" xr:uid="{00000000-0005-0000-0000-0000B6120000}"/>
    <cellStyle name="เครื่องหมายจุลภาค 21 3 35" xfId="4894" xr:uid="{00000000-0005-0000-0000-0000B7120000}"/>
    <cellStyle name="เครื่องหมายจุลภาค 21 3 36" xfId="4895" xr:uid="{00000000-0005-0000-0000-0000B8120000}"/>
    <cellStyle name="เครื่องหมายจุลภาค 21 3 37" xfId="4896" xr:uid="{00000000-0005-0000-0000-0000B9120000}"/>
    <cellStyle name="เครื่องหมายจุลภาค 21 3 38" xfId="4897" xr:uid="{00000000-0005-0000-0000-0000BA120000}"/>
    <cellStyle name="เครื่องหมายจุลภาค 21 3 39" xfId="4898" xr:uid="{00000000-0005-0000-0000-0000BB120000}"/>
    <cellStyle name="เครื่องหมายจุลภาค 21 3 4" xfId="4899" xr:uid="{00000000-0005-0000-0000-0000BC120000}"/>
    <cellStyle name="เครื่องหมายจุลภาค 21 3 40" xfId="4900" xr:uid="{00000000-0005-0000-0000-0000BD120000}"/>
    <cellStyle name="เครื่องหมายจุลภาค 21 3 41" xfId="4901" xr:uid="{00000000-0005-0000-0000-0000BE120000}"/>
    <cellStyle name="เครื่องหมายจุลภาค 21 3 42" xfId="4902" xr:uid="{00000000-0005-0000-0000-0000BF120000}"/>
    <cellStyle name="เครื่องหมายจุลภาค 21 3 43" xfId="4903" xr:uid="{00000000-0005-0000-0000-0000C0120000}"/>
    <cellStyle name="เครื่องหมายจุลภาค 21 3 44" xfId="4904" xr:uid="{00000000-0005-0000-0000-0000C1120000}"/>
    <cellStyle name="เครื่องหมายจุลภาค 21 3 45" xfId="4905" xr:uid="{00000000-0005-0000-0000-0000C2120000}"/>
    <cellStyle name="เครื่องหมายจุลภาค 21 3 46" xfId="4906" xr:uid="{00000000-0005-0000-0000-0000C3120000}"/>
    <cellStyle name="เครื่องหมายจุลภาค 21 3 47" xfId="4907" xr:uid="{00000000-0005-0000-0000-0000C4120000}"/>
    <cellStyle name="เครื่องหมายจุลภาค 21 3 48" xfId="4908" xr:uid="{00000000-0005-0000-0000-0000C5120000}"/>
    <cellStyle name="เครื่องหมายจุลภาค 21 3 49" xfId="4909" xr:uid="{00000000-0005-0000-0000-0000C6120000}"/>
    <cellStyle name="เครื่องหมายจุลภาค 21 3 5" xfId="4910" xr:uid="{00000000-0005-0000-0000-0000C7120000}"/>
    <cellStyle name="เครื่องหมายจุลภาค 21 3 50" xfId="4911" xr:uid="{00000000-0005-0000-0000-0000C8120000}"/>
    <cellStyle name="เครื่องหมายจุลภาค 21 3 51" xfId="4912" xr:uid="{00000000-0005-0000-0000-0000C9120000}"/>
    <cellStyle name="เครื่องหมายจุลภาค 21 3 52" xfId="4913" xr:uid="{00000000-0005-0000-0000-0000CA120000}"/>
    <cellStyle name="เครื่องหมายจุลภาค 21 3 53" xfId="4914" xr:uid="{00000000-0005-0000-0000-0000CB120000}"/>
    <cellStyle name="เครื่องหมายจุลภาค 21 3 6" xfId="4915" xr:uid="{00000000-0005-0000-0000-0000CC120000}"/>
    <cellStyle name="เครื่องหมายจุลภาค 21 3 7" xfId="4916" xr:uid="{00000000-0005-0000-0000-0000CD120000}"/>
    <cellStyle name="เครื่องหมายจุลภาค 21 3 8" xfId="4917" xr:uid="{00000000-0005-0000-0000-0000CE120000}"/>
    <cellStyle name="เครื่องหมายจุลภาค 21 3 9" xfId="4918" xr:uid="{00000000-0005-0000-0000-0000CF120000}"/>
    <cellStyle name="เครื่องหมายจุลภาค 21 4" xfId="4919" xr:uid="{00000000-0005-0000-0000-0000D0120000}"/>
    <cellStyle name="เครื่องหมายจุลภาค 21 4 2" xfId="4920" xr:uid="{00000000-0005-0000-0000-0000D1120000}"/>
    <cellStyle name="เครื่องหมายจุลภาค 21 4 2 2" xfId="4921" xr:uid="{00000000-0005-0000-0000-0000D2120000}"/>
    <cellStyle name="เครื่องหมายจุลภาค 21 4 2 2 2" xfId="4922" xr:uid="{00000000-0005-0000-0000-0000D3120000}"/>
    <cellStyle name="เครื่องหมายจุลภาค 21 4 2 2 2 2" xfId="4923" xr:uid="{00000000-0005-0000-0000-0000D4120000}"/>
    <cellStyle name="เครื่องหมายจุลภาค 21 4 2 2 2 2 2" xfId="4924" xr:uid="{00000000-0005-0000-0000-0000D5120000}"/>
    <cellStyle name="เครื่องหมายจุลภาค 21 4 2 2 2 2 3" xfId="4925" xr:uid="{00000000-0005-0000-0000-0000D6120000}"/>
    <cellStyle name="เครื่องหมายจุลภาค 21 4 2 2 2 3" xfId="4926" xr:uid="{00000000-0005-0000-0000-0000D7120000}"/>
    <cellStyle name="เครื่องหมายจุลภาค 21 4 2 2 2 4" xfId="4927" xr:uid="{00000000-0005-0000-0000-0000D8120000}"/>
    <cellStyle name="เครื่องหมายจุลภาค 21 4 2 2 2 5" xfId="4928" xr:uid="{00000000-0005-0000-0000-0000D9120000}"/>
    <cellStyle name="เครื่องหมายจุลภาค 21 4 2 2 3" xfId="4929" xr:uid="{00000000-0005-0000-0000-0000DA120000}"/>
    <cellStyle name="เครื่องหมายจุลภาค 21 4 2 2 4" xfId="4930" xr:uid="{00000000-0005-0000-0000-0000DB120000}"/>
    <cellStyle name="เครื่องหมายจุลภาค 21 4 2 2 5" xfId="4931" xr:uid="{00000000-0005-0000-0000-0000DC120000}"/>
    <cellStyle name="เครื่องหมายจุลภาค 21 4 2 3" xfId="4932" xr:uid="{00000000-0005-0000-0000-0000DD120000}"/>
    <cellStyle name="เครื่องหมายจุลภาค 21 4 2 4" xfId="4933" xr:uid="{00000000-0005-0000-0000-0000DE120000}"/>
    <cellStyle name="เครื่องหมายจุลภาค 21 4 2 5" xfId="4934" xr:uid="{00000000-0005-0000-0000-0000DF120000}"/>
    <cellStyle name="เครื่องหมายจุลภาค 21 4 2 6" xfId="4935" xr:uid="{00000000-0005-0000-0000-0000E0120000}"/>
    <cellStyle name="เครื่องหมายจุลภาค 21 4 2 7" xfId="4936" xr:uid="{00000000-0005-0000-0000-0000E1120000}"/>
    <cellStyle name="เครื่องหมายจุลภาค 21 4 3" xfId="4937" xr:uid="{00000000-0005-0000-0000-0000E2120000}"/>
    <cellStyle name="เครื่องหมายจุลภาค 21 4 4" xfId="4938" xr:uid="{00000000-0005-0000-0000-0000E3120000}"/>
    <cellStyle name="เครื่องหมายจุลภาค 21 4 4 2" xfId="4939" xr:uid="{00000000-0005-0000-0000-0000E4120000}"/>
    <cellStyle name="เครื่องหมายจุลภาค 21 4 5" xfId="4940" xr:uid="{00000000-0005-0000-0000-0000E5120000}"/>
    <cellStyle name="เครื่องหมายจุลภาค 21 4 6" xfId="4941" xr:uid="{00000000-0005-0000-0000-0000E6120000}"/>
    <cellStyle name="เครื่องหมายจุลภาค 21 4 7" xfId="4942" xr:uid="{00000000-0005-0000-0000-0000E7120000}"/>
    <cellStyle name="เครื่องหมายจุลภาค 21 4 8" xfId="4943" xr:uid="{00000000-0005-0000-0000-0000E8120000}"/>
    <cellStyle name="เครื่องหมายจุลภาค 21 5" xfId="4944" xr:uid="{00000000-0005-0000-0000-0000E9120000}"/>
    <cellStyle name="เครื่องหมายจุลภาค 21 6" xfId="4945" xr:uid="{00000000-0005-0000-0000-0000EA120000}"/>
    <cellStyle name="เครื่องหมายจุลภาค 21 6 2" xfId="4946" xr:uid="{00000000-0005-0000-0000-0000EB120000}"/>
    <cellStyle name="เครื่องหมายจุลภาค 21 6 2 2" xfId="4947" xr:uid="{00000000-0005-0000-0000-0000EC120000}"/>
    <cellStyle name="เครื่องหมายจุลภาค 21 6 2 2 2" xfId="4948" xr:uid="{00000000-0005-0000-0000-0000ED120000}"/>
    <cellStyle name="เครื่องหมายจุลภาค 21 6 2 2 2 2" xfId="4949" xr:uid="{00000000-0005-0000-0000-0000EE120000}"/>
    <cellStyle name="เครื่องหมายจุลภาค 21 6 2 2 2 3" xfId="4950" xr:uid="{00000000-0005-0000-0000-0000EF120000}"/>
    <cellStyle name="เครื่องหมายจุลภาค 21 6 2 2 3" xfId="4951" xr:uid="{00000000-0005-0000-0000-0000F0120000}"/>
    <cellStyle name="เครื่องหมายจุลภาค 21 6 2 2 4" xfId="4952" xr:uid="{00000000-0005-0000-0000-0000F1120000}"/>
    <cellStyle name="เครื่องหมายจุลภาค 21 6 2 2 5" xfId="4953" xr:uid="{00000000-0005-0000-0000-0000F2120000}"/>
    <cellStyle name="เครื่องหมายจุลภาค 21 6 2 3" xfId="4954" xr:uid="{00000000-0005-0000-0000-0000F3120000}"/>
    <cellStyle name="เครื่องหมายจุลภาค 21 6 2 4" xfId="4955" xr:uid="{00000000-0005-0000-0000-0000F4120000}"/>
    <cellStyle name="เครื่องหมายจุลภาค 21 6 2 5" xfId="4956" xr:uid="{00000000-0005-0000-0000-0000F5120000}"/>
    <cellStyle name="เครื่องหมายจุลภาค 21 6 3" xfId="4957" xr:uid="{00000000-0005-0000-0000-0000F6120000}"/>
    <cellStyle name="เครื่องหมายจุลภาค 21 6 3 2" xfId="4958" xr:uid="{00000000-0005-0000-0000-0000F7120000}"/>
    <cellStyle name="เครื่องหมายจุลภาค 21 6 3 3" xfId="4959" xr:uid="{00000000-0005-0000-0000-0000F8120000}"/>
    <cellStyle name="เครื่องหมายจุลภาค 21 6 4" xfId="4960" xr:uid="{00000000-0005-0000-0000-0000F9120000}"/>
    <cellStyle name="เครื่องหมายจุลภาค 21 6 5" xfId="4961" xr:uid="{00000000-0005-0000-0000-0000FA120000}"/>
    <cellStyle name="เครื่องหมายจุลภาค 21 6 6" xfId="4962" xr:uid="{00000000-0005-0000-0000-0000FB120000}"/>
    <cellStyle name="เครื่องหมายจุลภาค 21 6 7" xfId="4963" xr:uid="{00000000-0005-0000-0000-0000FC120000}"/>
    <cellStyle name="เครื่องหมายจุลภาค 21 7" xfId="4964" xr:uid="{00000000-0005-0000-0000-0000FD120000}"/>
    <cellStyle name="เครื่องหมายจุลภาค 21 7 2" xfId="4965" xr:uid="{00000000-0005-0000-0000-0000FE120000}"/>
    <cellStyle name="เครื่องหมายจุลภาค 21 7 2 2" xfId="4966" xr:uid="{00000000-0005-0000-0000-0000FF120000}"/>
    <cellStyle name="เครื่องหมายจุลภาค 21 7 2 2 2" xfId="4967" xr:uid="{00000000-0005-0000-0000-000000130000}"/>
    <cellStyle name="เครื่องหมายจุลภาค 21 7 2 2 3" xfId="4968" xr:uid="{00000000-0005-0000-0000-000001130000}"/>
    <cellStyle name="เครื่องหมายจุลภาค 21 7 2 3" xfId="4969" xr:uid="{00000000-0005-0000-0000-000002130000}"/>
    <cellStyle name="เครื่องหมายจุลภาค 21 7 2 4" xfId="4970" xr:uid="{00000000-0005-0000-0000-000003130000}"/>
    <cellStyle name="เครื่องหมายจุลภาค 21 7 2 5" xfId="4971" xr:uid="{00000000-0005-0000-0000-000004130000}"/>
    <cellStyle name="เครื่องหมายจุลภาค 21 7 3" xfId="4972" xr:uid="{00000000-0005-0000-0000-000005130000}"/>
    <cellStyle name="เครื่องหมายจุลภาค 21 7 4" xfId="4973" xr:uid="{00000000-0005-0000-0000-000006130000}"/>
    <cellStyle name="เครื่องหมายจุลภาค 21 7 5" xfId="4974" xr:uid="{00000000-0005-0000-0000-000007130000}"/>
    <cellStyle name="เครื่องหมายจุลภาค 21 8" xfId="4975" xr:uid="{00000000-0005-0000-0000-000008130000}"/>
    <cellStyle name="เครื่องหมายจุลภาค 21 9" xfId="4976" xr:uid="{00000000-0005-0000-0000-000009130000}"/>
    <cellStyle name="เครื่องหมายจุลภาค 22" xfId="4977" xr:uid="{00000000-0005-0000-0000-00000A130000}"/>
    <cellStyle name="เครื่องหมายจุลภาค 23" xfId="4978" xr:uid="{00000000-0005-0000-0000-00000B130000}"/>
    <cellStyle name="เครื่องหมายจุลภาค 24" xfId="4979" xr:uid="{00000000-0005-0000-0000-00000C130000}"/>
    <cellStyle name="เครื่องหมายจุลภาค 25" xfId="4980" xr:uid="{00000000-0005-0000-0000-00000D130000}"/>
    <cellStyle name="เครื่องหมายจุลภาค 26" xfId="4981" xr:uid="{00000000-0005-0000-0000-00000E130000}"/>
    <cellStyle name="เครื่องหมายจุลภาค 26 2" xfId="4982" xr:uid="{00000000-0005-0000-0000-00000F130000}"/>
    <cellStyle name="เครื่องหมายจุลภาค 26 2 2" xfId="4983" xr:uid="{00000000-0005-0000-0000-000010130000}"/>
    <cellStyle name="เครื่องหมายจุลภาค 26 2 3" xfId="4984" xr:uid="{00000000-0005-0000-0000-000011130000}"/>
    <cellStyle name="เครื่องหมายจุลภาค 26 2 4" xfId="4985" xr:uid="{00000000-0005-0000-0000-000012130000}"/>
    <cellStyle name="เครื่องหมายจุลภาค 26 2 5" xfId="4986" xr:uid="{00000000-0005-0000-0000-000013130000}"/>
    <cellStyle name="เครื่องหมายจุลภาค 26 2 6" xfId="4987" xr:uid="{00000000-0005-0000-0000-000014130000}"/>
    <cellStyle name="เครื่องหมายจุลภาค 26 2 7" xfId="4988" xr:uid="{00000000-0005-0000-0000-000015130000}"/>
    <cellStyle name="เครื่องหมายจุลภาค 26 2 8" xfId="4989" xr:uid="{00000000-0005-0000-0000-000016130000}"/>
    <cellStyle name="เครื่องหมายจุลภาค 26 2 9" xfId="4990" xr:uid="{00000000-0005-0000-0000-000017130000}"/>
    <cellStyle name="เครื่องหมายจุลภาค 26 3" xfId="4991" xr:uid="{00000000-0005-0000-0000-000018130000}"/>
    <cellStyle name="เครื่องหมายจุลภาค 26 3 10" xfId="4992" xr:uid="{00000000-0005-0000-0000-000019130000}"/>
    <cellStyle name="เครื่องหมายจุลภาค 26 3 10 2" xfId="4993" xr:uid="{00000000-0005-0000-0000-00001A130000}"/>
    <cellStyle name="เครื่องหมายจุลภาค 26 3 10 3" xfId="4994" xr:uid="{00000000-0005-0000-0000-00001B130000}"/>
    <cellStyle name="เครื่องหมายจุลภาค 26 3 10 4" xfId="4995" xr:uid="{00000000-0005-0000-0000-00001C130000}"/>
    <cellStyle name="เครื่องหมายจุลภาค 26 3 10 5" xfId="4996" xr:uid="{00000000-0005-0000-0000-00001D130000}"/>
    <cellStyle name="เครื่องหมายจุลภาค 26 3 10 6" xfId="4997" xr:uid="{00000000-0005-0000-0000-00001E130000}"/>
    <cellStyle name="เครื่องหมายจุลภาค 26 3 10 7" xfId="4998" xr:uid="{00000000-0005-0000-0000-00001F130000}"/>
    <cellStyle name="เครื่องหมายจุลภาค 26 3 10 8" xfId="4999" xr:uid="{00000000-0005-0000-0000-000020130000}"/>
    <cellStyle name="เครื่องหมายจุลภาค 26 3 10 9" xfId="5000" xr:uid="{00000000-0005-0000-0000-000021130000}"/>
    <cellStyle name="เครื่องหมายจุลภาค 26 3 11" xfId="5001" xr:uid="{00000000-0005-0000-0000-000022130000}"/>
    <cellStyle name="เครื่องหมายจุลภาค 26 3 12" xfId="5002" xr:uid="{00000000-0005-0000-0000-000023130000}"/>
    <cellStyle name="เครื่องหมายจุลภาค 26 3 13" xfId="5003" xr:uid="{00000000-0005-0000-0000-000024130000}"/>
    <cellStyle name="เครื่องหมายจุลภาค 26 3 14" xfId="5004" xr:uid="{00000000-0005-0000-0000-000025130000}"/>
    <cellStyle name="เครื่องหมายจุลภาค 26 3 15" xfId="5005" xr:uid="{00000000-0005-0000-0000-000026130000}"/>
    <cellStyle name="เครื่องหมายจุลภาค 26 3 16" xfId="5006" xr:uid="{00000000-0005-0000-0000-000027130000}"/>
    <cellStyle name="เครื่องหมายจุลภาค 26 3 17" xfId="5007" xr:uid="{00000000-0005-0000-0000-000028130000}"/>
    <cellStyle name="เครื่องหมายจุลภาค 26 3 18" xfId="5008" xr:uid="{00000000-0005-0000-0000-000029130000}"/>
    <cellStyle name="เครื่องหมายจุลภาค 26 3 2" xfId="5009" xr:uid="{00000000-0005-0000-0000-00002A130000}"/>
    <cellStyle name="เครื่องหมายจุลภาค 26 3 2 2" xfId="5010" xr:uid="{00000000-0005-0000-0000-00002B130000}"/>
    <cellStyle name="เครื่องหมายจุลภาค 26 3 2 3" xfId="5011" xr:uid="{00000000-0005-0000-0000-00002C130000}"/>
    <cellStyle name="เครื่องหมายจุลภาค 26 3 2 4" xfId="5012" xr:uid="{00000000-0005-0000-0000-00002D130000}"/>
    <cellStyle name="เครื่องหมายจุลภาค 26 3 2 5" xfId="5013" xr:uid="{00000000-0005-0000-0000-00002E130000}"/>
    <cellStyle name="เครื่องหมายจุลภาค 26 3 2 6" xfId="5014" xr:uid="{00000000-0005-0000-0000-00002F130000}"/>
    <cellStyle name="เครื่องหมายจุลภาค 26 3 2 7" xfId="5015" xr:uid="{00000000-0005-0000-0000-000030130000}"/>
    <cellStyle name="เครื่องหมายจุลภาค 26 3 2 8" xfId="5016" xr:uid="{00000000-0005-0000-0000-000031130000}"/>
    <cellStyle name="เครื่องหมายจุลภาค 26 3 2 9" xfId="5017" xr:uid="{00000000-0005-0000-0000-000032130000}"/>
    <cellStyle name="เครื่องหมายจุลภาค 26 3 3" xfId="5018" xr:uid="{00000000-0005-0000-0000-000033130000}"/>
    <cellStyle name="เครื่องหมายจุลภาค 26 3 3 2" xfId="5019" xr:uid="{00000000-0005-0000-0000-000034130000}"/>
    <cellStyle name="เครื่องหมายจุลภาค 26 3 3 3" xfId="5020" xr:uid="{00000000-0005-0000-0000-000035130000}"/>
    <cellStyle name="เครื่องหมายจุลภาค 26 3 3 4" xfId="5021" xr:uid="{00000000-0005-0000-0000-000036130000}"/>
    <cellStyle name="เครื่องหมายจุลภาค 26 3 3 5" xfId="5022" xr:uid="{00000000-0005-0000-0000-000037130000}"/>
    <cellStyle name="เครื่องหมายจุลภาค 26 3 3 6" xfId="5023" xr:uid="{00000000-0005-0000-0000-000038130000}"/>
    <cellStyle name="เครื่องหมายจุลภาค 26 3 3 7" xfId="5024" xr:uid="{00000000-0005-0000-0000-000039130000}"/>
    <cellStyle name="เครื่องหมายจุลภาค 26 3 3 8" xfId="5025" xr:uid="{00000000-0005-0000-0000-00003A130000}"/>
    <cellStyle name="เครื่องหมายจุลภาค 26 3 3 9" xfId="5026" xr:uid="{00000000-0005-0000-0000-00003B130000}"/>
    <cellStyle name="เครื่องหมายจุลภาค 26 3 4" xfId="5027" xr:uid="{00000000-0005-0000-0000-00003C130000}"/>
    <cellStyle name="เครื่องหมายจุลภาค 26 3 4 2" xfId="5028" xr:uid="{00000000-0005-0000-0000-00003D130000}"/>
    <cellStyle name="เครื่องหมายจุลภาค 26 3 4 3" xfId="5029" xr:uid="{00000000-0005-0000-0000-00003E130000}"/>
    <cellStyle name="เครื่องหมายจุลภาค 26 3 4 4" xfId="5030" xr:uid="{00000000-0005-0000-0000-00003F130000}"/>
    <cellStyle name="เครื่องหมายจุลภาค 26 3 4 5" xfId="5031" xr:uid="{00000000-0005-0000-0000-000040130000}"/>
    <cellStyle name="เครื่องหมายจุลภาค 26 3 4 6" xfId="5032" xr:uid="{00000000-0005-0000-0000-000041130000}"/>
    <cellStyle name="เครื่องหมายจุลภาค 26 3 4 7" xfId="5033" xr:uid="{00000000-0005-0000-0000-000042130000}"/>
    <cellStyle name="เครื่องหมายจุลภาค 26 3 4 8" xfId="5034" xr:uid="{00000000-0005-0000-0000-000043130000}"/>
    <cellStyle name="เครื่องหมายจุลภาค 26 3 4 9" xfId="5035" xr:uid="{00000000-0005-0000-0000-000044130000}"/>
    <cellStyle name="เครื่องหมายจุลภาค 26 3 5" xfId="5036" xr:uid="{00000000-0005-0000-0000-000045130000}"/>
    <cellStyle name="เครื่องหมายจุลภาค 26 3 5 2" xfId="5037" xr:uid="{00000000-0005-0000-0000-000046130000}"/>
    <cellStyle name="เครื่องหมายจุลภาค 26 3 5 3" xfId="5038" xr:uid="{00000000-0005-0000-0000-000047130000}"/>
    <cellStyle name="เครื่องหมายจุลภาค 26 3 5 4" xfId="5039" xr:uid="{00000000-0005-0000-0000-000048130000}"/>
    <cellStyle name="เครื่องหมายจุลภาค 26 3 5 5" xfId="5040" xr:uid="{00000000-0005-0000-0000-000049130000}"/>
    <cellStyle name="เครื่องหมายจุลภาค 26 3 5 6" xfId="5041" xr:uid="{00000000-0005-0000-0000-00004A130000}"/>
    <cellStyle name="เครื่องหมายจุลภาค 26 3 5 7" xfId="5042" xr:uid="{00000000-0005-0000-0000-00004B130000}"/>
    <cellStyle name="เครื่องหมายจุลภาค 26 3 5 8" xfId="5043" xr:uid="{00000000-0005-0000-0000-00004C130000}"/>
    <cellStyle name="เครื่องหมายจุลภาค 26 3 5 9" xfId="5044" xr:uid="{00000000-0005-0000-0000-00004D130000}"/>
    <cellStyle name="เครื่องหมายจุลภาค 26 3 6" xfId="5045" xr:uid="{00000000-0005-0000-0000-00004E130000}"/>
    <cellStyle name="เครื่องหมายจุลภาค 26 3 6 2" xfId="5046" xr:uid="{00000000-0005-0000-0000-00004F130000}"/>
    <cellStyle name="เครื่องหมายจุลภาค 26 3 6 3" xfId="5047" xr:uid="{00000000-0005-0000-0000-000050130000}"/>
    <cellStyle name="เครื่องหมายจุลภาค 26 3 6 4" xfId="5048" xr:uid="{00000000-0005-0000-0000-000051130000}"/>
    <cellStyle name="เครื่องหมายจุลภาค 26 3 6 5" xfId="5049" xr:uid="{00000000-0005-0000-0000-000052130000}"/>
    <cellStyle name="เครื่องหมายจุลภาค 26 3 6 6" xfId="5050" xr:uid="{00000000-0005-0000-0000-000053130000}"/>
    <cellStyle name="เครื่องหมายจุลภาค 26 3 6 7" xfId="5051" xr:uid="{00000000-0005-0000-0000-000054130000}"/>
    <cellStyle name="เครื่องหมายจุลภาค 26 3 6 8" xfId="5052" xr:uid="{00000000-0005-0000-0000-000055130000}"/>
    <cellStyle name="เครื่องหมายจุลภาค 26 3 6 9" xfId="5053" xr:uid="{00000000-0005-0000-0000-000056130000}"/>
    <cellStyle name="เครื่องหมายจุลภาค 26 3 7" xfId="5054" xr:uid="{00000000-0005-0000-0000-000057130000}"/>
    <cellStyle name="เครื่องหมายจุลภาค 26 3 7 2" xfId="5055" xr:uid="{00000000-0005-0000-0000-000058130000}"/>
    <cellStyle name="เครื่องหมายจุลภาค 26 3 7 3" xfId="5056" xr:uid="{00000000-0005-0000-0000-000059130000}"/>
    <cellStyle name="เครื่องหมายจุลภาค 26 3 7 4" xfId="5057" xr:uid="{00000000-0005-0000-0000-00005A130000}"/>
    <cellStyle name="เครื่องหมายจุลภาค 26 3 7 5" xfId="5058" xr:uid="{00000000-0005-0000-0000-00005B130000}"/>
    <cellStyle name="เครื่องหมายจุลภาค 26 3 7 6" xfId="5059" xr:uid="{00000000-0005-0000-0000-00005C130000}"/>
    <cellStyle name="เครื่องหมายจุลภาค 26 3 7 7" xfId="5060" xr:uid="{00000000-0005-0000-0000-00005D130000}"/>
    <cellStyle name="เครื่องหมายจุลภาค 26 3 7 8" xfId="5061" xr:uid="{00000000-0005-0000-0000-00005E130000}"/>
    <cellStyle name="เครื่องหมายจุลภาค 26 3 7 9" xfId="5062" xr:uid="{00000000-0005-0000-0000-00005F130000}"/>
    <cellStyle name="เครื่องหมายจุลภาค 26 3 8" xfId="5063" xr:uid="{00000000-0005-0000-0000-000060130000}"/>
    <cellStyle name="เครื่องหมายจุลภาค 26 3 8 2" xfId="5064" xr:uid="{00000000-0005-0000-0000-000061130000}"/>
    <cellStyle name="เครื่องหมายจุลภาค 26 3 8 3" xfId="5065" xr:uid="{00000000-0005-0000-0000-000062130000}"/>
    <cellStyle name="เครื่องหมายจุลภาค 26 3 8 4" xfId="5066" xr:uid="{00000000-0005-0000-0000-000063130000}"/>
    <cellStyle name="เครื่องหมายจุลภาค 26 3 8 5" xfId="5067" xr:uid="{00000000-0005-0000-0000-000064130000}"/>
    <cellStyle name="เครื่องหมายจุลภาค 26 3 8 6" xfId="5068" xr:uid="{00000000-0005-0000-0000-000065130000}"/>
    <cellStyle name="เครื่องหมายจุลภาค 26 3 8 7" xfId="5069" xr:uid="{00000000-0005-0000-0000-000066130000}"/>
    <cellStyle name="เครื่องหมายจุลภาค 26 3 8 8" xfId="5070" xr:uid="{00000000-0005-0000-0000-000067130000}"/>
    <cellStyle name="เครื่องหมายจุลภาค 26 3 8 9" xfId="5071" xr:uid="{00000000-0005-0000-0000-000068130000}"/>
    <cellStyle name="เครื่องหมายจุลภาค 26 3 9" xfId="5072" xr:uid="{00000000-0005-0000-0000-000069130000}"/>
    <cellStyle name="เครื่องหมายจุลภาค 26 3 9 2" xfId="5073" xr:uid="{00000000-0005-0000-0000-00006A130000}"/>
    <cellStyle name="เครื่องหมายจุลภาค 26 3 9 3" xfId="5074" xr:uid="{00000000-0005-0000-0000-00006B130000}"/>
    <cellStyle name="เครื่องหมายจุลภาค 26 3 9 4" xfId="5075" xr:uid="{00000000-0005-0000-0000-00006C130000}"/>
    <cellStyle name="เครื่องหมายจุลภาค 26 3 9 5" xfId="5076" xr:uid="{00000000-0005-0000-0000-00006D130000}"/>
    <cellStyle name="เครื่องหมายจุลภาค 26 3 9 6" xfId="5077" xr:uid="{00000000-0005-0000-0000-00006E130000}"/>
    <cellStyle name="เครื่องหมายจุลภาค 26 3 9 7" xfId="5078" xr:uid="{00000000-0005-0000-0000-00006F130000}"/>
    <cellStyle name="เครื่องหมายจุลภาค 26 3 9 8" xfId="5079" xr:uid="{00000000-0005-0000-0000-000070130000}"/>
    <cellStyle name="เครื่องหมายจุลภาค 26 3 9 9" xfId="5080" xr:uid="{00000000-0005-0000-0000-000071130000}"/>
    <cellStyle name="เครื่องหมายจุลภาค 26 4" xfId="5081" xr:uid="{00000000-0005-0000-0000-000072130000}"/>
    <cellStyle name="เครื่องหมายจุลภาค 26 4 2" xfId="5082" xr:uid="{00000000-0005-0000-0000-000073130000}"/>
    <cellStyle name="เครื่องหมายจุลภาค 26 4 3" xfId="5083" xr:uid="{00000000-0005-0000-0000-000074130000}"/>
    <cellStyle name="เครื่องหมายจุลภาค 26 4 4" xfId="5084" xr:uid="{00000000-0005-0000-0000-000075130000}"/>
    <cellStyle name="เครื่องหมายจุลภาค 26 4 5" xfId="5085" xr:uid="{00000000-0005-0000-0000-000076130000}"/>
    <cellStyle name="เครื่องหมายจุลภาค 26 4 6" xfId="5086" xr:uid="{00000000-0005-0000-0000-000077130000}"/>
    <cellStyle name="เครื่องหมายจุลภาค 26 4 7" xfId="5087" xr:uid="{00000000-0005-0000-0000-000078130000}"/>
    <cellStyle name="เครื่องหมายจุลภาค 26 4 8" xfId="5088" xr:uid="{00000000-0005-0000-0000-000079130000}"/>
    <cellStyle name="เครื่องหมายจุลภาค 26 4 9" xfId="5089" xr:uid="{00000000-0005-0000-0000-00007A130000}"/>
    <cellStyle name="เครื่องหมายจุลภาค 26 5" xfId="5090" xr:uid="{00000000-0005-0000-0000-00007B130000}"/>
    <cellStyle name="เครื่องหมายจุลภาค 26 5 2" xfId="5091" xr:uid="{00000000-0005-0000-0000-00007C130000}"/>
    <cellStyle name="เครื่องหมายจุลภาค 26 5 3" xfId="5092" xr:uid="{00000000-0005-0000-0000-00007D130000}"/>
    <cellStyle name="เครื่องหมายจุลภาค 26 5 4" xfId="5093" xr:uid="{00000000-0005-0000-0000-00007E130000}"/>
    <cellStyle name="เครื่องหมายจุลภาค 26 5 5" xfId="5094" xr:uid="{00000000-0005-0000-0000-00007F130000}"/>
    <cellStyle name="เครื่องหมายจุลภาค 26 5 6" xfId="5095" xr:uid="{00000000-0005-0000-0000-000080130000}"/>
    <cellStyle name="เครื่องหมายจุลภาค 26 5 7" xfId="5096" xr:uid="{00000000-0005-0000-0000-000081130000}"/>
    <cellStyle name="เครื่องหมายจุลภาค 26 5 8" xfId="5097" xr:uid="{00000000-0005-0000-0000-000082130000}"/>
    <cellStyle name="เครื่องหมายจุลภาค 26 5 9" xfId="5098" xr:uid="{00000000-0005-0000-0000-000083130000}"/>
    <cellStyle name="เครื่องหมายจุลภาค 26 6" xfId="5099" xr:uid="{00000000-0005-0000-0000-000084130000}"/>
    <cellStyle name="เครื่องหมายจุลภาค 26 6 2" xfId="5100" xr:uid="{00000000-0005-0000-0000-000085130000}"/>
    <cellStyle name="เครื่องหมายจุลภาค 26 6 3" xfId="5101" xr:uid="{00000000-0005-0000-0000-000086130000}"/>
    <cellStyle name="เครื่องหมายจุลภาค 26 6 4" xfId="5102" xr:uid="{00000000-0005-0000-0000-000087130000}"/>
    <cellStyle name="เครื่องหมายจุลภาค 26 6 5" xfId="5103" xr:uid="{00000000-0005-0000-0000-000088130000}"/>
    <cellStyle name="เครื่องหมายจุลภาค 26 6 6" xfId="5104" xr:uid="{00000000-0005-0000-0000-000089130000}"/>
    <cellStyle name="เครื่องหมายจุลภาค 26 6 7" xfId="5105" xr:uid="{00000000-0005-0000-0000-00008A130000}"/>
    <cellStyle name="เครื่องหมายจุลภาค 26 6 8" xfId="5106" xr:uid="{00000000-0005-0000-0000-00008B130000}"/>
    <cellStyle name="เครื่องหมายจุลภาค 26 6 9" xfId="5107" xr:uid="{00000000-0005-0000-0000-00008C130000}"/>
    <cellStyle name="เครื่องหมายจุลภาค 26 7" xfId="5108" xr:uid="{00000000-0005-0000-0000-00008D130000}"/>
    <cellStyle name="เครื่องหมายจุลภาค 26 7 2" xfId="5109" xr:uid="{00000000-0005-0000-0000-00008E130000}"/>
    <cellStyle name="เครื่องหมายจุลภาค 26 7 3" xfId="5110" xr:uid="{00000000-0005-0000-0000-00008F130000}"/>
    <cellStyle name="เครื่องหมายจุลภาค 26 7 4" xfId="5111" xr:uid="{00000000-0005-0000-0000-000090130000}"/>
    <cellStyle name="เครื่องหมายจุลภาค 26 7 5" xfId="5112" xr:uid="{00000000-0005-0000-0000-000091130000}"/>
    <cellStyle name="เครื่องหมายจุลภาค 26 7 6" xfId="5113" xr:uid="{00000000-0005-0000-0000-000092130000}"/>
    <cellStyle name="เครื่องหมายจุลภาค 26 7 7" xfId="5114" xr:uid="{00000000-0005-0000-0000-000093130000}"/>
    <cellStyle name="เครื่องหมายจุลภาค 26 7 8" xfId="5115" xr:uid="{00000000-0005-0000-0000-000094130000}"/>
    <cellStyle name="เครื่องหมายจุลภาค 26 7 9" xfId="5116" xr:uid="{00000000-0005-0000-0000-000095130000}"/>
    <cellStyle name="เครื่องหมายจุลภาค 29" xfId="5117" xr:uid="{00000000-0005-0000-0000-000096130000}"/>
    <cellStyle name="เครื่องหมายจุลภาค 3" xfId="378" xr:uid="{00000000-0005-0000-0000-000097130000}"/>
    <cellStyle name="เครื่องหมายจุลภาค 3 10" xfId="5118" xr:uid="{00000000-0005-0000-0000-000098130000}"/>
    <cellStyle name="เครื่องหมายจุลภาค 3 10 2" xfId="5119" xr:uid="{00000000-0005-0000-0000-000099130000}"/>
    <cellStyle name="เครื่องหมายจุลภาค 3 11" xfId="5120" xr:uid="{00000000-0005-0000-0000-00009A130000}"/>
    <cellStyle name="เครื่องหมายจุลภาค 3 11 2" xfId="5121" xr:uid="{00000000-0005-0000-0000-00009B130000}"/>
    <cellStyle name="เครื่องหมายจุลภาค 3 12" xfId="5122" xr:uid="{00000000-0005-0000-0000-00009C130000}"/>
    <cellStyle name="เครื่องหมายจุลภาค 3 12 2" xfId="5123" xr:uid="{00000000-0005-0000-0000-00009D130000}"/>
    <cellStyle name="เครื่องหมายจุลภาค 3 13" xfId="5124" xr:uid="{00000000-0005-0000-0000-00009E130000}"/>
    <cellStyle name="เครื่องหมายจุลภาค 3 13 2" xfId="5125" xr:uid="{00000000-0005-0000-0000-00009F130000}"/>
    <cellStyle name="เครื่องหมายจุลภาค 3 14" xfId="5126" xr:uid="{00000000-0005-0000-0000-0000A0130000}"/>
    <cellStyle name="เครื่องหมายจุลภาค 3 14 2" xfId="5127" xr:uid="{00000000-0005-0000-0000-0000A1130000}"/>
    <cellStyle name="เครื่องหมายจุลภาค 3 15" xfId="5128" xr:uid="{00000000-0005-0000-0000-0000A2130000}"/>
    <cellStyle name="เครื่องหมายจุลภาค 3 15 2" xfId="5129" xr:uid="{00000000-0005-0000-0000-0000A3130000}"/>
    <cellStyle name="เครื่องหมายจุลภาค 3 16" xfId="5130" xr:uid="{00000000-0005-0000-0000-0000A4130000}"/>
    <cellStyle name="เครื่องหมายจุลภาค 3 16 2" xfId="5131" xr:uid="{00000000-0005-0000-0000-0000A5130000}"/>
    <cellStyle name="เครื่องหมายจุลภาค 3 17" xfId="5132" xr:uid="{00000000-0005-0000-0000-0000A6130000}"/>
    <cellStyle name="เครื่องหมายจุลภาค 3 17 2" xfId="5133" xr:uid="{00000000-0005-0000-0000-0000A7130000}"/>
    <cellStyle name="เครื่องหมายจุลภาค 3 18" xfId="5134" xr:uid="{00000000-0005-0000-0000-0000A8130000}"/>
    <cellStyle name="เครื่องหมายจุลภาค 3 18 2" xfId="5135" xr:uid="{00000000-0005-0000-0000-0000A9130000}"/>
    <cellStyle name="เครื่องหมายจุลภาค 3 19" xfId="5136" xr:uid="{00000000-0005-0000-0000-0000AA130000}"/>
    <cellStyle name="เครื่องหมายจุลภาค 3 19 2" xfId="5137" xr:uid="{00000000-0005-0000-0000-0000AB130000}"/>
    <cellStyle name="เครื่องหมายจุลภาค 3 2" xfId="581" xr:uid="{00000000-0005-0000-0000-0000AC130000}"/>
    <cellStyle name="เครื่องหมายจุลภาค 3 2 2" xfId="582" xr:uid="{00000000-0005-0000-0000-0000AD130000}"/>
    <cellStyle name="เครื่องหมายจุลภาค 3 2 3" xfId="5138" xr:uid="{00000000-0005-0000-0000-0000AE130000}"/>
    <cellStyle name="เครื่องหมายจุลภาค 3 20" xfId="5139" xr:uid="{00000000-0005-0000-0000-0000AF130000}"/>
    <cellStyle name="เครื่องหมายจุลภาค 3 20 2" xfId="5140" xr:uid="{00000000-0005-0000-0000-0000B0130000}"/>
    <cellStyle name="เครื่องหมายจุลภาค 3 21" xfId="5141" xr:uid="{00000000-0005-0000-0000-0000B1130000}"/>
    <cellStyle name="เครื่องหมายจุลภาค 3 21 2" xfId="5142" xr:uid="{00000000-0005-0000-0000-0000B2130000}"/>
    <cellStyle name="เครื่องหมายจุลภาค 3 22" xfId="5143" xr:uid="{00000000-0005-0000-0000-0000B3130000}"/>
    <cellStyle name="เครื่องหมายจุลภาค 3 22 2" xfId="5144" xr:uid="{00000000-0005-0000-0000-0000B4130000}"/>
    <cellStyle name="เครื่องหมายจุลภาค 3 23" xfId="5145" xr:uid="{00000000-0005-0000-0000-0000B5130000}"/>
    <cellStyle name="เครื่องหมายจุลภาค 3 23 2" xfId="5146" xr:uid="{00000000-0005-0000-0000-0000B6130000}"/>
    <cellStyle name="เครื่องหมายจุลภาค 3 24" xfId="5147" xr:uid="{00000000-0005-0000-0000-0000B7130000}"/>
    <cellStyle name="เครื่องหมายจุลภาค 3 24 2" xfId="5148" xr:uid="{00000000-0005-0000-0000-0000B8130000}"/>
    <cellStyle name="เครื่องหมายจุลภาค 3 25" xfId="5149" xr:uid="{00000000-0005-0000-0000-0000B9130000}"/>
    <cellStyle name="เครื่องหมายจุลภาค 3 25 2" xfId="5150" xr:uid="{00000000-0005-0000-0000-0000BA130000}"/>
    <cellStyle name="เครื่องหมายจุลภาค 3 26" xfId="5151" xr:uid="{00000000-0005-0000-0000-0000BB130000}"/>
    <cellStyle name="เครื่องหมายจุลภาค 3 26 2" xfId="5152" xr:uid="{00000000-0005-0000-0000-0000BC130000}"/>
    <cellStyle name="เครื่องหมายจุลภาค 3 27" xfId="5153" xr:uid="{00000000-0005-0000-0000-0000BD130000}"/>
    <cellStyle name="เครื่องหมายจุลภาค 3 27 2" xfId="5154" xr:uid="{00000000-0005-0000-0000-0000BE130000}"/>
    <cellStyle name="เครื่องหมายจุลภาค 3 28" xfId="5155" xr:uid="{00000000-0005-0000-0000-0000BF130000}"/>
    <cellStyle name="เครื่องหมายจุลภาค 3 28 2" xfId="5156" xr:uid="{00000000-0005-0000-0000-0000C0130000}"/>
    <cellStyle name="เครื่องหมายจุลภาค 3 29" xfId="5157" xr:uid="{00000000-0005-0000-0000-0000C1130000}"/>
    <cellStyle name="เครื่องหมายจุลภาค 3 29 2" xfId="5158" xr:uid="{00000000-0005-0000-0000-0000C2130000}"/>
    <cellStyle name="เครื่องหมายจุลภาค 3 3" xfId="5159" xr:uid="{00000000-0005-0000-0000-0000C3130000}"/>
    <cellStyle name="เครื่องหมายจุลภาค 3 3 2" xfId="5160" xr:uid="{00000000-0005-0000-0000-0000C4130000}"/>
    <cellStyle name="เครื่องหมายจุลภาค 3 30" xfId="5161" xr:uid="{00000000-0005-0000-0000-0000C5130000}"/>
    <cellStyle name="เครื่องหมายจุลภาค 3 30 2" xfId="5162" xr:uid="{00000000-0005-0000-0000-0000C6130000}"/>
    <cellStyle name="เครื่องหมายจุลภาค 3 31" xfId="5163" xr:uid="{00000000-0005-0000-0000-0000C7130000}"/>
    <cellStyle name="เครื่องหมายจุลภาค 3 31 2" xfId="5164" xr:uid="{00000000-0005-0000-0000-0000C8130000}"/>
    <cellStyle name="เครื่องหมายจุลภาค 3 32" xfId="5165" xr:uid="{00000000-0005-0000-0000-0000C9130000}"/>
    <cellStyle name="เครื่องหมายจุลภาค 3 32 2" xfId="5166" xr:uid="{00000000-0005-0000-0000-0000CA130000}"/>
    <cellStyle name="เครื่องหมายจุลภาค 3 33" xfId="5167" xr:uid="{00000000-0005-0000-0000-0000CB130000}"/>
    <cellStyle name="เครื่องหมายจุลภาค 3 33 2" xfId="5168" xr:uid="{00000000-0005-0000-0000-0000CC130000}"/>
    <cellStyle name="เครื่องหมายจุลภาค 3 34" xfId="5169" xr:uid="{00000000-0005-0000-0000-0000CD130000}"/>
    <cellStyle name="เครื่องหมายจุลภาค 3 34 2" xfId="5170" xr:uid="{00000000-0005-0000-0000-0000CE130000}"/>
    <cellStyle name="เครื่องหมายจุลภาค 3 35" xfId="5171" xr:uid="{00000000-0005-0000-0000-0000CF130000}"/>
    <cellStyle name="เครื่องหมายจุลภาค 3 35 2" xfId="5172" xr:uid="{00000000-0005-0000-0000-0000D0130000}"/>
    <cellStyle name="เครื่องหมายจุลภาค 3 36" xfId="5173" xr:uid="{00000000-0005-0000-0000-0000D1130000}"/>
    <cellStyle name="เครื่องหมายจุลภาค 3 36 2" xfId="5174" xr:uid="{00000000-0005-0000-0000-0000D2130000}"/>
    <cellStyle name="เครื่องหมายจุลภาค 3 37" xfId="5175" xr:uid="{00000000-0005-0000-0000-0000D3130000}"/>
    <cellStyle name="เครื่องหมายจุลภาค 3 37 2" xfId="5176" xr:uid="{00000000-0005-0000-0000-0000D4130000}"/>
    <cellStyle name="เครื่องหมายจุลภาค 3 38" xfId="5177" xr:uid="{00000000-0005-0000-0000-0000D5130000}"/>
    <cellStyle name="เครื่องหมายจุลภาค 3 38 2" xfId="5178" xr:uid="{00000000-0005-0000-0000-0000D6130000}"/>
    <cellStyle name="เครื่องหมายจุลภาค 3 39" xfId="5179" xr:uid="{00000000-0005-0000-0000-0000D7130000}"/>
    <cellStyle name="เครื่องหมายจุลภาค 3 39 2" xfId="5180" xr:uid="{00000000-0005-0000-0000-0000D8130000}"/>
    <cellStyle name="เครื่องหมายจุลภาค 3 4" xfId="5181" xr:uid="{00000000-0005-0000-0000-0000D9130000}"/>
    <cellStyle name="เครื่องหมายจุลภาค 3 4 2" xfId="5182" xr:uid="{00000000-0005-0000-0000-0000DA130000}"/>
    <cellStyle name="เครื่องหมายจุลภาค 3 40" xfId="5183" xr:uid="{00000000-0005-0000-0000-0000DB130000}"/>
    <cellStyle name="เครื่องหมายจุลภาค 3 40 2" xfId="5184" xr:uid="{00000000-0005-0000-0000-0000DC130000}"/>
    <cellStyle name="เครื่องหมายจุลภาค 3 41" xfId="5185" xr:uid="{00000000-0005-0000-0000-0000DD130000}"/>
    <cellStyle name="เครื่องหมายจุลภาค 3 41 2" xfId="5186" xr:uid="{00000000-0005-0000-0000-0000DE130000}"/>
    <cellStyle name="เครื่องหมายจุลภาค 3 42" xfId="5187" xr:uid="{00000000-0005-0000-0000-0000DF130000}"/>
    <cellStyle name="เครื่องหมายจุลภาค 3 42 2" xfId="5188" xr:uid="{00000000-0005-0000-0000-0000E0130000}"/>
    <cellStyle name="เครื่องหมายจุลภาค 3 43" xfId="5189" xr:uid="{00000000-0005-0000-0000-0000E1130000}"/>
    <cellStyle name="เครื่องหมายจุลภาค 3 43 2" xfId="5190" xr:uid="{00000000-0005-0000-0000-0000E2130000}"/>
    <cellStyle name="เครื่องหมายจุลภาค 3 44" xfId="5191" xr:uid="{00000000-0005-0000-0000-0000E3130000}"/>
    <cellStyle name="เครื่องหมายจุลภาค 3 44 2" xfId="5192" xr:uid="{00000000-0005-0000-0000-0000E4130000}"/>
    <cellStyle name="เครื่องหมายจุลภาค 3 45" xfId="5193" xr:uid="{00000000-0005-0000-0000-0000E5130000}"/>
    <cellStyle name="เครื่องหมายจุลภาค 3 45 2" xfId="5194" xr:uid="{00000000-0005-0000-0000-0000E6130000}"/>
    <cellStyle name="เครื่องหมายจุลภาค 3 46" xfId="5195" xr:uid="{00000000-0005-0000-0000-0000E7130000}"/>
    <cellStyle name="เครื่องหมายจุลภาค 3 46 2" xfId="5196" xr:uid="{00000000-0005-0000-0000-0000E8130000}"/>
    <cellStyle name="เครื่องหมายจุลภาค 3 47" xfId="5197" xr:uid="{00000000-0005-0000-0000-0000E9130000}"/>
    <cellStyle name="เครื่องหมายจุลภาค 3 47 2" xfId="5198" xr:uid="{00000000-0005-0000-0000-0000EA130000}"/>
    <cellStyle name="เครื่องหมายจุลภาค 3 48" xfId="5199" xr:uid="{00000000-0005-0000-0000-0000EB130000}"/>
    <cellStyle name="เครื่องหมายจุลภาค 3 48 2" xfId="5200" xr:uid="{00000000-0005-0000-0000-0000EC130000}"/>
    <cellStyle name="เครื่องหมายจุลภาค 3 49" xfId="5201" xr:uid="{00000000-0005-0000-0000-0000ED130000}"/>
    <cellStyle name="เครื่องหมายจุลภาค 3 49 2" xfId="5202" xr:uid="{00000000-0005-0000-0000-0000EE130000}"/>
    <cellStyle name="เครื่องหมายจุลภาค 3 5" xfId="5203" xr:uid="{00000000-0005-0000-0000-0000EF130000}"/>
    <cellStyle name="เครื่องหมายจุลภาค 3 5 2" xfId="5204" xr:uid="{00000000-0005-0000-0000-0000F0130000}"/>
    <cellStyle name="เครื่องหมายจุลภาค 3 50" xfId="5205" xr:uid="{00000000-0005-0000-0000-0000F1130000}"/>
    <cellStyle name="เครื่องหมายจุลภาค 3 50 2" xfId="5206" xr:uid="{00000000-0005-0000-0000-0000F2130000}"/>
    <cellStyle name="เครื่องหมายจุลภาค 3 6" xfId="5207" xr:uid="{00000000-0005-0000-0000-0000F3130000}"/>
    <cellStyle name="เครื่องหมายจุลภาค 3 6 2" xfId="5208" xr:uid="{00000000-0005-0000-0000-0000F4130000}"/>
    <cellStyle name="เครื่องหมายจุลภาค 3 7" xfId="5209" xr:uid="{00000000-0005-0000-0000-0000F5130000}"/>
    <cellStyle name="เครื่องหมายจุลภาค 3 7 2" xfId="5210" xr:uid="{00000000-0005-0000-0000-0000F6130000}"/>
    <cellStyle name="เครื่องหมายจุลภาค 3 8" xfId="5211" xr:uid="{00000000-0005-0000-0000-0000F7130000}"/>
    <cellStyle name="เครื่องหมายจุลภาค 3 8 2" xfId="5212" xr:uid="{00000000-0005-0000-0000-0000F8130000}"/>
    <cellStyle name="เครื่องหมายจุลภาค 3 9" xfId="5213" xr:uid="{00000000-0005-0000-0000-0000F9130000}"/>
    <cellStyle name="เครื่องหมายจุลภาค 3 9 2" xfId="5214" xr:uid="{00000000-0005-0000-0000-0000FA130000}"/>
    <cellStyle name="เครื่องหมายจุลภาค 39" xfId="5215" xr:uid="{00000000-0005-0000-0000-0000FB130000}"/>
    <cellStyle name="เครื่องหมายจุลภาค 39 2" xfId="5216" xr:uid="{00000000-0005-0000-0000-0000FC130000}"/>
    <cellStyle name="เครื่องหมายจุลภาค 39 3" xfId="5217" xr:uid="{00000000-0005-0000-0000-0000FD130000}"/>
    <cellStyle name="เครื่องหมายจุลภาค 39 4" xfId="5218" xr:uid="{00000000-0005-0000-0000-0000FE130000}"/>
    <cellStyle name="เครื่องหมายจุลภาค 39 5" xfId="5219" xr:uid="{00000000-0005-0000-0000-0000FF130000}"/>
    <cellStyle name="เครื่องหมายจุลภาค 39 6" xfId="5220" xr:uid="{00000000-0005-0000-0000-000000140000}"/>
    <cellStyle name="เครื่องหมายจุลภาค 39 7" xfId="5221" xr:uid="{00000000-0005-0000-0000-000001140000}"/>
    <cellStyle name="เครื่องหมายจุลภาค 39 8" xfId="5222" xr:uid="{00000000-0005-0000-0000-000002140000}"/>
    <cellStyle name="เครื่องหมายจุลภาค 39 9" xfId="5223" xr:uid="{00000000-0005-0000-0000-000003140000}"/>
    <cellStyle name="เครื่องหมายจุลภาค 4" xfId="379" xr:uid="{00000000-0005-0000-0000-000004140000}"/>
    <cellStyle name="เครื่องหมายจุลภาค 4 10" xfId="5224" xr:uid="{00000000-0005-0000-0000-000005140000}"/>
    <cellStyle name="เครื่องหมายจุลภาค 4 11" xfId="5225" xr:uid="{00000000-0005-0000-0000-000006140000}"/>
    <cellStyle name="เครื่องหมายจุลภาค 4 12" xfId="5226" xr:uid="{00000000-0005-0000-0000-000007140000}"/>
    <cellStyle name="เครื่องหมายจุลภาค 4 13" xfId="5227" xr:uid="{00000000-0005-0000-0000-000008140000}"/>
    <cellStyle name="เครื่องหมายจุลภาค 4 14" xfId="5228" xr:uid="{00000000-0005-0000-0000-000009140000}"/>
    <cellStyle name="เครื่องหมายจุลภาค 4 15" xfId="5229" xr:uid="{00000000-0005-0000-0000-00000A140000}"/>
    <cellStyle name="เครื่องหมายจุลภาค 4 16" xfId="5230" xr:uid="{00000000-0005-0000-0000-00000B140000}"/>
    <cellStyle name="เครื่องหมายจุลภาค 4 17" xfId="5231" xr:uid="{00000000-0005-0000-0000-00000C140000}"/>
    <cellStyle name="เครื่องหมายจุลภาค 4 18" xfId="5232" xr:uid="{00000000-0005-0000-0000-00000D140000}"/>
    <cellStyle name="เครื่องหมายจุลภาค 4 19" xfId="5233" xr:uid="{00000000-0005-0000-0000-00000E140000}"/>
    <cellStyle name="เครื่องหมายจุลภาค 4 2" xfId="40" xr:uid="{00000000-0005-0000-0000-00000F140000}"/>
    <cellStyle name="เครื่องหมายจุลภาค 4 2 2" xfId="380" xr:uid="{00000000-0005-0000-0000-000010140000}"/>
    <cellStyle name="เครื่องหมายจุลภาค 4 2 2 2" xfId="583" xr:uid="{00000000-0005-0000-0000-000011140000}"/>
    <cellStyle name="เครื่องหมายจุลภาค 4 2 3" xfId="584" xr:uid="{00000000-0005-0000-0000-000012140000}"/>
    <cellStyle name="เครื่องหมายจุลภาค 4 2 4" xfId="5234" xr:uid="{00000000-0005-0000-0000-000013140000}"/>
    <cellStyle name="เครื่องหมายจุลภาค 4 2_ปร.4 (ผังบริเวร)" xfId="46" xr:uid="{00000000-0005-0000-0000-000014140000}"/>
    <cellStyle name="เครื่องหมายจุลภาค 4 20" xfId="5235" xr:uid="{00000000-0005-0000-0000-000015140000}"/>
    <cellStyle name="เครื่องหมายจุลภาค 4 21" xfId="5236" xr:uid="{00000000-0005-0000-0000-000016140000}"/>
    <cellStyle name="เครื่องหมายจุลภาค 4 22" xfId="5237" xr:uid="{00000000-0005-0000-0000-000017140000}"/>
    <cellStyle name="เครื่องหมายจุลภาค 4 23" xfId="5238" xr:uid="{00000000-0005-0000-0000-000018140000}"/>
    <cellStyle name="เครื่องหมายจุลภาค 4 24" xfId="5239" xr:uid="{00000000-0005-0000-0000-000019140000}"/>
    <cellStyle name="เครื่องหมายจุลภาค 4 25" xfId="5240" xr:uid="{00000000-0005-0000-0000-00001A140000}"/>
    <cellStyle name="เครื่องหมายจุลภาค 4 26" xfId="5241" xr:uid="{00000000-0005-0000-0000-00001B140000}"/>
    <cellStyle name="เครื่องหมายจุลภาค 4 27" xfId="5242" xr:uid="{00000000-0005-0000-0000-00001C140000}"/>
    <cellStyle name="เครื่องหมายจุลภาค 4 28" xfId="5243" xr:uid="{00000000-0005-0000-0000-00001D140000}"/>
    <cellStyle name="เครื่องหมายจุลภาค 4 29" xfId="5244" xr:uid="{00000000-0005-0000-0000-00001E140000}"/>
    <cellStyle name="เครื่องหมายจุลภาค 4 3" xfId="585" xr:uid="{00000000-0005-0000-0000-00001F140000}"/>
    <cellStyle name="เครื่องหมายจุลภาค 4 3 2" xfId="5245" xr:uid="{00000000-0005-0000-0000-000020140000}"/>
    <cellStyle name="เครื่องหมายจุลภาค 4 30" xfId="5246" xr:uid="{00000000-0005-0000-0000-000021140000}"/>
    <cellStyle name="เครื่องหมายจุลภาค 4 31" xfId="5247" xr:uid="{00000000-0005-0000-0000-000022140000}"/>
    <cellStyle name="เครื่องหมายจุลภาค 4 32" xfId="5248" xr:uid="{00000000-0005-0000-0000-000023140000}"/>
    <cellStyle name="เครื่องหมายจุลภาค 4 33" xfId="5249" xr:uid="{00000000-0005-0000-0000-000024140000}"/>
    <cellStyle name="เครื่องหมายจุลภาค 4 34" xfId="5250" xr:uid="{00000000-0005-0000-0000-000025140000}"/>
    <cellStyle name="เครื่องหมายจุลภาค 4 35" xfId="5251" xr:uid="{00000000-0005-0000-0000-000026140000}"/>
    <cellStyle name="เครื่องหมายจุลภาค 4 4" xfId="381" xr:uid="{00000000-0005-0000-0000-000027140000}"/>
    <cellStyle name="เครื่องหมายจุลภาค 4 4 2" xfId="5252" xr:uid="{00000000-0005-0000-0000-000028140000}"/>
    <cellStyle name="เครื่องหมายจุลภาค 4 5" xfId="5253" xr:uid="{00000000-0005-0000-0000-000029140000}"/>
    <cellStyle name="เครื่องหมายจุลภาค 4 6" xfId="5254" xr:uid="{00000000-0005-0000-0000-00002A140000}"/>
    <cellStyle name="เครื่องหมายจุลภาค 4 7" xfId="5255" xr:uid="{00000000-0005-0000-0000-00002B140000}"/>
    <cellStyle name="เครื่องหมายจุลภาค 4 8" xfId="5256" xr:uid="{00000000-0005-0000-0000-00002C140000}"/>
    <cellStyle name="เครื่องหมายจุลภาค 4 9" xfId="5257" xr:uid="{00000000-0005-0000-0000-00002D140000}"/>
    <cellStyle name="เครื่องหมายจุลภาค 4_ปร.4 (ผังบริเวร)" xfId="382" xr:uid="{00000000-0005-0000-0000-00002E140000}"/>
    <cellStyle name="เครื่องหมายจุลภาค 5" xfId="38" xr:uid="{00000000-0005-0000-0000-00002F140000}"/>
    <cellStyle name="เครื่องหมายจุลภาค 5 2" xfId="586" xr:uid="{00000000-0005-0000-0000-000030140000}"/>
    <cellStyle name="เครื่องหมายจุลภาค 5 3" xfId="5258" xr:uid="{00000000-0005-0000-0000-000031140000}"/>
    <cellStyle name="เครื่องหมายจุลภาค 5 4" xfId="5259" xr:uid="{00000000-0005-0000-0000-000032140000}"/>
    <cellStyle name="เครื่องหมายจุลภาค 5 5" xfId="5260" xr:uid="{00000000-0005-0000-0000-000033140000}"/>
    <cellStyle name="เครื่องหมายจุลภาค 6" xfId="383" xr:uid="{00000000-0005-0000-0000-000034140000}"/>
    <cellStyle name="เครื่องหมายจุลภาค 6 2" xfId="384" xr:uid="{00000000-0005-0000-0000-000035140000}"/>
    <cellStyle name="เครื่องหมายจุลภาค 6 2 2" xfId="5261" xr:uid="{00000000-0005-0000-0000-000036140000}"/>
    <cellStyle name="เครื่องหมายจุลภาค 6 2 3" xfId="5262" xr:uid="{00000000-0005-0000-0000-000037140000}"/>
    <cellStyle name="เครื่องหมายจุลภาค 6 2 4" xfId="5263" xr:uid="{00000000-0005-0000-0000-000038140000}"/>
    <cellStyle name="เครื่องหมายจุลภาค 6 2 5" xfId="5264" xr:uid="{00000000-0005-0000-0000-000039140000}"/>
    <cellStyle name="เครื่องหมายจุลภาค 6 3" xfId="587" xr:uid="{00000000-0005-0000-0000-00003A140000}"/>
    <cellStyle name="เครื่องหมายจุลภาค 7" xfId="385" xr:uid="{00000000-0005-0000-0000-00003B140000}"/>
    <cellStyle name="เครื่องหมายจุลภาค 7 2" xfId="2" xr:uid="{00000000-0005-0000-0000-00003C140000}"/>
    <cellStyle name="เครื่องหมายจุลภาค 7 2 2" xfId="386" xr:uid="{00000000-0005-0000-0000-00003D140000}"/>
    <cellStyle name="เครื่องหมายจุลภาค 7 2 2 2" xfId="387" xr:uid="{00000000-0005-0000-0000-00003E140000}"/>
    <cellStyle name="เครื่องหมายจุลภาค 7 3" xfId="588" xr:uid="{00000000-0005-0000-0000-00003F140000}"/>
    <cellStyle name="เครื่องหมายจุลภาค 7 4" xfId="5265" xr:uid="{00000000-0005-0000-0000-000040140000}"/>
    <cellStyle name="เครื่องหมายจุลภาค 7 5" xfId="5266" xr:uid="{00000000-0005-0000-0000-000041140000}"/>
    <cellStyle name="เครื่องหมายจุลภาค 7 6" xfId="5267" xr:uid="{00000000-0005-0000-0000-000042140000}"/>
    <cellStyle name="เครื่องหมายจุลภาค 8" xfId="388" xr:uid="{00000000-0005-0000-0000-000043140000}"/>
    <cellStyle name="เครื่องหมายจุลภาค 8 2" xfId="389" xr:uid="{00000000-0005-0000-0000-000044140000}"/>
    <cellStyle name="เครื่องหมายจุลภาค 8 2 2" xfId="589" xr:uid="{00000000-0005-0000-0000-000045140000}"/>
    <cellStyle name="เครื่องหมายจุลภาค 8 2 3" xfId="5268" xr:uid="{00000000-0005-0000-0000-000046140000}"/>
    <cellStyle name="เครื่องหมายจุลภาค 8 2 4" xfId="5269" xr:uid="{00000000-0005-0000-0000-000047140000}"/>
    <cellStyle name="เครื่องหมายจุลภาค 8 2 5" xfId="5270" xr:uid="{00000000-0005-0000-0000-000048140000}"/>
    <cellStyle name="เครื่องหมายจุลภาค 8 3" xfId="390" xr:uid="{00000000-0005-0000-0000-000049140000}"/>
    <cellStyle name="เครื่องหมายจุลภาค 8 4" xfId="590" xr:uid="{00000000-0005-0000-0000-00004A140000}"/>
    <cellStyle name="เครื่องหมายจุลภาค 9" xfId="391" xr:uid="{00000000-0005-0000-0000-00004B140000}"/>
    <cellStyle name="เครื่องหมายจุลภาค 9 2" xfId="591" xr:uid="{00000000-0005-0000-0000-00004C140000}"/>
    <cellStyle name="เครื่องหมายจุลภาค_โบสถ์คริสขนาดเล็ก" xfId="39" xr:uid="{00000000-0005-0000-0000-00004D140000}"/>
    <cellStyle name="จุลภาค 2" xfId="592" xr:uid="{00000000-0005-0000-0000-00004E140000}"/>
    <cellStyle name="ชื่อเรื่อง 10" xfId="5271" xr:uid="{00000000-0005-0000-0000-00004F140000}"/>
    <cellStyle name="ชื่อเรื่อง 2" xfId="593" xr:uid="{00000000-0005-0000-0000-000050140000}"/>
    <cellStyle name="ชื่อเรื่อง 3" xfId="5272" xr:uid="{00000000-0005-0000-0000-000051140000}"/>
    <cellStyle name="ชื่อเรื่อง 3 10" xfId="5273" xr:uid="{00000000-0005-0000-0000-000052140000}"/>
    <cellStyle name="ชื่อเรื่อง 3 11" xfId="5274" xr:uid="{00000000-0005-0000-0000-000053140000}"/>
    <cellStyle name="ชื่อเรื่อง 3 12" xfId="5275" xr:uid="{00000000-0005-0000-0000-000054140000}"/>
    <cellStyle name="ชื่อเรื่อง 3 13" xfId="5276" xr:uid="{00000000-0005-0000-0000-000055140000}"/>
    <cellStyle name="ชื่อเรื่อง 3 14" xfId="5277" xr:uid="{00000000-0005-0000-0000-000056140000}"/>
    <cellStyle name="ชื่อเรื่อง 3 15" xfId="5278" xr:uid="{00000000-0005-0000-0000-000057140000}"/>
    <cellStyle name="ชื่อเรื่อง 3 16" xfId="5279" xr:uid="{00000000-0005-0000-0000-000058140000}"/>
    <cellStyle name="ชื่อเรื่อง 3 17" xfId="5280" xr:uid="{00000000-0005-0000-0000-000059140000}"/>
    <cellStyle name="ชื่อเรื่อง 3 18" xfId="5281" xr:uid="{00000000-0005-0000-0000-00005A140000}"/>
    <cellStyle name="ชื่อเรื่อง 3 19" xfId="5282" xr:uid="{00000000-0005-0000-0000-00005B140000}"/>
    <cellStyle name="ชื่อเรื่อง 3 2" xfId="5283" xr:uid="{00000000-0005-0000-0000-00005C140000}"/>
    <cellStyle name="ชื่อเรื่อง 3 20" xfId="5284" xr:uid="{00000000-0005-0000-0000-00005D140000}"/>
    <cellStyle name="ชื่อเรื่อง 3 21" xfId="5285" xr:uid="{00000000-0005-0000-0000-00005E140000}"/>
    <cellStyle name="ชื่อเรื่อง 3 22" xfId="5286" xr:uid="{00000000-0005-0000-0000-00005F140000}"/>
    <cellStyle name="ชื่อเรื่อง 3 23" xfId="5287" xr:uid="{00000000-0005-0000-0000-000060140000}"/>
    <cellStyle name="ชื่อเรื่อง 3 24" xfId="5288" xr:uid="{00000000-0005-0000-0000-000061140000}"/>
    <cellStyle name="ชื่อเรื่อง 3 25" xfId="5289" xr:uid="{00000000-0005-0000-0000-000062140000}"/>
    <cellStyle name="ชื่อเรื่อง 3 26" xfId="5290" xr:uid="{00000000-0005-0000-0000-000063140000}"/>
    <cellStyle name="ชื่อเรื่อง 3 27" xfId="5291" xr:uid="{00000000-0005-0000-0000-000064140000}"/>
    <cellStyle name="ชื่อเรื่อง 3 28" xfId="5292" xr:uid="{00000000-0005-0000-0000-000065140000}"/>
    <cellStyle name="ชื่อเรื่อง 3 29" xfId="5293" xr:uid="{00000000-0005-0000-0000-000066140000}"/>
    <cellStyle name="ชื่อเรื่อง 3 3" xfId="5294" xr:uid="{00000000-0005-0000-0000-000067140000}"/>
    <cellStyle name="ชื่อเรื่อง 3 30" xfId="5295" xr:uid="{00000000-0005-0000-0000-000068140000}"/>
    <cellStyle name="ชื่อเรื่อง 3 31" xfId="5296" xr:uid="{00000000-0005-0000-0000-000069140000}"/>
    <cellStyle name="ชื่อเรื่อง 3 32" xfId="5297" xr:uid="{00000000-0005-0000-0000-00006A140000}"/>
    <cellStyle name="ชื่อเรื่อง 3 33" xfId="5298" xr:uid="{00000000-0005-0000-0000-00006B140000}"/>
    <cellStyle name="ชื่อเรื่อง 3 34" xfId="5299" xr:uid="{00000000-0005-0000-0000-00006C140000}"/>
    <cellStyle name="ชื่อเรื่อง 3 35" xfId="5300" xr:uid="{00000000-0005-0000-0000-00006D140000}"/>
    <cellStyle name="ชื่อเรื่อง 3 36" xfId="5301" xr:uid="{00000000-0005-0000-0000-00006E140000}"/>
    <cellStyle name="ชื่อเรื่อง 3 37" xfId="5302" xr:uid="{00000000-0005-0000-0000-00006F140000}"/>
    <cellStyle name="ชื่อเรื่อง 3 38" xfId="5303" xr:uid="{00000000-0005-0000-0000-000070140000}"/>
    <cellStyle name="ชื่อเรื่อง 3 4" xfId="5304" xr:uid="{00000000-0005-0000-0000-000071140000}"/>
    <cellStyle name="ชื่อเรื่อง 3 5" xfId="5305" xr:uid="{00000000-0005-0000-0000-000072140000}"/>
    <cellStyle name="ชื่อเรื่อง 3 6" xfId="5306" xr:uid="{00000000-0005-0000-0000-000073140000}"/>
    <cellStyle name="ชื่อเรื่อง 3 7" xfId="5307" xr:uid="{00000000-0005-0000-0000-000074140000}"/>
    <cellStyle name="ชื่อเรื่อง 3 8" xfId="5308" xr:uid="{00000000-0005-0000-0000-000075140000}"/>
    <cellStyle name="ชื่อเรื่อง 3 9" xfId="5309" xr:uid="{00000000-0005-0000-0000-000076140000}"/>
    <cellStyle name="ชื่อเรื่อง 4" xfId="5310" xr:uid="{00000000-0005-0000-0000-000077140000}"/>
    <cellStyle name="ชื่อเรื่อง 5" xfId="5311" xr:uid="{00000000-0005-0000-0000-000078140000}"/>
    <cellStyle name="ชื่อเรื่อง 6" xfId="5312" xr:uid="{00000000-0005-0000-0000-000079140000}"/>
    <cellStyle name="ชื่อเรื่อง 7" xfId="5313" xr:uid="{00000000-0005-0000-0000-00007A140000}"/>
    <cellStyle name="ชื่อเรื่อง 8" xfId="5314" xr:uid="{00000000-0005-0000-0000-00007B140000}"/>
    <cellStyle name="ชื่อเรื่อง 9" xfId="5315" xr:uid="{00000000-0005-0000-0000-00007C140000}"/>
    <cellStyle name="เชื่อมโยงหลายมิติ" xfId="392" xr:uid="{00000000-0005-0000-0000-00007D140000}"/>
    <cellStyle name="เซลล์ตรวจสอบ 10" xfId="5316" xr:uid="{00000000-0005-0000-0000-00007E140000}"/>
    <cellStyle name="เซลล์ตรวจสอบ 2" xfId="594" xr:uid="{00000000-0005-0000-0000-00007F140000}"/>
    <cellStyle name="เซลล์ตรวจสอบ 3" xfId="595" xr:uid="{00000000-0005-0000-0000-000080140000}"/>
    <cellStyle name="เซลล์ตรวจสอบ 3 10" xfId="5317" xr:uid="{00000000-0005-0000-0000-000081140000}"/>
    <cellStyle name="เซลล์ตรวจสอบ 3 11" xfId="5318" xr:uid="{00000000-0005-0000-0000-000082140000}"/>
    <cellStyle name="เซลล์ตรวจสอบ 3 12" xfId="5319" xr:uid="{00000000-0005-0000-0000-000083140000}"/>
    <cellStyle name="เซลล์ตรวจสอบ 3 13" xfId="5320" xr:uid="{00000000-0005-0000-0000-000084140000}"/>
    <cellStyle name="เซลล์ตรวจสอบ 3 14" xfId="5321" xr:uid="{00000000-0005-0000-0000-000085140000}"/>
    <cellStyle name="เซลล์ตรวจสอบ 3 15" xfId="5322" xr:uid="{00000000-0005-0000-0000-000086140000}"/>
    <cellStyle name="เซลล์ตรวจสอบ 3 16" xfId="5323" xr:uid="{00000000-0005-0000-0000-000087140000}"/>
    <cellStyle name="เซลล์ตรวจสอบ 3 17" xfId="5324" xr:uid="{00000000-0005-0000-0000-000088140000}"/>
    <cellStyle name="เซลล์ตรวจสอบ 3 18" xfId="5325" xr:uid="{00000000-0005-0000-0000-000089140000}"/>
    <cellStyle name="เซลล์ตรวจสอบ 3 19" xfId="5326" xr:uid="{00000000-0005-0000-0000-00008A140000}"/>
    <cellStyle name="เซลล์ตรวจสอบ 3 2" xfId="5327" xr:uid="{00000000-0005-0000-0000-00008B140000}"/>
    <cellStyle name="เซลล์ตรวจสอบ 3 20" xfId="5328" xr:uid="{00000000-0005-0000-0000-00008C140000}"/>
    <cellStyle name="เซลล์ตรวจสอบ 3 21" xfId="5329" xr:uid="{00000000-0005-0000-0000-00008D140000}"/>
    <cellStyle name="เซลล์ตรวจสอบ 3 22" xfId="5330" xr:uid="{00000000-0005-0000-0000-00008E140000}"/>
    <cellStyle name="เซลล์ตรวจสอบ 3 23" xfId="5331" xr:uid="{00000000-0005-0000-0000-00008F140000}"/>
    <cellStyle name="เซลล์ตรวจสอบ 3 24" xfId="5332" xr:uid="{00000000-0005-0000-0000-000090140000}"/>
    <cellStyle name="เซลล์ตรวจสอบ 3 25" xfId="5333" xr:uid="{00000000-0005-0000-0000-000091140000}"/>
    <cellStyle name="เซลล์ตรวจสอบ 3 26" xfId="5334" xr:uid="{00000000-0005-0000-0000-000092140000}"/>
    <cellStyle name="เซลล์ตรวจสอบ 3 27" xfId="5335" xr:uid="{00000000-0005-0000-0000-000093140000}"/>
    <cellStyle name="เซลล์ตรวจสอบ 3 28" xfId="5336" xr:uid="{00000000-0005-0000-0000-000094140000}"/>
    <cellStyle name="เซลล์ตรวจสอบ 3 29" xfId="5337" xr:uid="{00000000-0005-0000-0000-000095140000}"/>
    <cellStyle name="เซลล์ตรวจสอบ 3 3" xfId="5338" xr:uid="{00000000-0005-0000-0000-000096140000}"/>
    <cellStyle name="เซลล์ตรวจสอบ 3 30" xfId="5339" xr:uid="{00000000-0005-0000-0000-000097140000}"/>
    <cellStyle name="เซลล์ตรวจสอบ 3 31" xfId="5340" xr:uid="{00000000-0005-0000-0000-000098140000}"/>
    <cellStyle name="เซลล์ตรวจสอบ 3 32" xfId="5341" xr:uid="{00000000-0005-0000-0000-000099140000}"/>
    <cellStyle name="เซลล์ตรวจสอบ 3 33" xfId="5342" xr:uid="{00000000-0005-0000-0000-00009A140000}"/>
    <cellStyle name="เซลล์ตรวจสอบ 3 34" xfId="5343" xr:uid="{00000000-0005-0000-0000-00009B140000}"/>
    <cellStyle name="เซลล์ตรวจสอบ 3 35" xfId="5344" xr:uid="{00000000-0005-0000-0000-00009C140000}"/>
    <cellStyle name="เซลล์ตรวจสอบ 3 36" xfId="5345" xr:uid="{00000000-0005-0000-0000-00009D140000}"/>
    <cellStyle name="เซลล์ตรวจสอบ 3 37" xfId="5346" xr:uid="{00000000-0005-0000-0000-00009E140000}"/>
    <cellStyle name="เซลล์ตรวจสอบ 3 38" xfId="5347" xr:uid="{00000000-0005-0000-0000-00009F140000}"/>
    <cellStyle name="เซลล์ตรวจสอบ 3 4" xfId="5348" xr:uid="{00000000-0005-0000-0000-0000A0140000}"/>
    <cellStyle name="เซลล์ตรวจสอบ 3 5" xfId="5349" xr:uid="{00000000-0005-0000-0000-0000A1140000}"/>
    <cellStyle name="เซลล์ตรวจสอบ 3 6" xfId="5350" xr:uid="{00000000-0005-0000-0000-0000A2140000}"/>
    <cellStyle name="เซลล์ตรวจสอบ 3 7" xfId="5351" xr:uid="{00000000-0005-0000-0000-0000A3140000}"/>
    <cellStyle name="เซลล์ตรวจสอบ 3 8" xfId="5352" xr:uid="{00000000-0005-0000-0000-0000A4140000}"/>
    <cellStyle name="เซลล์ตรวจสอบ 3 9" xfId="5353" xr:uid="{00000000-0005-0000-0000-0000A5140000}"/>
    <cellStyle name="เซลล์ตรวจสอบ 4" xfId="596" xr:uid="{00000000-0005-0000-0000-0000A6140000}"/>
    <cellStyle name="เซลล์ตรวจสอบ 5" xfId="5354" xr:uid="{00000000-0005-0000-0000-0000A7140000}"/>
    <cellStyle name="เซลล์ตรวจสอบ 6" xfId="5355" xr:uid="{00000000-0005-0000-0000-0000A8140000}"/>
    <cellStyle name="เซลล์ตรวจสอบ 7" xfId="5356" xr:uid="{00000000-0005-0000-0000-0000A9140000}"/>
    <cellStyle name="เซลล์ตรวจสอบ 8" xfId="5357" xr:uid="{00000000-0005-0000-0000-0000AA140000}"/>
    <cellStyle name="เซลล์ตรวจสอบ 9" xfId="5358" xr:uid="{00000000-0005-0000-0000-0000AB140000}"/>
    <cellStyle name="เซลล์ที่มีการเชื่อมโยง 10" xfId="5359" xr:uid="{00000000-0005-0000-0000-0000AC140000}"/>
    <cellStyle name="เซลล์ที่มีการเชื่อมโยง 2" xfId="597" xr:uid="{00000000-0005-0000-0000-0000AD140000}"/>
    <cellStyle name="เซลล์ที่มีการเชื่อมโยง 3" xfId="5360" xr:uid="{00000000-0005-0000-0000-0000AE140000}"/>
    <cellStyle name="เซลล์ที่มีการเชื่อมโยง 3 10" xfId="5361" xr:uid="{00000000-0005-0000-0000-0000AF140000}"/>
    <cellStyle name="เซลล์ที่มีการเชื่อมโยง 3 11" xfId="5362" xr:uid="{00000000-0005-0000-0000-0000B0140000}"/>
    <cellStyle name="เซลล์ที่มีการเชื่อมโยง 3 12" xfId="5363" xr:uid="{00000000-0005-0000-0000-0000B1140000}"/>
    <cellStyle name="เซลล์ที่มีการเชื่อมโยง 3 13" xfId="5364" xr:uid="{00000000-0005-0000-0000-0000B2140000}"/>
    <cellStyle name="เซลล์ที่มีการเชื่อมโยง 3 14" xfId="5365" xr:uid="{00000000-0005-0000-0000-0000B3140000}"/>
    <cellStyle name="เซลล์ที่มีการเชื่อมโยง 3 15" xfId="5366" xr:uid="{00000000-0005-0000-0000-0000B4140000}"/>
    <cellStyle name="เซลล์ที่มีการเชื่อมโยง 3 16" xfId="5367" xr:uid="{00000000-0005-0000-0000-0000B5140000}"/>
    <cellStyle name="เซลล์ที่มีการเชื่อมโยง 3 17" xfId="5368" xr:uid="{00000000-0005-0000-0000-0000B6140000}"/>
    <cellStyle name="เซลล์ที่มีการเชื่อมโยง 3 18" xfId="5369" xr:uid="{00000000-0005-0000-0000-0000B7140000}"/>
    <cellStyle name="เซลล์ที่มีการเชื่อมโยง 3 19" xfId="5370" xr:uid="{00000000-0005-0000-0000-0000B8140000}"/>
    <cellStyle name="เซลล์ที่มีการเชื่อมโยง 3 2" xfId="5371" xr:uid="{00000000-0005-0000-0000-0000B9140000}"/>
    <cellStyle name="เซลล์ที่มีการเชื่อมโยง 3 20" xfId="5372" xr:uid="{00000000-0005-0000-0000-0000BA140000}"/>
    <cellStyle name="เซลล์ที่มีการเชื่อมโยง 3 21" xfId="5373" xr:uid="{00000000-0005-0000-0000-0000BB140000}"/>
    <cellStyle name="เซลล์ที่มีการเชื่อมโยง 3 22" xfId="5374" xr:uid="{00000000-0005-0000-0000-0000BC140000}"/>
    <cellStyle name="เซลล์ที่มีการเชื่อมโยง 3 23" xfId="5375" xr:uid="{00000000-0005-0000-0000-0000BD140000}"/>
    <cellStyle name="เซลล์ที่มีการเชื่อมโยง 3 24" xfId="5376" xr:uid="{00000000-0005-0000-0000-0000BE140000}"/>
    <cellStyle name="เซลล์ที่มีการเชื่อมโยง 3 25" xfId="5377" xr:uid="{00000000-0005-0000-0000-0000BF140000}"/>
    <cellStyle name="เซลล์ที่มีการเชื่อมโยง 3 26" xfId="5378" xr:uid="{00000000-0005-0000-0000-0000C0140000}"/>
    <cellStyle name="เซลล์ที่มีการเชื่อมโยง 3 27" xfId="5379" xr:uid="{00000000-0005-0000-0000-0000C1140000}"/>
    <cellStyle name="เซลล์ที่มีการเชื่อมโยง 3 28" xfId="5380" xr:uid="{00000000-0005-0000-0000-0000C2140000}"/>
    <cellStyle name="เซลล์ที่มีการเชื่อมโยง 3 29" xfId="5381" xr:uid="{00000000-0005-0000-0000-0000C3140000}"/>
    <cellStyle name="เซลล์ที่มีการเชื่อมโยง 3 3" xfId="5382" xr:uid="{00000000-0005-0000-0000-0000C4140000}"/>
    <cellStyle name="เซลล์ที่มีการเชื่อมโยง 3 30" xfId="5383" xr:uid="{00000000-0005-0000-0000-0000C5140000}"/>
    <cellStyle name="เซลล์ที่มีการเชื่อมโยง 3 31" xfId="5384" xr:uid="{00000000-0005-0000-0000-0000C6140000}"/>
    <cellStyle name="เซลล์ที่มีการเชื่อมโยง 3 32" xfId="5385" xr:uid="{00000000-0005-0000-0000-0000C7140000}"/>
    <cellStyle name="เซลล์ที่มีการเชื่อมโยง 3 33" xfId="5386" xr:uid="{00000000-0005-0000-0000-0000C8140000}"/>
    <cellStyle name="เซลล์ที่มีการเชื่อมโยง 3 34" xfId="5387" xr:uid="{00000000-0005-0000-0000-0000C9140000}"/>
    <cellStyle name="เซลล์ที่มีการเชื่อมโยง 3 35" xfId="5388" xr:uid="{00000000-0005-0000-0000-0000CA140000}"/>
    <cellStyle name="เซลล์ที่มีการเชื่อมโยง 3 36" xfId="5389" xr:uid="{00000000-0005-0000-0000-0000CB140000}"/>
    <cellStyle name="เซลล์ที่มีการเชื่อมโยง 3 37" xfId="5390" xr:uid="{00000000-0005-0000-0000-0000CC140000}"/>
    <cellStyle name="เซลล์ที่มีการเชื่อมโยง 3 38" xfId="5391" xr:uid="{00000000-0005-0000-0000-0000CD140000}"/>
    <cellStyle name="เซลล์ที่มีการเชื่อมโยง 3 4" xfId="5392" xr:uid="{00000000-0005-0000-0000-0000CE140000}"/>
    <cellStyle name="เซลล์ที่มีการเชื่อมโยง 3 5" xfId="5393" xr:uid="{00000000-0005-0000-0000-0000CF140000}"/>
    <cellStyle name="เซลล์ที่มีการเชื่อมโยง 3 6" xfId="5394" xr:uid="{00000000-0005-0000-0000-0000D0140000}"/>
    <cellStyle name="เซลล์ที่มีการเชื่อมโยง 3 7" xfId="5395" xr:uid="{00000000-0005-0000-0000-0000D1140000}"/>
    <cellStyle name="เซลล์ที่มีการเชื่อมโยง 3 8" xfId="5396" xr:uid="{00000000-0005-0000-0000-0000D2140000}"/>
    <cellStyle name="เซลล์ที่มีการเชื่อมโยง 3 9" xfId="5397" xr:uid="{00000000-0005-0000-0000-0000D3140000}"/>
    <cellStyle name="เซลล์ที่มีการเชื่อมโยง 4" xfId="5398" xr:uid="{00000000-0005-0000-0000-0000D4140000}"/>
    <cellStyle name="เซลล์ที่มีการเชื่อมโยง 5" xfId="5399" xr:uid="{00000000-0005-0000-0000-0000D5140000}"/>
    <cellStyle name="เซลล์ที่มีการเชื่อมโยง 6" xfId="5400" xr:uid="{00000000-0005-0000-0000-0000D6140000}"/>
    <cellStyle name="เซลล์ที่มีการเชื่อมโยง 7" xfId="5401" xr:uid="{00000000-0005-0000-0000-0000D7140000}"/>
    <cellStyle name="เซลล์ที่มีการเชื่อมโยง 8" xfId="5402" xr:uid="{00000000-0005-0000-0000-0000D8140000}"/>
    <cellStyle name="เซลล์ที่มีการเชื่อมโยง 9" xfId="5403" xr:uid="{00000000-0005-0000-0000-0000D9140000}"/>
    <cellStyle name="ดี 10" xfId="5404" xr:uid="{00000000-0005-0000-0000-0000DA140000}"/>
    <cellStyle name="ดี 2" xfId="598" xr:uid="{00000000-0005-0000-0000-0000DB140000}"/>
    <cellStyle name="ดี 3" xfId="5405" xr:uid="{00000000-0005-0000-0000-0000DC140000}"/>
    <cellStyle name="ดี 3 10" xfId="5406" xr:uid="{00000000-0005-0000-0000-0000DD140000}"/>
    <cellStyle name="ดี 3 11" xfId="5407" xr:uid="{00000000-0005-0000-0000-0000DE140000}"/>
    <cellStyle name="ดี 3 12" xfId="5408" xr:uid="{00000000-0005-0000-0000-0000DF140000}"/>
    <cellStyle name="ดี 3 13" xfId="5409" xr:uid="{00000000-0005-0000-0000-0000E0140000}"/>
    <cellStyle name="ดี 3 14" xfId="5410" xr:uid="{00000000-0005-0000-0000-0000E1140000}"/>
    <cellStyle name="ดี 3 15" xfId="5411" xr:uid="{00000000-0005-0000-0000-0000E2140000}"/>
    <cellStyle name="ดี 3 16" xfId="5412" xr:uid="{00000000-0005-0000-0000-0000E3140000}"/>
    <cellStyle name="ดี 3 17" xfId="5413" xr:uid="{00000000-0005-0000-0000-0000E4140000}"/>
    <cellStyle name="ดี 3 18" xfId="5414" xr:uid="{00000000-0005-0000-0000-0000E5140000}"/>
    <cellStyle name="ดี 3 19" xfId="5415" xr:uid="{00000000-0005-0000-0000-0000E6140000}"/>
    <cellStyle name="ดี 3 2" xfId="5416" xr:uid="{00000000-0005-0000-0000-0000E7140000}"/>
    <cellStyle name="ดี 3 20" xfId="5417" xr:uid="{00000000-0005-0000-0000-0000E8140000}"/>
    <cellStyle name="ดี 3 21" xfId="5418" xr:uid="{00000000-0005-0000-0000-0000E9140000}"/>
    <cellStyle name="ดี 3 22" xfId="5419" xr:uid="{00000000-0005-0000-0000-0000EA140000}"/>
    <cellStyle name="ดี 3 23" xfId="5420" xr:uid="{00000000-0005-0000-0000-0000EB140000}"/>
    <cellStyle name="ดี 3 24" xfId="5421" xr:uid="{00000000-0005-0000-0000-0000EC140000}"/>
    <cellStyle name="ดี 3 25" xfId="5422" xr:uid="{00000000-0005-0000-0000-0000ED140000}"/>
    <cellStyle name="ดี 3 26" xfId="5423" xr:uid="{00000000-0005-0000-0000-0000EE140000}"/>
    <cellStyle name="ดี 3 27" xfId="5424" xr:uid="{00000000-0005-0000-0000-0000EF140000}"/>
    <cellStyle name="ดี 3 28" xfId="5425" xr:uid="{00000000-0005-0000-0000-0000F0140000}"/>
    <cellStyle name="ดี 3 29" xfId="5426" xr:uid="{00000000-0005-0000-0000-0000F1140000}"/>
    <cellStyle name="ดี 3 3" xfId="5427" xr:uid="{00000000-0005-0000-0000-0000F2140000}"/>
    <cellStyle name="ดี 3 30" xfId="5428" xr:uid="{00000000-0005-0000-0000-0000F3140000}"/>
    <cellStyle name="ดี 3 31" xfId="5429" xr:uid="{00000000-0005-0000-0000-0000F4140000}"/>
    <cellStyle name="ดี 3 32" xfId="5430" xr:uid="{00000000-0005-0000-0000-0000F5140000}"/>
    <cellStyle name="ดี 3 33" xfId="5431" xr:uid="{00000000-0005-0000-0000-0000F6140000}"/>
    <cellStyle name="ดี 3 34" xfId="5432" xr:uid="{00000000-0005-0000-0000-0000F7140000}"/>
    <cellStyle name="ดี 3 35" xfId="5433" xr:uid="{00000000-0005-0000-0000-0000F8140000}"/>
    <cellStyle name="ดี 3 36" xfId="5434" xr:uid="{00000000-0005-0000-0000-0000F9140000}"/>
    <cellStyle name="ดี 3 37" xfId="5435" xr:uid="{00000000-0005-0000-0000-0000FA140000}"/>
    <cellStyle name="ดี 3 38" xfId="5436" xr:uid="{00000000-0005-0000-0000-0000FB140000}"/>
    <cellStyle name="ดี 3 4" xfId="5437" xr:uid="{00000000-0005-0000-0000-0000FC140000}"/>
    <cellStyle name="ดี 3 5" xfId="5438" xr:uid="{00000000-0005-0000-0000-0000FD140000}"/>
    <cellStyle name="ดี 3 6" xfId="5439" xr:uid="{00000000-0005-0000-0000-0000FE140000}"/>
    <cellStyle name="ดี 3 7" xfId="5440" xr:uid="{00000000-0005-0000-0000-0000FF140000}"/>
    <cellStyle name="ดี 3 8" xfId="5441" xr:uid="{00000000-0005-0000-0000-000000150000}"/>
    <cellStyle name="ดี 3 9" xfId="5442" xr:uid="{00000000-0005-0000-0000-000001150000}"/>
    <cellStyle name="ดี 4" xfId="5443" xr:uid="{00000000-0005-0000-0000-000002150000}"/>
    <cellStyle name="ดี 5" xfId="5444" xr:uid="{00000000-0005-0000-0000-000003150000}"/>
    <cellStyle name="ดี 6" xfId="5445" xr:uid="{00000000-0005-0000-0000-000004150000}"/>
    <cellStyle name="ดี 7" xfId="5446" xr:uid="{00000000-0005-0000-0000-000005150000}"/>
    <cellStyle name="ดี 8" xfId="5447" xr:uid="{00000000-0005-0000-0000-000006150000}"/>
    <cellStyle name="ดี 9" xfId="5448" xr:uid="{00000000-0005-0000-0000-000007150000}"/>
    <cellStyle name="ตามการเชื่อมโยงหลายมิติ" xfId="393" xr:uid="{00000000-0005-0000-0000-000008150000}"/>
    <cellStyle name="น้บะภฒ_95" xfId="5449" xr:uid="{00000000-0005-0000-0000-000009150000}"/>
    <cellStyle name="ปกติ 10" xfId="34" xr:uid="{00000000-0005-0000-0000-00000B150000}"/>
    <cellStyle name="ปกติ 10 2" xfId="599" xr:uid="{00000000-0005-0000-0000-00000C150000}"/>
    <cellStyle name="ปกติ 10 3" xfId="5450" xr:uid="{00000000-0005-0000-0000-00000D150000}"/>
    <cellStyle name="ปกติ 11" xfId="394" xr:uid="{00000000-0005-0000-0000-00000E150000}"/>
    <cellStyle name="ปกติ 11 2" xfId="395" xr:uid="{00000000-0005-0000-0000-00000F150000}"/>
    <cellStyle name="ปกติ 11 2 2" xfId="5451" xr:uid="{00000000-0005-0000-0000-000010150000}"/>
    <cellStyle name="ปกติ 11 3" xfId="600" xr:uid="{00000000-0005-0000-0000-000011150000}"/>
    <cellStyle name="ปกติ 11 3 2" xfId="5452" xr:uid="{00000000-0005-0000-0000-000012150000}"/>
    <cellStyle name="ปกติ 11 4" xfId="5453" xr:uid="{00000000-0005-0000-0000-000013150000}"/>
    <cellStyle name="ปกติ 12" xfId="5" xr:uid="{00000000-0005-0000-0000-000014150000}"/>
    <cellStyle name="ปกติ 12 10" xfId="5454" xr:uid="{00000000-0005-0000-0000-000015150000}"/>
    <cellStyle name="ปกติ 12 10 10" xfId="5455" xr:uid="{00000000-0005-0000-0000-000016150000}"/>
    <cellStyle name="ปกติ 12 10 11" xfId="5456" xr:uid="{00000000-0005-0000-0000-000017150000}"/>
    <cellStyle name="ปกติ 12 10 12" xfId="5457" xr:uid="{00000000-0005-0000-0000-000018150000}"/>
    <cellStyle name="ปกติ 12 10 13" xfId="5458" xr:uid="{00000000-0005-0000-0000-000019150000}"/>
    <cellStyle name="ปกติ 12 10 14" xfId="5459" xr:uid="{00000000-0005-0000-0000-00001A150000}"/>
    <cellStyle name="ปกติ 12 10 15" xfId="5460" xr:uid="{00000000-0005-0000-0000-00001B150000}"/>
    <cellStyle name="ปกติ 12 10 16" xfId="5461" xr:uid="{00000000-0005-0000-0000-00001C150000}"/>
    <cellStyle name="ปกติ 12 10 17" xfId="5462" xr:uid="{00000000-0005-0000-0000-00001D150000}"/>
    <cellStyle name="ปกติ 12 10 18" xfId="5463" xr:uid="{00000000-0005-0000-0000-00001E150000}"/>
    <cellStyle name="ปกติ 12 10 19" xfId="5464" xr:uid="{00000000-0005-0000-0000-00001F150000}"/>
    <cellStyle name="ปกติ 12 10 2" xfId="5465" xr:uid="{00000000-0005-0000-0000-000020150000}"/>
    <cellStyle name="ปกติ 12 10 20" xfId="5466" xr:uid="{00000000-0005-0000-0000-000021150000}"/>
    <cellStyle name="ปกติ 12 10 21" xfId="5467" xr:uid="{00000000-0005-0000-0000-000022150000}"/>
    <cellStyle name="ปกติ 12 10 22" xfId="5468" xr:uid="{00000000-0005-0000-0000-000023150000}"/>
    <cellStyle name="ปกติ 12 10 23" xfId="5469" xr:uid="{00000000-0005-0000-0000-000024150000}"/>
    <cellStyle name="ปกติ 12 10 24" xfId="5470" xr:uid="{00000000-0005-0000-0000-000025150000}"/>
    <cellStyle name="ปกติ 12 10 25" xfId="5471" xr:uid="{00000000-0005-0000-0000-000026150000}"/>
    <cellStyle name="ปกติ 12 10 26" xfId="5472" xr:uid="{00000000-0005-0000-0000-000027150000}"/>
    <cellStyle name="ปกติ 12 10 27" xfId="5473" xr:uid="{00000000-0005-0000-0000-000028150000}"/>
    <cellStyle name="ปกติ 12 10 28" xfId="5474" xr:uid="{00000000-0005-0000-0000-000029150000}"/>
    <cellStyle name="ปกติ 12 10 29" xfId="5475" xr:uid="{00000000-0005-0000-0000-00002A150000}"/>
    <cellStyle name="ปกติ 12 10 3" xfId="5476" xr:uid="{00000000-0005-0000-0000-00002B150000}"/>
    <cellStyle name="ปกติ 12 10 30" xfId="5477" xr:uid="{00000000-0005-0000-0000-00002C150000}"/>
    <cellStyle name="ปกติ 12 10 31" xfId="5478" xr:uid="{00000000-0005-0000-0000-00002D150000}"/>
    <cellStyle name="ปกติ 12 10 32" xfId="5479" xr:uid="{00000000-0005-0000-0000-00002E150000}"/>
    <cellStyle name="ปกติ 12 10 33" xfId="5480" xr:uid="{00000000-0005-0000-0000-00002F150000}"/>
    <cellStyle name="ปกติ 12 10 34" xfId="5481" xr:uid="{00000000-0005-0000-0000-000030150000}"/>
    <cellStyle name="ปกติ 12 10 35" xfId="5482" xr:uid="{00000000-0005-0000-0000-000031150000}"/>
    <cellStyle name="ปกติ 12 10 36" xfId="5483" xr:uid="{00000000-0005-0000-0000-000032150000}"/>
    <cellStyle name="ปกติ 12 10 37" xfId="5484" xr:uid="{00000000-0005-0000-0000-000033150000}"/>
    <cellStyle name="ปกติ 12 10 38" xfId="5485" xr:uid="{00000000-0005-0000-0000-000034150000}"/>
    <cellStyle name="ปกติ 12 10 39" xfId="5486" xr:uid="{00000000-0005-0000-0000-000035150000}"/>
    <cellStyle name="ปกติ 12 10 4" xfId="5487" xr:uid="{00000000-0005-0000-0000-000036150000}"/>
    <cellStyle name="ปกติ 12 10 40" xfId="5488" xr:uid="{00000000-0005-0000-0000-000037150000}"/>
    <cellStyle name="ปกติ 12 10 41" xfId="5489" xr:uid="{00000000-0005-0000-0000-000038150000}"/>
    <cellStyle name="ปกติ 12 10 42" xfId="5490" xr:uid="{00000000-0005-0000-0000-000039150000}"/>
    <cellStyle name="ปกติ 12 10 43" xfId="5491" xr:uid="{00000000-0005-0000-0000-00003A150000}"/>
    <cellStyle name="ปกติ 12 10 44" xfId="5492" xr:uid="{00000000-0005-0000-0000-00003B150000}"/>
    <cellStyle name="ปกติ 12 10 45" xfId="5493" xr:uid="{00000000-0005-0000-0000-00003C150000}"/>
    <cellStyle name="ปกติ 12 10 46" xfId="5494" xr:uid="{00000000-0005-0000-0000-00003D150000}"/>
    <cellStyle name="ปกติ 12 10 47" xfId="5495" xr:uid="{00000000-0005-0000-0000-00003E150000}"/>
    <cellStyle name="ปกติ 12 10 48" xfId="5496" xr:uid="{00000000-0005-0000-0000-00003F150000}"/>
    <cellStyle name="ปกติ 12 10 49" xfId="5497" xr:uid="{00000000-0005-0000-0000-000040150000}"/>
    <cellStyle name="ปกติ 12 10 5" xfId="5498" xr:uid="{00000000-0005-0000-0000-000041150000}"/>
    <cellStyle name="ปกติ 12 10 50" xfId="5499" xr:uid="{00000000-0005-0000-0000-000042150000}"/>
    <cellStyle name="ปกติ 12 10 51" xfId="5500" xr:uid="{00000000-0005-0000-0000-000043150000}"/>
    <cellStyle name="ปกติ 12 10 52" xfId="5501" xr:uid="{00000000-0005-0000-0000-000044150000}"/>
    <cellStyle name="ปกติ 12 10 53" xfId="5502" xr:uid="{00000000-0005-0000-0000-000045150000}"/>
    <cellStyle name="ปกติ 12 10 54" xfId="5503" xr:uid="{00000000-0005-0000-0000-000046150000}"/>
    <cellStyle name="ปกติ 12 10 6" xfId="5504" xr:uid="{00000000-0005-0000-0000-000047150000}"/>
    <cellStyle name="ปกติ 12 10 7" xfId="5505" xr:uid="{00000000-0005-0000-0000-000048150000}"/>
    <cellStyle name="ปกติ 12 10 8" xfId="5506" xr:uid="{00000000-0005-0000-0000-000049150000}"/>
    <cellStyle name="ปกติ 12 10 9" xfId="5507" xr:uid="{00000000-0005-0000-0000-00004A150000}"/>
    <cellStyle name="ปกติ 12 11" xfId="5508" xr:uid="{00000000-0005-0000-0000-00004B150000}"/>
    <cellStyle name="ปกติ 12 11 10" xfId="5509" xr:uid="{00000000-0005-0000-0000-00004C150000}"/>
    <cellStyle name="ปกติ 12 11 11" xfId="5510" xr:uid="{00000000-0005-0000-0000-00004D150000}"/>
    <cellStyle name="ปกติ 12 11 12" xfId="5511" xr:uid="{00000000-0005-0000-0000-00004E150000}"/>
    <cellStyle name="ปกติ 12 11 13" xfId="5512" xr:uid="{00000000-0005-0000-0000-00004F150000}"/>
    <cellStyle name="ปกติ 12 11 14" xfId="5513" xr:uid="{00000000-0005-0000-0000-000050150000}"/>
    <cellStyle name="ปกติ 12 11 15" xfId="5514" xr:uid="{00000000-0005-0000-0000-000051150000}"/>
    <cellStyle name="ปกติ 12 11 16" xfId="5515" xr:uid="{00000000-0005-0000-0000-000052150000}"/>
    <cellStyle name="ปกติ 12 11 17" xfId="5516" xr:uid="{00000000-0005-0000-0000-000053150000}"/>
    <cellStyle name="ปกติ 12 11 18" xfId="5517" xr:uid="{00000000-0005-0000-0000-000054150000}"/>
    <cellStyle name="ปกติ 12 11 19" xfId="5518" xr:uid="{00000000-0005-0000-0000-000055150000}"/>
    <cellStyle name="ปกติ 12 11 2" xfId="5519" xr:uid="{00000000-0005-0000-0000-000056150000}"/>
    <cellStyle name="ปกติ 12 11 20" xfId="5520" xr:uid="{00000000-0005-0000-0000-000057150000}"/>
    <cellStyle name="ปกติ 12 11 21" xfId="5521" xr:uid="{00000000-0005-0000-0000-000058150000}"/>
    <cellStyle name="ปกติ 12 11 22" xfId="5522" xr:uid="{00000000-0005-0000-0000-000059150000}"/>
    <cellStyle name="ปกติ 12 11 23" xfId="5523" xr:uid="{00000000-0005-0000-0000-00005A150000}"/>
    <cellStyle name="ปกติ 12 11 24" xfId="5524" xr:uid="{00000000-0005-0000-0000-00005B150000}"/>
    <cellStyle name="ปกติ 12 11 25" xfId="5525" xr:uid="{00000000-0005-0000-0000-00005C150000}"/>
    <cellStyle name="ปกติ 12 11 26" xfId="5526" xr:uid="{00000000-0005-0000-0000-00005D150000}"/>
    <cellStyle name="ปกติ 12 11 27" xfId="5527" xr:uid="{00000000-0005-0000-0000-00005E150000}"/>
    <cellStyle name="ปกติ 12 11 28" xfId="5528" xr:uid="{00000000-0005-0000-0000-00005F150000}"/>
    <cellStyle name="ปกติ 12 11 29" xfId="5529" xr:uid="{00000000-0005-0000-0000-000060150000}"/>
    <cellStyle name="ปกติ 12 11 3" xfId="5530" xr:uid="{00000000-0005-0000-0000-000061150000}"/>
    <cellStyle name="ปกติ 12 11 30" xfId="5531" xr:uid="{00000000-0005-0000-0000-000062150000}"/>
    <cellStyle name="ปกติ 12 11 31" xfId="5532" xr:uid="{00000000-0005-0000-0000-000063150000}"/>
    <cellStyle name="ปกติ 12 11 32" xfId="5533" xr:uid="{00000000-0005-0000-0000-000064150000}"/>
    <cellStyle name="ปกติ 12 11 33" xfId="5534" xr:uid="{00000000-0005-0000-0000-000065150000}"/>
    <cellStyle name="ปกติ 12 11 34" xfId="5535" xr:uid="{00000000-0005-0000-0000-000066150000}"/>
    <cellStyle name="ปกติ 12 11 35" xfId="5536" xr:uid="{00000000-0005-0000-0000-000067150000}"/>
    <cellStyle name="ปกติ 12 11 36" xfId="5537" xr:uid="{00000000-0005-0000-0000-000068150000}"/>
    <cellStyle name="ปกติ 12 11 37" xfId="5538" xr:uid="{00000000-0005-0000-0000-000069150000}"/>
    <cellStyle name="ปกติ 12 11 38" xfId="5539" xr:uid="{00000000-0005-0000-0000-00006A150000}"/>
    <cellStyle name="ปกติ 12 11 39" xfId="5540" xr:uid="{00000000-0005-0000-0000-00006B150000}"/>
    <cellStyle name="ปกติ 12 11 4" xfId="5541" xr:uid="{00000000-0005-0000-0000-00006C150000}"/>
    <cellStyle name="ปกติ 12 11 40" xfId="5542" xr:uid="{00000000-0005-0000-0000-00006D150000}"/>
    <cellStyle name="ปกติ 12 11 41" xfId="5543" xr:uid="{00000000-0005-0000-0000-00006E150000}"/>
    <cellStyle name="ปกติ 12 11 42" xfId="5544" xr:uid="{00000000-0005-0000-0000-00006F150000}"/>
    <cellStyle name="ปกติ 12 11 43" xfId="5545" xr:uid="{00000000-0005-0000-0000-000070150000}"/>
    <cellStyle name="ปกติ 12 11 44" xfId="5546" xr:uid="{00000000-0005-0000-0000-000071150000}"/>
    <cellStyle name="ปกติ 12 11 45" xfId="5547" xr:uid="{00000000-0005-0000-0000-000072150000}"/>
    <cellStyle name="ปกติ 12 11 46" xfId="5548" xr:uid="{00000000-0005-0000-0000-000073150000}"/>
    <cellStyle name="ปกติ 12 11 47" xfId="5549" xr:uid="{00000000-0005-0000-0000-000074150000}"/>
    <cellStyle name="ปกติ 12 11 48" xfId="5550" xr:uid="{00000000-0005-0000-0000-000075150000}"/>
    <cellStyle name="ปกติ 12 11 49" xfId="5551" xr:uid="{00000000-0005-0000-0000-000076150000}"/>
    <cellStyle name="ปกติ 12 11 5" xfId="5552" xr:uid="{00000000-0005-0000-0000-000077150000}"/>
    <cellStyle name="ปกติ 12 11 50" xfId="5553" xr:uid="{00000000-0005-0000-0000-000078150000}"/>
    <cellStyle name="ปกติ 12 11 51" xfId="5554" xr:uid="{00000000-0005-0000-0000-000079150000}"/>
    <cellStyle name="ปกติ 12 11 52" xfId="5555" xr:uid="{00000000-0005-0000-0000-00007A150000}"/>
    <cellStyle name="ปกติ 12 11 53" xfId="5556" xr:uid="{00000000-0005-0000-0000-00007B150000}"/>
    <cellStyle name="ปกติ 12 11 54" xfId="5557" xr:uid="{00000000-0005-0000-0000-00007C150000}"/>
    <cellStyle name="ปกติ 12 11 6" xfId="5558" xr:uid="{00000000-0005-0000-0000-00007D150000}"/>
    <cellStyle name="ปกติ 12 11 7" xfId="5559" xr:uid="{00000000-0005-0000-0000-00007E150000}"/>
    <cellStyle name="ปกติ 12 11 8" xfId="5560" xr:uid="{00000000-0005-0000-0000-00007F150000}"/>
    <cellStyle name="ปกติ 12 11 9" xfId="5561" xr:uid="{00000000-0005-0000-0000-000080150000}"/>
    <cellStyle name="ปกติ 12 12" xfId="5562" xr:uid="{00000000-0005-0000-0000-000081150000}"/>
    <cellStyle name="ปกติ 12 12 10" xfId="5563" xr:uid="{00000000-0005-0000-0000-000082150000}"/>
    <cellStyle name="ปกติ 12 12 11" xfId="5564" xr:uid="{00000000-0005-0000-0000-000083150000}"/>
    <cellStyle name="ปกติ 12 12 12" xfId="5565" xr:uid="{00000000-0005-0000-0000-000084150000}"/>
    <cellStyle name="ปกติ 12 12 13" xfId="5566" xr:uid="{00000000-0005-0000-0000-000085150000}"/>
    <cellStyle name="ปกติ 12 12 14" xfId="5567" xr:uid="{00000000-0005-0000-0000-000086150000}"/>
    <cellStyle name="ปกติ 12 12 15" xfId="5568" xr:uid="{00000000-0005-0000-0000-000087150000}"/>
    <cellStyle name="ปกติ 12 12 16" xfId="5569" xr:uid="{00000000-0005-0000-0000-000088150000}"/>
    <cellStyle name="ปกติ 12 12 17" xfId="5570" xr:uid="{00000000-0005-0000-0000-000089150000}"/>
    <cellStyle name="ปกติ 12 12 18" xfId="5571" xr:uid="{00000000-0005-0000-0000-00008A150000}"/>
    <cellStyle name="ปกติ 12 12 19" xfId="5572" xr:uid="{00000000-0005-0000-0000-00008B150000}"/>
    <cellStyle name="ปกติ 12 12 2" xfId="5573" xr:uid="{00000000-0005-0000-0000-00008C150000}"/>
    <cellStyle name="ปกติ 12 12 20" xfId="5574" xr:uid="{00000000-0005-0000-0000-00008D150000}"/>
    <cellStyle name="ปกติ 12 12 21" xfId="5575" xr:uid="{00000000-0005-0000-0000-00008E150000}"/>
    <cellStyle name="ปกติ 12 12 22" xfId="5576" xr:uid="{00000000-0005-0000-0000-00008F150000}"/>
    <cellStyle name="ปกติ 12 12 23" xfId="5577" xr:uid="{00000000-0005-0000-0000-000090150000}"/>
    <cellStyle name="ปกติ 12 12 24" xfId="5578" xr:uid="{00000000-0005-0000-0000-000091150000}"/>
    <cellStyle name="ปกติ 12 12 25" xfId="5579" xr:uid="{00000000-0005-0000-0000-000092150000}"/>
    <cellStyle name="ปกติ 12 12 26" xfId="5580" xr:uid="{00000000-0005-0000-0000-000093150000}"/>
    <cellStyle name="ปกติ 12 12 27" xfId="5581" xr:uid="{00000000-0005-0000-0000-000094150000}"/>
    <cellStyle name="ปกติ 12 12 28" xfId="5582" xr:uid="{00000000-0005-0000-0000-000095150000}"/>
    <cellStyle name="ปกติ 12 12 29" xfId="5583" xr:uid="{00000000-0005-0000-0000-000096150000}"/>
    <cellStyle name="ปกติ 12 12 3" xfId="5584" xr:uid="{00000000-0005-0000-0000-000097150000}"/>
    <cellStyle name="ปกติ 12 12 30" xfId="5585" xr:uid="{00000000-0005-0000-0000-000098150000}"/>
    <cellStyle name="ปกติ 12 12 31" xfId="5586" xr:uid="{00000000-0005-0000-0000-000099150000}"/>
    <cellStyle name="ปกติ 12 12 32" xfId="5587" xr:uid="{00000000-0005-0000-0000-00009A150000}"/>
    <cellStyle name="ปกติ 12 12 33" xfId="5588" xr:uid="{00000000-0005-0000-0000-00009B150000}"/>
    <cellStyle name="ปกติ 12 12 34" xfId="5589" xr:uid="{00000000-0005-0000-0000-00009C150000}"/>
    <cellStyle name="ปกติ 12 12 35" xfId="5590" xr:uid="{00000000-0005-0000-0000-00009D150000}"/>
    <cellStyle name="ปกติ 12 12 36" xfId="5591" xr:uid="{00000000-0005-0000-0000-00009E150000}"/>
    <cellStyle name="ปกติ 12 12 37" xfId="5592" xr:uid="{00000000-0005-0000-0000-00009F150000}"/>
    <cellStyle name="ปกติ 12 12 38" xfId="5593" xr:uid="{00000000-0005-0000-0000-0000A0150000}"/>
    <cellStyle name="ปกติ 12 12 39" xfId="5594" xr:uid="{00000000-0005-0000-0000-0000A1150000}"/>
    <cellStyle name="ปกติ 12 12 4" xfId="5595" xr:uid="{00000000-0005-0000-0000-0000A2150000}"/>
    <cellStyle name="ปกติ 12 12 40" xfId="5596" xr:uid="{00000000-0005-0000-0000-0000A3150000}"/>
    <cellStyle name="ปกติ 12 12 41" xfId="5597" xr:uid="{00000000-0005-0000-0000-0000A4150000}"/>
    <cellStyle name="ปกติ 12 12 42" xfId="5598" xr:uid="{00000000-0005-0000-0000-0000A5150000}"/>
    <cellStyle name="ปกติ 12 12 43" xfId="5599" xr:uid="{00000000-0005-0000-0000-0000A6150000}"/>
    <cellStyle name="ปกติ 12 12 44" xfId="5600" xr:uid="{00000000-0005-0000-0000-0000A7150000}"/>
    <cellStyle name="ปกติ 12 12 45" xfId="5601" xr:uid="{00000000-0005-0000-0000-0000A8150000}"/>
    <cellStyle name="ปกติ 12 12 46" xfId="5602" xr:uid="{00000000-0005-0000-0000-0000A9150000}"/>
    <cellStyle name="ปกติ 12 12 47" xfId="5603" xr:uid="{00000000-0005-0000-0000-0000AA150000}"/>
    <cellStyle name="ปกติ 12 12 48" xfId="5604" xr:uid="{00000000-0005-0000-0000-0000AB150000}"/>
    <cellStyle name="ปกติ 12 12 49" xfId="5605" xr:uid="{00000000-0005-0000-0000-0000AC150000}"/>
    <cellStyle name="ปกติ 12 12 5" xfId="5606" xr:uid="{00000000-0005-0000-0000-0000AD150000}"/>
    <cellStyle name="ปกติ 12 12 50" xfId="5607" xr:uid="{00000000-0005-0000-0000-0000AE150000}"/>
    <cellStyle name="ปกติ 12 12 51" xfId="5608" xr:uid="{00000000-0005-0000-0000-0000AF150000}"/>
    <cellStyle name="ปกติ 12 12 52" xfId="5609" xr:uid="{00000000-0005-0000-0000-0000B0150000}"/>
    <cellStyle name="ปกติ 12 12 53" xfId="5610" xr:uid="{00000000-0005-0000-0000-0000B1150000}"/>
    <cellStyle name="ปกติ 12 12 54" xfId="5611" xr:uid="{00000000-0005-0000-0000-0000B2150000}"/>
    <cellStyle name="ปกติ 12 12 6" xfId="5612" xr:uid="{00000000-0005-0000-0000-0000B3150000}"/>
    <cellStyle name="ปกติ 12 12 7" xfId="5613" xr:uid="{00000000-0005-0000-0000-0000B4150000}"/>
    <cellStyle name="ปกติ 12 12 8" xfId="5614" xr:uid="{00000000-0005-0000-0000-0000B5150000}"/>
    <cellStyle name="ปกติ 12 12 9" xfId="5615" xr:uid="{00000000-0005-0000-0000-0000B6150000}"/>
    <cellStyle name="ปกติ 12 13" xfId="5616" xr:uid="{00000000-0005-0000-0000-0000B7150000}"/>
    <cellStyle name="ปกติ 12 13 10" xfId="5617" xr:uid="{00000000-0005-0000-0000-0000B8150000}"/>
    <cellStyle name="ปกติ 12 13 11" xfId="5618" xr:uid="{00000000-0005-0000-0000-0000B9150000}"/>
    <cellStyle name="ปกติ 12 13 12" xfId="5619" xr:uid="{00000000-0005-0000-0000-0000BA150000}"/>
    <cellStyle name="ปกติ 12 13 13" xfId="5620" xr:uid="{00000000-0005-0000-0000-0000BB150000}"/>
    <cellStyle name="ปกติ 12 13 14" xfId="5621" xr:uid="{00000000-0005-0000-0000-0000BC150000}"/>
    <cellStyle name="ปกติ 12 13 15" xfId="5622" xr:uid="{00000000-0005-0000-0000-0000BD150000}"/>
    <cellStyle name="ปกติ 12 13 16" xfId="5623" xr:uid="{00000000-0005-0000-0000-0000BE150000}"/>
    <cellStyle name="ปกติ 12 13 17" xfId="5624" xr:uid="{00000000-0005-0000-0000-0000BF150000}"/>
    <cellStyle name="ปกติ 12 13 18" xfId="5625" xr:uid="{00000000-0005-0000-0000-0000C0150000}"/>
    <cellStyle name="ปกติ 12 13 19" xfId="5626" xr:uid="{00000000-0005-0000-0000-0000C1150000}"/>
    <cellStyle name="ปกติ 12 13 2" xfId="5627" xr:uid="{00000000-0005-0000-0000-0000C2150000}"/>
    <cellStyle name="ปกติ 12 13 20" xfId="5628" xr:uid="{00000000-0005-0000-0000-0000C3150000}"/>
    <cellStyle name="ปกติ 12 13 21" xfId="5629" xr:uid="{00000000-0005-0000-0000-0000C4150000}"/>
    <cellStyle name="ปกติ 12 13 22" xfId="5630" xr:uid="{00000000-0005-0000-0000-0000C5150000}"/>
    <cellStyle name="ปกติ 12 13 23" xfId="5631" xr:uid="{00000000-0005-0000-0000-0000C6150000}"/>
    <cellStyle name="ปกติ 12 13 24" xfId="5632" xr:uid="{00000000-0005-0000-0000-0000C7150000}"/>
    <cellStyle name="ปกติ 12 13 25" xfId="5633" xr:uid="{00000000-0005-0000-0000-0000C8150000}"/>
    <cellStyle name="ปกติ 12 13 26" xfId="5634" xr:uid="{00000000-0005-0000-0000-0000C9150000}"/>
    <cellStyle name="ปกติ 12 13 27" xfId="5635" xr:uid="{00000000-0005-0000-0000-0000CA150000}"/>
    <cellStyle name="ปกติ 12 13 28" xfId="5636" xr:uid="{00000000-0005-0000-0000-0000CB150000}"/>
    <cellStyle name="ปกติ 12 13 29" xfId="5637" xr:uid="{00000000-0005-0000-0000-0000CC150000}"/>
    <cellStyle name="ปกติ 12 13 3" xfId="5638" xr:uid="{00000000-0005-0000-0000-0000CD150000}"/>
    <cellStyle name="ปกติ 12 13 30" xfId="5639" xr:uid="{00000000-0005-0000-0000-0000CE150000}"/>
    <cellStyle name="ปกติ 12 13 31" xfId="5640" xr:uid="{00000000-0005-0000-0000-0000CF150000}"/>
    <cellStyle name="ปกติ 12 13 32" xfId="5641" xr:uid="{00000000-0005-0000-0000-0000D0150000}"/>
    <cellStyle name="ปกติ 12 13 33" xfId="5642" xr:uid="{00000000-0005-0000-0000-0000D1150000}"/>
    <cellStyle name="ปกติ 12 13 34" xfId="5643" xr:uid="{00000000-0005-0000-0000-0000D2150000}"/>
    <cellStyle name="ปกติ 12 13 35" xfId="5644" xr:uid="{00000000-0005-0000-0000-0000D3150000}"/>
    <cellStyle name="ปกติ 12 13 36" xfId="5645" xr:uid="{00000000-0005-0000-0000-0000D4150000}"/>
    <cellStyle name="ปกติ 12 13 37" xfId="5646" xr:uid="{00000000-0005-0000-0000-0000D5150000}"/>
    <cellStyle name="ปกติ 12 13 38" xfId="5647" xr:uid="{00000000-0005-0000-0000-0000D6150000}"/>
    <cellStyle name="ปกติ 12 13 39" xfId="5648" xr:uid="{00000000-0005-0000-0000-0000D7150000}"/>
    <cellStyle name="ปกติ 12 13 4" xfId="5649" xr:uid="{00000000-0005-0000-0000-0000D8150000}"/>
    <cellStyle name="ปกติ 12 13 40" xfId="5650" xr:uid="{00000000-0005-0000-0000-0000D9150000}"/>
    <cellStyle name="ปกติ 12 13 41" xfId="5651" xr:uid="{00000000-0005-0000-0000-0000DA150000}"/>
    <cellStyle name="ปกติ 12 13 42" xfId="5652" xr:uid="{00000000-0005-0000-0000-0000DB150000}"/>
    <cellStyle name="ปกติ 12 13 43" xfId="5653" xr:uid="{00000000-0005-0000-0000-0000DC150000}"/>
    <cellStyle name="ปกติ 12 13 44" xfId="5654" xr:uid="{00000000-0005-0000-0000-0000DD150000}"/>
    <cellStyle name="ปกติ 12 13 45" xfId="5655" xr:uid="{00000000-0005-0000-0000-0000DE150000}"/>
    <cellStyle name="ปกติ 12 13 46" xfId="5656" xr:uid="{00000000-0005-0000-0000-0000DF150000}"/>
    <cellStyle name="ปกติ 12 13 47" xfId="5657" xr:uid="{00000000-0005-0000-0000-0000E0150000}"/>
    <cellStyle name="ปกติ 12 13 48" xfId="5658" xr:uid="{00000000-0005-0000-0000-0000E1150000}"/>
    <cellStyle name="ปกติ 12 13 49" xfId="5659" xr:uid="{00000000-0005-0000-0000-0000E2150000}"/>
    <cellStyle name="ปกติ 12 13 5" xfId="5660" xr:uid="{00000000-0005-0000-0000-0000E3150000}"/>
    <cellStyle name="ปกติ 12 13 50" xfId="5661" xr:uid="{00000000-0005-0000-0000-0000E4150000}"/>
    <cellStyle name="ปกติ 12 13 51" xfId="5662" xr:uid="{00000000-0005-0000-0000-0000E5150000}"/>
    <cellStyle name="ปกติ 12 13 52" xfId="5663" xr:uid="{00000000-0005-0000-0000-0000E6150000}"/>
    <cellStyle name="ปกติ 12 13 53" xfId="5664" xr:uid="{00000000-0005-0000-0000-0000E7150000}"/>
    <cellStyle name="ปกติ 12 13 54" xfId="5665" xr:uid="{00000000-0005-0000-0000-0000E8150000}"/>
    <cellStyle name="ปกติ 12 13 6" xfId="5666" xr:uid="{00000000-0005-0000-0000-0000E9150000}"/>
    <cellStyle name="ปกติ 12 13 7" xfId="5667" xr:uid="{00000000-0005-0000-0000-0000EA150000}"/>
    <cellStyle name="ปกติ 12 13 8" xfId="5668" xr:uid="{00000000-0005-0000-0000-0000EB150000}"/>
    <cellStyle name="ปกติ 12 13 9" xfId="5669" xr:uid="{00000000-0005-0000-0000-0000EC150000}"/>
    <cellStyle name="ปกติ 12 14" xfId="5670" xr:uid="{00000000-0005-0000-0000-0000ED150000}"/>
    <cellStyle name="ปกติ 12 14 10" xfId="5671" xr:uid="{00000000-0005-0000-0000-0000EE150000}"/>
    <cellStyle name="ปกติ 12 14 11" xfId="5672" xr:uid="{00000000-0005-0000-0000-0000EF150000}"/>
    <cellStyle name="ปกติ 12 14 12" xfId="5673" xr:uid="{00000000-0005-0000-0000-0000F0150000}"/>
    <cellStyle name="ปกติ 12 14 13" xfId="5674" xr:uid="{00000000-0005-0000-0000-0000F1150000}"/>
    <cellStyle name="ปกติ 12 14 14" xfId="5675" xr:uid="{00000000-0005-0000-0000-0000F2150000}"/>
    <cellStyle name="ปกติ 12 14 15" xfId="5676" xr:uid="{00000000-0005-0000-0000-0000F3150000}"/>
    <cellStyle name="ปกติ 12 14 16" xfId="5677" xr:uid="{00000000-0005-0000-0000-0000F4150000}"/>
    <cellStyle name="ปกติ 12 14 17" xfId="5678" xr:uid="{00000000-0005-0000-0000-0000F5150000}"/>
    <cellStyle name="ปกติ 12 14 18" xfId="5679" xr:uid="{00000000-0005-0000-0000-0000F6150000}"/>
    <cellStyle name="ปกติ 12 14 19" xfId="5680" xr:uid="{00000000-0005-0000-0000-0000F7150000}"/>
    <cellStyle name="ปกติ 12 14 2" xfId="5681" xr:uid="{00000000-0005-0000-0000-0000F8150000}"/>
    <cellStyle name="ปกติ 12 14 20" xfId="5682" xr:uid="{00000000-0005-0000-0000-0000F9150000}"/>
    <cellStyle name="ปกติ 12 14 21" xfId="5683" xr:uid="{00000000-0005-0000-0000-0000FA150000}"/>
    <cellStyle name="ปกติ 12 14 22" xfId="5684" xr:uid="{00000000-0005-0000-0000-0000FB150000}"/>
    <cellStyle name="ปกติ 12 14 23" xfId="5685" xr:uid="{00000000-0005-0000-0000-0000FC150000}"/>
    <cellStyle name="ปกติ 12 14 24" xfId="5686" xr:uid="{00000000-0005-0000-0000-0000FD150000}"/>
    <cellStyle name="ปกติ 12 14 25" xfId="5687" xr:uid="{00000000-0005-0000-0000-0000FE150000}"/>
    <cellStyle name="ปกติ 12 14 26" xfId="5688" xr:uid="{00000000-0005-0000-0000-0000FF150000}"/>
    <cellStyle name="ปกติ 12 14 27" xfId="5689" xr:uid="{00000000-0005-0000-0000-000000160000}"/>
    <cellStyle name="ปกติ 12 14 28" xfId="5690" xr:uid="{00000000-0005-0000-0000-000001160000}"/>
    <cellStyle name="ปกติ 12 14 29" xfId="5691" xr:uid="{00000000-0005-0000-0000-000002160000}"/>
    <cellStyle name="ปกติ 12 14 3" xfId="5692" xr:uid="{00000000-0005-0000-0000-000003160000}"/>
    <cellStyle name="ปกติ 12 14 30" xfId="5693" xr:uid="{00000000-0005-0000-0000-000004160000}"/>
    <cellStyle name="ปกติ 12 14 31" xfId="5694" xr:uid="{00000000-0005-0000-0000-000005160000}"/>
    <cellStyle name="ปกติ 12 14 32" xfId="5695" xr:uid="{00000000-0005-0000-0000-000006160000}"/>
    <cellStyle name="ปกติ 12 14 33" xfId="5696" xr:uid="{00000000-0005-0000-0000-000007160000}"/>
    <cellStyle name="ปกติ 12 14 34" xfId="5697" xr:uid="{00000000-0005-0000-0000-000008160000}"/>
    <cellStyle name="ปกติ 12 14 35" xfId="5698" xr:uid="{00000000-0005-0000-0000-000009160000}"/>
    <cellStyle name="ปกติ 12 14 36" xfId="5699" xr:uid="{00000000-0005-0000-0000-00000A160000}"/>
    <cellStyle name="ปกติ 12 14 37" xfId="5700" xr:uid="{00000000-0005-0000-0000-00000B160000}"/>
    <cellStyle name="ปกติ 12 14 38" xfId="5701" xr:uid="{00000000-0005-0000-0000-00000C160000}"/>
    <cellStyle name="ปกติ 12 14 39" xfId="5702" xr:uid="{00000000-0005-0000-0000-00000D160000}"/>
    <cellStyle name="ปกติ 12 14 4" xfId="5703" xr:uid="{00000000-0005-0000-0000-00000E160000}"/>
    <cellStyle name="ปกติ 12 14 40" xfId="5704" xr:uid="{00000000-0005-0000-0000-00000F160000}"/>
    <cellStyle name="ปกติ 12 14 41" xfId="5705" xr:uid="{00000000-0005-0000-0000-000010160000}"/>
    <cellStyle name="ปกติ 12 14 42" xfId="5706" xr:uid="{00000000-0005-0000-0000-000011160000}"/>
    <cellStyle name="ปกติ 12 14 43" xfId="5707" xr:uid="{00000000-0005-0000-0000-000012160000}"/>
    <cellStyle name="ปกติ 12 14 44" xfId="5708" xr:uid="{00000000-0005-0000-0000-000013160000}"/>
    <cellStyle name="ปกติ 12 14 45" xfId="5709" xr:uid="{00000000-0005-0000-0000-000014160000}"/>
    <cellStyle name="ปกติ 12 14 46" xfId="5710" xr:uid="{00000000-0005-0000-0000-000015160000}"/>
    <cellStyle name="ปกติ 12 14 47" xfId="5711" xr:uid="{00000000-0005-0000-0000-000016160000}"/>
    <cellStyle name="ปกติ 12 14 48" xfId="5712" xr:uid="{00000000-0005-0000-0000-000017160000}"/>
    <cellStyle name="ปกติ 12 14 49" xfId="5713" xr:uid="{00000000-0005-0000-0000-000018160000}"/>
    <cellStyle name="ปกติ 12 14 5" xfId="5714" xr:uid="{00000000-0005-0000-0000-000019160000}"/>
    <cellStyle name="ปกติ 12 14 50" xfId="5715" xr:uid="{00000000-0005-0000-0000-00001A160000}"/>
    <cellStyle name="ปกติ 12 14 51" xfId="5716" xr:uid="{00000000-0005-0000-0000-00001B160000}"/>
    <cellStyle name="ปกติ 12 14 52" xfId="5717" xr:uid="{00000000-0005-0000-0000-00001C160000}"/>
    <cellStyle name="ปกติ 12 14 53" xfId="5718" xr:uid="{00000000-0005-0000-0000-00001D160000}"/>
    <cellStyle name="ปกติ 12 14 6" xfId="5719" xr:uid="{00000000-0005-0000-0000-00001E160000}"/>
    <cellStyle name="ปกติ 12 14 7" xfId="5720" xr:uid="{00000000-0005-0000-0000-00001F160000}"/>
    <cellStyle name="ปกติ 12 14 8" xfId="5721" xr:uid="{00000000-0005-0000-0000-000020160000}"/>
    <cellStyle name="ปกติ 12 14 9" xfId="5722" xr:uid="{00000000-0005-0000-0000-000021160000}"/>
    <cellStyle name="ปกติ 12 15" xfId="5723" xr:uid="{00000000-0005-0000-0000-000022160000}"/>
    <cellStyle name="ปกติ 12 15 10" xfId="5724" xr:uid="{00000000-0005-0000-0000-000023160000}"/>
    <cellStyle name="ปกติ 12 15 11" xfId="5725" xr:uid="{00000000-0005-0000-0000-000024160000}"/>
    <cellStyle name="ปกติ 12 15 12" xfId="5726" xr:uid="{00000000-0005-0000-0000-000025160000}"/>
    <cellStyle name="ปกติ 12 15 13" xfId="5727" xr:uid="{00000000-0005-0000-0000-000026160000}"/>
    <cellStyle name="ปกติ 12 15 14" xfId="5728" xr:uid="{00000000-0005-0000-0000-000027160000}"/>
    <cellStyle name="ปกติ 12 15 15" xfId="5729" xr:uid="{00000000-0005-0000-0000-000028160000}"/>
    <cellStyle name="ปกติ 12 15 16" xfId="5730" xr:uid="{00000000-0005-0000-0000-000029160000}"/>
    <cellStyle name="ปกติ 12 15 17" xfId="5731" xr:uid="{00000000-0005-0000-0000-00002A160000}"/>
    <cellStyle name="ปกติ 12 15 18" xfId="5732" xr:uid="{00000000-0005-0000-0000-00002B160000}"/>
    <cellStyle name="ปกติ 12 15 19" xfId="5733" xr:uid="{00000000-0005-0000-0000-00002C160000}"/>
    <cellStyle name="ปกติ 12 15 2" xfId="5734" xr:uid="{00000000-0005-0000-0000-00002D160000}"/>
    <cellStyle name="ปกติ 12 15 20" xfId="5735" xr:uid="{00000000-0005-0000-0000-00002E160000}"/>
    <cellStyle name="ปกติ 12 15 21" xfId="5736" xr:uid="{00000000-0005-0000-0000-00002F160000}"/>
    <cellStyle name="ปกติ 12 15 22" xfId="5737" xr:uid="{00000000-0005-0000-0000-000030160000}"/>
    <cellStyle name="ปกติ 12 15 23" xfId="5738" xr:uid="{00000000-0005-0000-0000-000031160000}"/>
    <cellStyle name="ปกติ 12 15 24" xfId="5739" xr:uid="{00000000-0005-0000-0000-000032160000}"/>
    <cellStyle name="ปกติ 12 15 25" xfId="5740" xr:uid="{00000000-0005-0000-0000-000033160000}"/>
    <cellStyle name="ปกติ 12 15 26" xfId="5741" xr:uid="{00000000-0005-0000-0000-000034160000}"/>
    <cellStyle name="ปกติ 12 15 27" xfId="5742" xr:uid="{00000000-0005-0000-0000-000035160000}"/>
    <cellStyle name="ปกติ 12 15 28" xfId="5743" xr:uid="{00000000-0005-0000-0000-000036160000}"/>
    <cellStyle name="ปกติ 12 15 29" xfId="5744" xr:uid="{00000000-0005-0000-0000-000037160000}"/>
    <cellStyle name="ปกติ 12 15 3" xfId="5745" xr:uid="{00000000-0005-0000-0000-000038160000}"/>
    <cellStyle name="ปกติ 12 15 30" xfId="5746" xr:uid="{00000000-0005-0000-0000-000039160000}"/>
    <cellStyle name="ปกติ 12 15 31" xfId="5747" xr:uid="{00000000-0005-0000-0000-00003A160000}"/>
    <cellStyle name="ปกติ 12 15 32" xfId="5748" xr:uid="{00000000-0005-0000-0000-00003B160000}"/>
    <cellStyle name="ปกติ 12 15 33" xfId="5749" xr:uid="{00000000-0005-0000-0000-00003C160000}"/>
    <cellStyle name="ปกติ 12 15 34" xfId="5750" xr:uid="{00000000-0005-0000-0000-00003D160000}"/>
    <cellStyle name="ปกติ 12 15 35" xfId="5751" xr:uid="{00000000-0005-0000-0000-00003E160000}"/>
    <cellStyle name="ปกติ 12 15 36" xfId="5752" xr:uid="{00000000-0005-0000-0000-00003F160000}"/>
    <cellStyle name="ปกติ 12 15 37" xfId="5753" xr:uid="{00000000-0005-0000-0000-000040160000}"/>
    <cellStyle name="ปกติ 12 15 38" xfId="5754" xr:uid="{00000000-0005-0000-0000-000041160000}"/>
    <cellStyle name="ปกติ 12 15 39" xfId="5755" xr:uid="{00000000-0005-0000-0000-000042160000}"/>
    <cellStyle name="ปกติ 12 15 4" xfId="5756" xr:uid="{00000000-0005-0000-0000-000043160000}"/>
    <cellStyle name="ปกติ 12 15 40" xfId="5757" xr:uid="{00000000-0005-0000-0000-000044160000}"/>
    <cellStyle name="ปกติ 12 15 41" xfId="5758" xr:uid="{00000000-0005-0000-0000-000045160000}"/>
    <cellStyle name="ปกติ 12 15 42" xfId="5759" xr:uid="{00000000-0005-0000-0000-000046160000}"/>
    <cellStyle name="ปกติ 12 15 43" xfId="5760" xr:uid="{00000000-0005-0000-0000-000047160000}"/>
    <cellStyle name="ปกติ 12 15 44" xfId="5761" xr:uid="{00000000-0005-0000-0000-000048160000}"/>
    <cellStyle name="ปกติ 12 15 45" xfId="5762" xr:uid="{00000000-0005-0000-0000-000049160000}"/>
    <cellStyle name="ปกติ 12 15 46" xfId="5763" xr:uid="{00000000-0005-0000-0000-00004A160000}"/>
    <cellStyle name="ปกติ 12 15 47" xfId="5764" xr:uid="{00000000-0005-0000-0000-00004B160000}"/>
    <cellStyle name="ปกติ 12 15 48" xfId="5765" xr:uid="{00000000-0005-0000-0000-00004C160000}"/>
    <cellStyle name="ปกติ 12 15 49" xfId="5766" xr:uid="{00000000-0005-0000-0000-00004D160000}"/>
    <cellStyle name="ปกติ 12 15 5" xfId="5767" xr:uid="{00000000-0005-0000-0000-00004E160000}"/>
    <cellStyle name="ปกติ 12 15 50" xfId="5768" xr:uid="{00000000-0005-0000-0000-00004F160000}"/>
    <cellStyle name="ปกติ 12 15 51" xfId="5769" xr:uid="{00000000-0005-0000-0000-000050160000}"/>
    <cellStyle name="ปกติ 12 15 52" xfId="5770" xr:uid="{00000000-0005-0000-0000-000051160000}"/>
    <cellStyle name="ปกติ 12 15 53" xfId="5771" xr:uid="{00000000-0005-0000-0000-000052160000}"/>
    <cellStyle name="ปกติ 12 15 6" xfId="5772" xr:uid="{00000000-0005-0000-0000-000053160000}"/>
    <cellStyle name="ปกติ 12 15 7" xfId="5773" xr:uid="{00000000-0005-0000-0000-000054160000}"/>
    <cellStyle name="ปกติ 12 15 8" xfId="5774" xr:uid="{00000000-0005-0000-0000-000055160000}"/>
    <cellStyle name="ปกติ 12 15 9" xfId="5775" xr:uid="{00000000-0005-0000-0000-000056160000}"/>
    <cellStyle name="ปกติ 12 16" xfId="5776" xr:uid="{00000000-0005-0000-0000-000057160000}"/>
    <cellStyle name="ปกติ 12 16 10" xfId="5777" xr:uid="{00000000-0005-0000-0000-000058160000}"/>
    <cellStyle name="ปกติ 12 16 11" xfId="5778" xr:uid="{00000000-0005-0000-0000-000059160000}"/>
    <cellStyle name="ปกติ 12 16 12" xfId="5779" xr:uid="{00000000-0005-0000-0000-00005A160000}"/>
    <cellStyle name="ปกติ 12 16 13" xfId="5780" xr:uid="{00000000-0005-0000-0000-00005B160000}"/>
    <cellStyle name="ปกติ 12 16 14" xfId="5781" xr:uid="{00000000-0005-0000-0000-00005C160000}"/>
    <cellStyle name="ปกติ 12 16 15" xfId="5782" xr:uid="{00000000-0005-0000-0000-00005D160000}"/>
    <cellStyle name="ปกติ 12 16 16" xfId="5783" xr:uid="{00000000-0005-0000-0000-00005E160000}"/>
    <cellStyle name="ปกติ 12 16 17" xfId="5784" xr:uid="{00000000-0005-0000-0000-00005F160000}"/>
    <cellStyle name="ปกติ 12 16 18" xfId="5785" xr:uid="{00000000-0005-0000-0000-000060160000}"/>
    <cellStyle name="ปกติ 12 16 19" xfId="5786" xr:uid="{00000000-0005-0000-0000-000061160000}"/>
    <cellStyle name="ปกติ 12 16 2" xfId="5787" xr:uid="{00000000-0005-0000-0000-000062160000}"/>
    <cellStyle name="ปกติ 12 16 20" xfId="5788" xr:uid="{00000000-0005-0000-0000-000063160000}"/>
    <cellStyle name="ปกติ 12 16 21" xfId="5789" xr:uid="{00000000-0005-0000-0000-000064160000}"/>
    <cellStyle name="ปกติ 12 16 22" xfId="5790" xr:uid="{00000000-0005-0000-0000-000065160000}"/>
    <cellStyle name="ปกติ 12 16 23" xfId="5791" xr:uid="{00000000-0005-0000-0000-000066160000}"/>
    <cellStyle name="ปกติ 12 16 24" xfId="5792" xr:uid="{00000000-0005-0000-0000-000067160000}"/>
    <cellStyle name="ปกติ 12 16 25" xfId="5793" xr:uid="{00000000-0005-0000-0000-000068160000}"/>
    <cellStyle name="ปกติ 12 16 26" xfId="5794" xr:uid="{00000000-0005-0000-0000-000069160000}"/>
    <cellStyle name="ปกติ 12 16 27" xfId="5795" xr:uid="{00000000-0005-0000-0000-00006A160000}"/>
    <cellStyle name="ปกติ 12 16 28" xfId="5796" xr:uid="{00000000-0005-0000-0000-00006B160000}"/>
    <cellStyle name="ปกติ 12 16 29" xfId="5797" xr:uid="{00000000-0005-0000-0000-00006C160000}"/>
    <cellStyle name="ปกติ 12 16 3" xfId="5798" xr:uid="{00000000-0005-0000-0000-00006D160000}"/>
    <cellStyle name="ปกติ 12 16 30" xfId="5799" xr:uid="{00000000-0005-0000-0000-00006E160000}"/>
    <cellStyle name="ปกติ 12 16 31" xfId="5800" xr:uid="{00000000-0005-0000-0000-00006F160000}"/>
    <cellStyle name="ปกติ 12 16 32" xfId="5801" xr:uid="{00000000-0005-0000-0000-000070160000}"/>
    <cellStyle name="ปกติ 12 16 33" xfId="5802" xr:uid="{00000000-0005-0000-0000-000071160000}"/>
    <cellStyle name="ปกติ 12 16 34" xfId="5803" xr:uid="{00000000-0005-0000-0000-000072160000}"/>
    <cellStyle name="ปกติ 12 16 35" xfId="5804" xr:uid="{00000000-0005-0000-0000-000073160000}"/>
    <cellStyle name="ปกติ 12 16 36" xfId="5805" xr:uid="{00000000-0005-0000-0000-000074160000}"/>
    <cellStyle name="ปกติ 12 16 37" xfId="5806" xr:uid="{00000000-0005-0000-0000-000075160000}"/>
    <cellStyle name="ปกติ 12 16 38" xfId="5807" xr:uid="{00000000-0005-0000-0000-000076160000}"/>
    <cellStyle name="ปกติ 12 16 39" xfId="5808" xr:uid="{00000000-0005-0000-0000-000077160000}"/>
    <cellStyle name="ปกติ 12 16 4" xfId="5809" xr:uid="{00000000-0005-0000-0000-000078160000}"/>
    <cellStyle name="ปกติ 12 16 40" xfId="5810" xr:uid="{00000000-0005-0000-0000-000079160000}"/>
    <cellStyle name="ปกติ 12 16 41" xfId="5811" xr:uid="{00000000-0005-0000-0000-00007A160000}"/>
    <cellStyle name="ปกติ 12 16 42" xfId="5812" xr:uid="{00000000-0005-0000-0000-00007B160000}"/>
    <cellStyle name="ปกติ 12 16 43" xfId="5813" xr:uid="{00000000-0005-0000-0000-00007C160000}"/>
    <cellStyle name="ปกติ 12 16 44" xfId="5814" xr:uid="{00000000-0005-0000-0000-00007D160000}"/>
    <cellStyle name="ปกติ 12 16 45" xfId="5815" xr:uid="{00000000-0005-0000-0000-00007E160000}"/>
    <cellStyle name="ปกติ 12 16 46" xfId="5816" xr:uid="{00000000-0005-0000-0000-00007F160000}"/>
    <cellStyle name="ปกติ 12 16 47" xfId="5817" xr:uid="{00000000-0005-0000-0000-000080160000}"/>
    <cellStyle name="ปกติ 12 16 48" xfId="5818" xr:uid="{00000000-0005-0000-0000-000081160000}"/>
    <cellStyle name="ปกติ 12 16 49" xfId="5819" xr:uid="{00000000-0005-0000-0000-000082160000}"/>
    <cellStyle name="ปกติ 12 16 5" xfId="5820" xr:uid="{00000000-0005-0000-0000-000083160000}"/>
    <cellStyle name="ปกติ 12 16 50" xfId="5821" xr:uid="{00000000-0005-0000-0000-000084160000}"/>
    <cellStyle name="ปกติ 12 16 51" xfId="5822" xr:uid="{00000000-0005-0000-0000-000085160000}"/>
    <cellStyle name="ปกติ 12 16 52" xfId="5823" xr:uid="{00000000-0005-0000-0000-000086160000}"/>
    <cellStyle name="ปกติ 12 16 53" xfId="5824" xr:uid="{00000000-0005-0000-0000-000087160000}"/>
    <cellStyle name="ปกติ 12 16 6" xfId="5825" xr:uid="{00000000-0005-0000-0000-000088160000}"/>
    <cellStyle name="ปกติ 12 16 7" xfId="5826" xr:uid="{00000000-0005-0000-0000-000089160000}"/>
    <cellStyle name="ปกติ 12 16 8" xfId="5827" xr:uid="{00000000-0005-0000-0000-00008A160000}"/>
    <cellStyle name="ปกติ 12 16 9" xfId="5828" xr:uid="{00000000-0005-0000-0000-00008B160000}"/>
    <cellStyle name="ปกติ 12 17" xfId="5829" xr:uid="{00000000-0005-0000-0000-00008C160000}"/>
    <cellStyle name="ปกติ 12 17 10" xfId="5830" xr:uid="{00000000-0005-0000-0000-00008D160000}"/>
    <cellStyle name="ปกติ 12 17 11" xfId="5831" xr:uid="{00000000-0005-0000-0000-00008E160000}"/>
    <cellStyle name="ปกติ 12 17 12" xfId="5832" xr:uid="{00000000-0005-0000-0000-00008F160000}"/>
    <cellStyle name="ปกติ 12 17 13" xfId="5833" xr:uid="{00000000-0005-0000-0000-000090160000}"/>
    <cellStyle name="ปกติ 12 17 14" xfId="5834" xr:uid="{00000000-0005-0000-0000-000091160000}"/>
    <cellStyle name="ปกติ 12 17 15" xfId="5835" xr:uid="{00000000-0005-0000-0000-000092160000}"/>
    <cellStyle name="ปกติ 12 17 16" xfId="5836" xr:uid="{00000000-0005-0000-0000-000093160000}"/>
    <cellStyle name="ปกติ 12 17 17" xfId="5837" xr:uid="{00000000-0005-0000-0000-000094160000}"/>
    <cellStyle name="ปกติ 12 17 18" xfId="5838" xr:uid="{00000000-0005-0000-0000-000095160000}"/>
    <cellStyle name="ปกติ 12 17 19" xfId="5839" xr:uid="{00000000-0005-0000-0000-000096160000}"/>
    <cellStyle name="ปกติ 12 17 2" xfId="5840" xr:uid="{00000000-0005-0000-0000-000097160000}"/>
    <cellStyle name="ปกติ 12 17 20" xfId="5841" xr:uid="{00000000-0005-0000-0000-000098160000}"/>
    <cellStyle name="ปกติ 12 17 21" xfId="5842" xr:uid="{00000000-0005-0000-0000-000099160000}"/>
    <cellStyle name="ปกติ 12 17 22" xfId="5843" xr:uid="{00000000-0005-0000-0000-00009A160000}"/>
    <cellStyle name="ปกติ 12 17 23" xfId="5844" xr:uid="{00000000-0005-0000-0000-00009B160000}"/>
    <cellStyle name="ปกติ 12 17 24" xfId="5845" xr:uid="{00000000-0005-0000-0000-00009C160000}"/>
    <cellStyle name="ปกติ 12 17 25" xfId="5846" xr:uid="{00000000-0005-0000-0000-00009D160000}"/>
    <cellStyle name="ปกติ 12 17 26" xfId="5847" xr:uid="{00000000-0005-0000-0000-00009E160000}"/>
    <cellStyle name="ปกติ 12 17 27" xfId="5848" xr:uid="{00000000-0005-0000-0000-00009F160000}"/>
    <cellStyle name="ปกติ 12 17 28" xfId="5849" xr:uid="{00000000-0005-0000-0000-0000A0160000}"/>
    <cellStyle name="ปกติ 12 17 29" xfId="5850" xr:uid="{00000000-0005-0000-0000-0000A1160000}"/>
    <cellStyle name="ปกติ 12 17 3" xfId="5851" xr:uid="{00000000-0005-0000-0000-0000A2160000}"/>
    <cellStyle name="ปกติ 12 17 30" xfId="5852" xr:uid="{00000000-0005-0000-0000-0000A3160000}"/>
    <cellStyle name="ปกติ 12 17 31" xfId="5853" xr:uid="{00000000-0005-0000-0000-0000A4160000}"/>
    <cellStyle name="ปกติ 12 17 32" xfId="5854" xr:uid="{00000000-0005-0000-0000-0000A5160000}"/>
    <cellStyle name="ปกติ 12 17 33" xfId="5855" xr:uid="{00000000-0005-0000-0000-0000A6160000}"/>
    <cellStyle name="ปกติ 12 17 34" xfId="5856" xr:uid="{00000000-0005-0000-0000-0000A7160000}"/>
    <cellStyle name="ปกติ 12 17 35" xfId="5857" xr:uid="{00000000-0005-0000-0000-0000A8160000}"/>
    <cellStyle name="ปกติ 12 17 36" xfId="5858" xr:uid="{00000000-0005-0000-0000-0000A9160000}"/>
    <cellStyle name="ปกติ 12 17 37" xfId="5859" xr:uid="{00000000-0005-0000-0000-0000AA160000}"/>
    <cellStyle name="ปกติ 12 17 38" xfId="5860" xr:uid="{00000000-0005-0000-0000-0000AB160000}"/>
    <cellStyle name="ปกติ 12 17 39" xfId="5861" xr:uid="{00000000-0005-0000-0000-0000AC160000}"/>
    <cellStyle name="ปกติ 12 17 4" xfId="5862" xr:uid="{00000000-0005-0000-0000-0000AD160000}"/>
    <cellStyle name="ปกติ 12 17 40" xfId="5863" xr:uid="{00000000-0005-0000-0000-0000AE160000}"/>
    <cellStyle name="ปกติ 12 17 41" xfId="5864" xr:uid="{00000000-0005-0000-0000-0000AF160000}"/>
    <cellStyle name="ปกติ 12 17 42" xfId="5865" xr:uid="{00000000-0005-0000-0000-0000B0160000}"/>
    <cellStyle name="ปกติ 12 17 43" xfId="5866" xr:uid="{00000000-0005-0000-0000-0000B1160000}"/>
    <cellStyle name="ปกติ 12 17 44" xfId="5867" xr:uid="{00000000-0005-0000-0000-0000B2160000}"/>
    <cellStyle name="ปกติ 12 17 45" xfId="5868" xr:uid="{00000000-0005-0000-0000-0000B3160000}"/>
    <cellStyle name="ปกติ 12 17 46" xfId="5869" xr:uid="{00000000-0005-0000-0000-0000B4160000}"/>
    <cellStyle name="ปกติ 12 17 47" xfId="5870" xr:uid="{00000000-0005-0000-0000-0000B5160000}"/>
    <cellStyle name="ปกติ 12 17 48" xfId="5871" xr:uid="{00000000-0005-0000-0000-0000B6160000}"/>
    <cellStyle name="ปกติ 12 17 49" xfId="5872" xr:uid="{00000000-0005-0000-0000-0000B7160000}"/>
    <cellStyle name="ปกติ 12 17 5" xfId="5873" xr:uid="{00000000-0005-0000-0000-0000B8160000}"/>
    <cellStyle name="ปกติ 12 17 50" xfId="5874" xr:uid="{00000000-0005-0000-0000-0000B9160000}"/>
    <cellStyle name="ปกติ 12 17 51" xfId="5875" xr:uid="{00000000-0005-0000-0000-0000BA160000}"/>
    <cellStyle name="ปกติ 12 17 52" xfId="5876" xr:uid="{00000000-0005-0000-0000-0000BB160000}"/>
    <cellStyle name="ปกติ 12 17 53" xfId="5877" xr:uid="{00000000-0005-0000-0000-0000BC160000}"/>
    <cellStyle name="ปกติ 12 17 6" xfId="5878" xr:uid="{00000000-0005-0000-0000-0000BD160000}"/>
    <cellStyle name="ปกติ 12 17 7" xfId="5879" xr:uid="{00000000-0005-0000-0000-0000BE160000}"/>
    <cellStyle name="ปกติ 12 17 8" xfId="5880" xr:uid="{00000000-0005-0000-0000-0000BF160000}"/>
    <cellStyle name="ปกติ 12 17 9" xfId="5881" xr:uid="{00000000-0005-0000-0000-0000C0160000}"/>
    <cellStyle name="ปกติ 12 18" xfId="5882" xr:uid="{00000000-0005-0000-0000-0000C1160000}"/>
    <cellStyle name="ปกติ 12 18 10" xfId="5883" xr:uid="{00000000-0005-0000-0000-0000C2160000}"/>
    <cellStyle name="ปกติ 12 18 11" xfId="5884" xr:uid="{00000000-0005-0000-0000-0000C3160000}"/>
    <cellStyle name="ปกติ 12 18 12" xfId="5885" xr:uid="{00000000-0005-0000-0000-0000C4160000}"/>
    <cellStyle name="ปกติ 12 18 13" xfId="5886" xr:uid="{00000000-0005-0000-0000-0000C5160000}"/>
    <cellStyle name="ปกติ 12 18 14" xfId="5887" xr:uid="{00000000-0005-0000-0000-0000C6160000}"/>
    <cellStyle name="ปกติ 12 18 15" xfId="5888" xr:uid="{00000000-0005-0000-0000-0000C7160000}"/>
    <cellStyle name="ปกติ 12 18 16" xfId="5889" xr:uid="{00000000-0005-0000-0000-0000C8160000}"/>
    <cellStyle name="ปกติ 12 18 17" xfId="5890" xr:uid="{00000000-0005-0000-0000-0000C9160000}"/>
    <cellStyle name="ปกติ 12 18 18" xfId="5891" xr:uid="{00000000-0005-0000-0000-0000CA160000}"/>
    <cellStyle name="ปกติ 12 18 19" xfId="5892" xr:uid="{00000000-0005-0000-0000-0000CB160000}"/>
    <cellStyle name="ปกติ 12 18 2" xfId="5893" xr:uid="{00000000-0005-0000-0000-0000CC160000}"/>
    <cellStyle name="ปกติ 12 18 20" xfId="5894" xr:uid="{00000000-0005-0000-0000-0000CD160000}"/>
    <cellStyle name="ปกติ 12 18 21" xfId="5895" xr:uid="{00000000-0005-0000-0000-0000CE160000}"/>
    <cellStyle name="ปกติ 12 18 22" xfId="5896" xr:uid="{00000000-0005-0000-0000-0000CF160000}"/>
    <cellStyle name="ปกติ 12 18 23" xfId="5897" xr:uid="{00000000-0005-0000-0000-0000D0160000}"/>
    <cellStyle name="ปกติ 12 18 24" xfId="5898" xr:uid="{00000000-0005-0000-0000-0000D1160000}"/>
    <cellStyle name="ปกติ 12 18 25" xfId="5899" xr:uid="{00000000-0005-0000-0000-0000D2160000}"/>
    <cellStyle name="ปกติ 12 18 26" xfId="5900" xr:uid="{00000000-0005-0000-0000-0000D3160000}"/>
    <cellStyle name="ปกติ 12 18 27" xfId="5901" xr:uid="{00000000-0005-0000-0000-0000D4160000}"/>
    <cellStyle name="ปกติ 12 18 28" xfId="5902" xr:uid="{00000000-0005-0000-0000-0000D5160000}"/>
    <cellStyle name="ปกติ 12 18 29" xfId="5903" xr:uid="{00000000-0005-0000-0000-0000D6160000}"/>
    <cellStyle name="ปกติ 12 18 3" xfId="5904" xr:uid="{00000000-0005-0000-0000-0000D7160000}"/>
    <cellStyle name="ปกติ 12 18 30" xfId="5905" xr:uid="{00000000-0005-0000-0000-0000D8160000}"/>
    <cellStyle name="ปกติ 12 18 31" xfId="5906" xr:uid="{00000000-0005-0000-0000-0000D9160000}"/>
    <cellStyle name="ปกติ 12 18 32" xfId="5907" xr:uid="{00000000-0005-0000-0000-0000DA160000}"/>
    <cellStyle name="ปกติ 12 18 33" xfId="5908" xr:uid="{00000000-0005-0000-0000-0000DB160000}"/>
    <cellStyle name="ปกติ 12 18 34" xfId="5909" xr:uid="{00000000-0005-0000-0000-0000DC160000}"/>
    <cellStyle name="ปกติ 12 18 35" xfId="5910" xr:uid="{00000000-0005-0000-0000-0000DD160000}"/>
    <cellStyle name="ปกติ 12 18 36" xfId="5911" xr:uid="{00000000-0005-0000-0000-0000DE160000}"/>
    <cellStyle name="ปกติ 12 18 37" xfId="5912" xr:uid="{00000000-0005-0000-0000-0000DF160000}"/>
    <cellStyle name="ปกติ 12 18 38" xfId="5913" xr:uid="{00000000-0005-0000-0000-0000E0160000}"/>
    <cellStyle name="ปกติ 12 18 39" xfId="5914" xr:uid="{00000000-0005-0000-0000-0000E1160000}"/>
    <cellStyle name="ปกติ 12 18 4" xfId="5915" xr:uid="{00000000-0005-0000-0000-0000E2160000}"/>
    <cellStyle name="ปกติ 12 18 40" xfId="5916" xr:uid="{00000000-0005-0000-0000-0000E3160000}"/>
    <cellStyle name="ปกติ 12 18 41" xfId="5917" xr:uid="{00000000-0005-0000-0000-0000E4160000}"/>
    <cellStyle name="ปกติ 12 18 42" xfId="5918" xr:uid="{00000000-0005-0000-0000-0000E5160000}"/>
    <cellStyle name="ปกติ 12 18 43" xfId="5919" xr:uid="{00000000-0005-0000-0000-0000E6160000}"/>
    <cellStyle name="ปกติ 12 18 44" xfId="5920" xr:uid="{00000000-0005-0000-0000-0000E7160000}"/>
    <cellStyle name="ปกติ 12 18 45" xfId="5921" xr:uid="{00000000-0005-0000-0000-0000E8160000}"/>
    <cellStyle name="ปกติ 12 18 46" xfId="5922" xr:uid="{00000000-0005-0000-0000-0000E9160000}"/>
    <cellStyle name="ปกติ 12 18 47" xfId="5923" xr:uid="{00000000-0005-0000-0000-0000EA160000}"/>
    <cellStyle name="ปกติ 12 18 48" xfId="5924" xr:uid="{00000000-0005-0000-0000-0000EB160000}"/>
    <cellStyle name="ปกติ 12 18 49" xfId="5925" xr:uid="{00000000-0005-0000-0000-0000EC160000}"/>
    <cellStyle name="ปกติ 12 18 5" xfId="5926" xr:uid="{00000000-0005-0000-0000-0000ED160000}"/>
    <cellStyle name="ปกติ 12 18 50" xfId="5927" xr:uid="{00000000-0005-0000-0000-0000EE160000}"/>
    <cellStyle name="ปกติ 12 18 51" xfId="5928" xr:uid="{00000000-0005-0000-0000-0000EF160000}"/>
    <cellStyle name="ปกติ 12 18 52" xfId="5929" xr:uid="{00000000-0005-0000-0000-0000F0160000}"/>
    <cellStyle name="ปกติ 12 18 53" xfId="5930" xr:uid="{00000000-0005-0000-0000-0000F1160000}"/>
    <cellStyle name="ปกติ 12 18 6" xfId="5931" xr:uid="{00000000-0005-0000-0000-0000F2160000}"/>
    <cellStyle name="ปกติ 12 18 7" xfId="5932" xr:uid="{00000000-0005-0000-0000-0000F3160000}"/>
    <cellStyle name="ปกติ 12 18 8" xfId="5933" xr:uid="{00000000-0005-0000-0000-0000F4160000}"/>
    <cellStyle name="ปกติ 12 18 9" xfId="5934" xr:uid="{00000000-0005-0000-0000-0000F5160000}"/>
    <cellStyle name="ปกติ 12 19" xfId="5935" xr:uid="{00000000-0005-0000-0000-0000F6160000}"/>
    <cellStyle name="ปกติ 12 19 10" xfId="5936" xr:uid="{00000000-0005-0000-0000-0000F7160000}"/>
    <cellStyle name="ปกติ 12 19 11" xfId="5937" xr:uid="{00000000-0005-0000-0000-0000F8160000}"/>
    <cellStyle name="ปกติ 12 19 12" xfId="5938" xr:uid="{00000000-0005-0000-0000-0000F9160000}"/>
    <cellStyle name="ปกติ 12 19 13" xfId="5939" xr:uid="{00000000-0005-0000-0000-0000FA160000}"/>
    <cellStyle name="ปกติ 12 19 14" xfId="5940" xr:uid="{00000000-0005-0000-0000-0000FB160000}"/>
    <cellStyle name="ปกติ 12 19 15" xfId="5941" xr:uid="{00000000-0005-0000-0000-0000FC160000}"/>
    <cellStyle name="ปกติ 12 19 16" xfId="5942" xr:uid="{00000000-0005-0000-0000-0000FD160000}"/>
    <cellStyle name="ปกติ 12 19 17" xfId="5943" xr:uid="{00000000-0005-0000-0000-0000FE160000}"/>
    <cellStyle name="ปกติ 12 19 18" xfId="5944" xr:uid="{00000000-0005-0000-0000-0000FF160000}"/>
    <cellStyle name="ปกติ 12 19 19" xfId="5945" xr:uid="{00000000-0005-0000-0000-000000170000}"/>
    <cellStyle name="ปกติ 12 19 2" xfId="5946" xr:uid="{00000000-0005-0000-0000-000001170000}"/>
    <cellStyle name="ปกติ 12 19 20" xfId="5947" xr:uid="{00000000-0005-0000-0000-000002170000}"/>
    <cellStyle name="ปกติ 12 19 21" xfId="5948" xr:uid="{00000000-0005-0000-0000-000003170000}"/>
    <cellStyle name="ปกติ 12 19 22" xfId="5949" xr:uid="{00000000-0005-0000-0000-000004170000}"/>
    <cellStyle name="ปกติ 12 19 23" xfId="5950" xr:uid="{00000000-0005-0000-0000-000005170000}"/>
    <cellStyle name="ปกติ 12 19 24" xfId="5951" xr:uid="{00000000-0005-0000-0000-000006170000}"/>
    <cellStyle name="ปกติ 12 19 25" xfId="5952" xr:uid="{00000000-0005-0000-0000-000007170000}"/>
    <cellStyle name="ปกติ 12 19 26" xfId="5953" xr:uid="{00000000-0005-0000-0000-000008170000}"/>
    <cellStyle name="ปกติ 12 19 27" xfId="5954" xr:uid="{00000000-0005-0000-0000-000009170000}"/>
    <cellStyle name="ปกติ 12 19 28" xfId="5955" xr:uid="{00000000-0005-0000-0000-00000A170000}"/>
    <cellStyle name="ปกติ 12 19 29" xfId="5956" xr:uid="{00000000-0005-0000-0000-00000B170000}"/>
    <cellStyle name="ปกติ 12 19 3" xfId="5957" xr:uid="{00000000-0005-0000-0000-00000C170000}"/>
    <cellStyle name="ปกติ 12 19 30" xfId="5958" xr:uid="{00000000-0005-0000-0000-00000D170000}"/>
    <cellStyle name="ปกติ 12 19 31" xfId="5959" xr:uid="{00000000-0005-0000-0000-00000E170000}"/>
    <cellStyle name="ปกติ 12 19 32" xfId="5960" xr:uid="{00000000-0005-0000-0000-00000F170000}"/>
    <cellStyle name="ปกติ 12 19 33" xfId="5961" xr:uid="{00000000-0005-0000-0000-000010170000}"/>
    <cellStyle name="ปกติ 12 19 34" xfId="5962" xr:uid="{00000000-0005-0000-0000-000011170000}"/>
    <cellStyle name="ปกติ 12 19 35" xfId="5963" xr:uid="{00000000-0005-0000-0000-000012170000}"/>
    <cellStyle name="ปกติ 12 19 36" xfId="5964" xr:uid="{00000000-0005-0000-0000-000013170000}"/>
    <cellStyle name="ปกติ 12 19 37" xfId="5965" xr:uid="{00000000-0005-0000-0000-000014170000}"/>
    <cellStyle name="ปกติ 12 19 38" xfId="5966" xr:uid="{00000000-0005-0000-0000-000015170000}"/>
    <cellStyle name="ปกติ 12 19 39" xfId="5967" xr:uid="{00000000-0005-0000-0000-000016170000}"/>
    <cellStyle name="ปกติ 12 19 4" xfId="5968" xr:uid="{00000000-0005-0000-0000-000017170000}"/>
    <cellStyle name="ปกติ 12 19 40" xfId="5969" xr:uid="{00000000-0005-0000-0000-000018170000}"/>
    <cellStyle name="ปกติ 12 19 41" xfId="5970" xr:uid="{00000000-0005-0000-0000-000019170000}"/>
    <cellStyle name="ปกติ 12 19 42" xfId="5971" xr:uid="{00000000-0005-0000-0000-00001A170000}"/>
    <cellStyle name="ปกติ 12 19 43" xfId="5972" xr:uid="{00000000-0005-0000-0000-00001B170000}"/>
    <cellStyle name="ปกติ 12 19 44" xfId="5973" xr:uid="{00000000-0005-0000-0000-00001C170000}"/>
    <cellStyle name="ปกติ 12 19 45" xfId="5974" xr:uid="{00000000-0005-0000-0000-00001D170000}"/>
    <cellStyle name="ปกติ 12 19 46" xfId="5975" xr:uid="{00000000-0005-0000-0000-00001E170000}"/>
    <cellStyle name="ปกติ 12 19 47" xfId="5976" xr:uid="{00000000-0005-0000-0000-00001F170000}"/>
    <cellStyle name="ปกติ 12 19 48" xfId="5977" xr:uid="{00000000-0005-0000-0000-000020170000}"/>
    <cellStyle name="ปกติ 12 19 49" xfId="5978" xr:uid="{00000000-0005-0000-0000-000021170000}"/>
    <cellStyle name="ปกติ 12 19 5" xfId="5979" xr:uid="{00000000-0005-0000-0000-000022170000}"/>
    <cellStyle name="ปกติ 12 19 50" xfId="5980" xr:uid="{00000000-0005-0000-0000-000023170000}"/>
    <cellStyle name="ปกติ 12 19 51" xfId="5981" xr:uid="{00000000-0005-0000-0000-000024170000}"/>
    <cellStyle name="ปกติ 12 19 52" xfId="5982" xr:uid="{00000000-0005-0000-0000-000025170000}"/>
    <cellStyle name="ปกติ 12 19 53" xfId="5983" xr:uid="{00000000-0005-0000-0000-000026170000}"/>
    <cellStyle name="ปกติ 12 19 6" xfId="5984" xr:uid="{00000000-0005-0000-0000-000027170000}"/>
    <cellStyle name="ปกติ 12 19 7" xfId="5985" xr:uid="{00000000-0005-0000-0000-000028170000}"/>
    <cellStyle name="ปกติ 12 19 8" xfId="5986" xr:uid="{00000000-0005-0000-0000-000029170000}"/>
    <cellStyle name="ปกติ 12 19 9" xfId="5987" xr:uid="{00000000-0005-0000-0000-00002A170000}"/>
    <cellStyle name="ปกติ 12 2" xfId="5988" xr:uid="{00000000-0005-0000-0000-00002B170000}"/>
    <cellStyle name="ปกติ 12 2 10" xfId="5989" xr:uid="{00000000-0005-0000-0000-00002C170000}"/>
    <cellStyle name="ปกติ 12 2 11" xfId="5990" xr:uid="{00000000-0005-0000-0000-00002D170000}"/>
    <cellStyle name="ปกติ 12 2 12" xfId="5991" xr:uid="{00000000-0005-0000-0000-00002E170000}"/>
    <cellStyle name="ปกติ 12 2 13" xfId="5992" xr:uid="{00000000-0005-0000-0000-00002F170000}"/>
    <cellStyle name="ปกติ 12 2 14" xfId="5993" xr:uid="{00000000-0005-0000-0000-000030170000}"/>
    <cellStyle name="ปกติ 12 2 15" xfId="5994" xr:uid="{00000000-0005-0000-0000-000031170000}"/>
    <cellStyle name="ปกติ 12 2 16" xfId="5995" xr:uid="{00000000-0005-0000-0000-000032170000}"/>
    <cellStyle name="ปกติ 12 2 17" xfId="5996" xr:uid="{00000000-0005-0000-0000-000033170000}"/>
    <cellStyle name="ปกติ 12 2 18" xfId="5997" xr:uid="{00000000-0005-0000-0000-000034170000}"/>
    <cellStyle name="ปกติ 12 2 19" xfId="5998" xr:uid="{00000000-0005-0000-0000-000035170000}"/>
    <cellStyle name="ปกติ 12 2 2" xfId="5999" xr:uid="{00000000-0005-0000-0000-000036170000}"/>
    <cellStyle name="ปกติ 12 2 20" xfId="6000" xr:uid="{00000000-0005-0000-0000-000037170000}"/>
    <cellStyle name="ปกติ 12 2 21" xfId="6001" xr:uid="{00000000-0005-0000-0000-000038170000}"/>
    <cellStyle name="ปกติ 12 2 22" xfId="6002" xr:uid="{00000000-0005-0000-0000-000039170000}"/>
    <cellStyle name="ปกติ 12 2 23" xfId="6003" xr:uid="{00000000-0005-0000-0000-00003A170000}"/>
    <cellStyle name="ปกติ 12 2 24" xfId="6004" xr:uid="{00000000-0005-0000-0000-00003B170000}"/>
    <cellStyle name="ปกติ 12 2 25" xfId="6005" xr:uid="{00000000-0005-0000-0000-00003C170000}"/>
    <cellStyle name="ปกติ 12 2 26" xfId="6006" xr:uid="{00000000-0005-0000-0000-00003D170000}"/>
    <cellStyle name="ปกติ 12 2 27" xfId="6007" xr:uid="{00000000-0005-0000-0000-00003E170000}"/>
    <cellStyle name="ปกติ 12 2 28" xfId="6008" xr:uid="{00000000-0005-0000-0000-00003F170000}"/>
    <cellStyle name="ปกติ 12 2 29" xfId="6009" xr:uid="{00000000-0005-0000-0000-000040170000}"/>
    <cellStyle name="ปกติ 12 2 3" xfId="6010" xr:uid="{00000000-0005-0000-0000-000041170000}"/>
    <cellStyle name="ปกติ 12 2 30" xfId="6011" xr:uid="{00000000-0005-0000-0000-000042170000}"/>
    <cellStyle name="ปกติ 12 2 31" xfId="6012" xr:uid="{00000000-0005-0000-0000-000043170000}"/>
    <cellStyle name="ปกติ 12 2 32" xfId="6013" xr:uid="{00000000-0005-0000-0000-000044170000}"/>
    <cellStyle name="ปกติ 12 2 33" xfId="6014" xr:uid="{00000000-0005-0000-0000-000045170000}"/>
    <cellStyle name="ปกติ 12 2 34" xfId="6015" xr:uid="{00000000-0005-0000-0000-000046170000}"/>
    <cellStyle name="ปกติ 12 2 35" xfId="6016" xr:uid="{00000000-0005-0000-0000-000047170000}"/>
    <cellStyle name="ปกติ 12 2 36" xfId="6017" xr:uid="{00000000-0005-0000-0000-000048170000}"/>
    <cellStyle name="ปกติ 12 2 37" xfId="6018" xr:uid="{00000000-0005-0000-0000-000049170000}"/>
    <cellStyle name="ปกติ 12 2 38" xfId="6019" xr:uid="{00000000-0005-0000-0000-00004A170000}"/>
    <cellStyle name="ปกติ 12 2 39" xfId="6020" xr:uid="{00000000-0005-0000-0000-00004B170000}"/>
    <cellStyle name="ปกติ 12 2 4" xfId="6021" xr:uid="{00000000-0005-0000-0000-00004C170000}"/>
    <cellStyle name="ปกติ 12 2 40" xfId="6022" xr:uid="{00000000-0005-0000-0000-00004D170000}"/>
    <cellStyle name="ปกติ 12 2 41" xfId="6023" xr:uid="{00000000-0005-0000-0000-00004E170000}"/>
    <cellStyle name="ปกติ 12 2 42" xfId="6024" xr:uid="{00000000-0005-0000-0000-00004F170000}"/>
    <cellStyle name="ปกติ 12 2 43" xfId="6025" xr:uid="{00000000-0005-0000-0000-000050170000}"/>
    <cellStyle name="ปกติ 12 2 44" xfId="6026" xr:uid="{00000000-0005-0000-0000-000051170000}"/>
    <cellStyle name="ปกติ 12 2 45" xfId="6027" xr:uid="{00000000-0005-0000-0000-000052170000}"/>
    <cellStyle name="ปกติ 12 2 46" xfId="6028" xr:uid="{00000000-0005-0000-0000-000053170000}"/>
    <cellStyle name="ปกติ 12 2 47" xfId="6029" xr:uid="{00000000-0005-0000-0000-000054170000}"/>
    <cellStyle name="ปกติ 12 2 48" xfId="6030" xr:uid="{00000000-0005-0000-0000-000055170000}"/>
    <cellStyle name="ปกติ 12 2 49" xfId="6031" xr:uid="{00000000-0005-0000-0000-000056170000}"/>
    <cellStyle name="ปกติ 12 2 5" xfId="6032" xr:uid="{00000000-0005-0000-0000-000057170000}"/>
    <cellStyle name="ปกติ 12 2 50" xfId="6033" xr:uid="{00000000-0005-0000-0000-000058170000}"/>
    <cellStyle name="ปกติ 12 2 51" xfId="6034" xr:uid="{00000000-0005-0000-0000-000059170000}"/>
    <cellStyle name="ปกติ 12 2 52" xfId="6035" xr:uid="{00000000-0005-0000-0000-00005A170000}"/>
    <cellStyle name="ปกติ 12 2 53" xfId="6036" xr:uid="{00000000-0005-0000-0000-00005B170000}"/>
    <cellStyle name="ปกติ 12 2 54" xfId="6037" xr:uid="{00000000-0005-0000-0000-00005C170000}"/>
    <cellStyle name="ปกติ 12 2 6" xfId="6038" xr:uid="{00000000-0005-0000-0000-00005D170000}"/>
    <cellStyle name="ปกติ 12 2 7" xfId="6039" xr:uid="{00000000-0005-0000-0000-00005E170000}"/>
    <cellStyle name="ปกติ 12 2 8" xfId="6040" xr:uid="{00000000-0005-0000-0000-00005F170000}"/>
    <cellStyle name="ปกติ 12 2 9" xfId="6041" xr:uid="{00000000-0005-0000-0000-000060170000}"/>
    <cellStyle name="ปกติ 12 20" xfId="6042" xr:uid="{00000000-0005-0000-0000-000061170000}"/>
    <cellStyle name="ปกติ 12 20 10" xfId="6043" xr:uid="{00000000-0005-0000-0000-000062170000}"/>
    <cellStyle name="ปกติ 12 20 11" xfId="6044" xr:uid="{00000000-0005-0000-0000-000063170000}"/>
    <cellStyle name="ปกติ 12 20 12" xfId="6045" xr:uid="{00000000-0005-0000-0000-000064170000}"/>
    <cellStyle name="ปกติ 12 20 13" xfId="6046" xr:uid="{00000000-0005-0000-0000-000065170000}"/>
    <cellStyle name="ปกติ 12 20 2" xfId="6047" xr:uid="{00000000-0005-0000-0000-000066170000}"/>
    <cellStyle name="ปกติ 12 20 3" xfId="6048" xr:uid="{00000000-0005-0000-0000-000067170000}"/>
    <cellStyle name="ปกติ 12 20 4" xfId="6049" xr:uid="{00000000-0005-0000-0000-000068170000}"/>
    <cellStyle name="ปกติ 12 20 5" xfId="6050" xr:uid="{00000000-0005-0000-0000-000069170000}"/>
    <cellStyle name="ปกติ 12 20 6" xfId="6051" xr:uid="{00000000-0005-0000-0000-00006A170000}"/>
    <cellStyle name="ปกติ 12 20 7" xfId="6052" xr:uid="{00000000-0005-0000-0000-00006B170000}"/>
    <cellStyle name="ปกติ 12 20 8" xfId="6053" xr:uid="{00000000-0005-0000-0000-00006C170000}"/>
    <cellStyle name="ปกติ 12 20 9" xfId="6054" xr:uid="{00000000-0005-0000-0000-00006D170000}"/>
    <cellStyle name="ปกติ 12 21" xfId="6055" xr:uid="{00000000-0005-0000-0000-00006E170000}"/>
    <cellStyle name="ปกติ 12 21 10" xfId="6056" xr:uid="{00000000-0005-0000-0000-00006F170000}"/>
    <cellStyle name="ปกติ 12 21 11" xfId="6057" xr:uid="{00000000-0005-0000-0000-000070170000}"/>
    <cellStyle name="ปกติ 12 21 12" xfId="6058" xr:uid="{00000000-0005-0000-0000-000071170000}"/>
    <cellStyle name="ปกติ 12 21 13" xfId="6059" xr:uid="{00000000-0005-0000-0000-000072170000}"/>
    <cellStyle name="ปกติ 12 21 2" xfId="6060" xr:uid="{00000000-0005-0000-0000-000073170000}"/>
    <cellStyle name="ปกติ 12 21 3" xfId="6061" xr:uid="{00000000-0005-0000-0000-000074170000}"/>
    <cellStyle name="ปกติ 12 21 4" xfId="6062" xr:uid="{00000000-0005-0000-0000-000075170000}"/>
    <cellStyle name="ปกติ 12 21 5" xfId="6063" xr:uid="{00000000-0005-0000-0000-000076170000}"/>
    <cellStyle name="ปกติ 12 21 6" xfId="6064" xr:uid="{00000000-0005-0000-0000-000077170000}"/>
    <cellStyle name="ปกติ 12 21 7" xfId="6065" xr:uid="{00000000-0005-0000-0000-000078170000}"/>
    <cellStyle name="ปกติ 12 21 8" xfId="6066" xr:uid="{00000000-0005-0000-0000-000079170000}"/>
    <cellStyle name="ปกติ 12 21 9" xfId="6067" xr:uid="{00000000-0005-0000-0000-00007A170000}"/>
    <cellStyle name="ปกติ 12 22" xfId="6068" xr:uid="{00000000-0005-0000-0000-00007B170000}"/>
    <cellStyle name="ปกติ 12 22 2" xfId="6069" xr:uid="{00000000-0005-0000-0000-00007C170000}"/>
    <cellStyle name="ปกติ 12 22 3" xfId="6070" xr:uid="{00000000-0005-0000-0000-00007D170000}"/>
    <cellStyle name="ปกติ 12 22 4" xfId="6071" xr:uid="{00000000-0005-0000-0000-00007E170000}"/>
    <cellStyle name="ปกติ 12 22 5" xfId="6072" xr:uid="{00000000-0005-0000-0000-00007F170000}"/>
    <cellStyle name="ปกติ 12 22 6" xfId="6073" xr:uid="{00000000-0005-0000-0000-000080170000}"/>
    <cellStyle name="ปกติ 12 22 7" xfId="6074" xr:uid="{00000000-0005-0000-0000-000081170000}"/>
    <cellStyle name="ปกติ 12 22 8" xfId="6075" xr:uid="{00000000-0005-0000-0000-000082170000}"/>
    <cellStyle name="ปกติ 12 22 9" xfId="6076" xr:uid="{00000000-0005-0000-0000-000083170000}"/>
    <cellStyle name="ปกติ 12 23" xfId="6077" xr:uid="{00000000-0005-0000-0000-000084170000}"/>
    <cellStyle name="ปกติ 12 23 2" xfId="6078" xr:uid="{00000000-0005-0000-0000-000085170000}"/>
    <cellStyle name="ปกติ 12 23 3" xfId="6079" xr:uid="{00000000-0005-0000-0000-000086170000}"/>
    <cellStyle name="ปกติ 12 23 4" xfId="6080" xr:uid="{00000000-0005-0000-0000-000087170000}"/>
    <cellStyle name="ปกติ 12 23 5" xfId="6081" xr:uid="{00000000-0005-0000-0000-000088170000}"/>
    <cellStyle name="ปกติ 12 23 6" xfId="6082" xr:uid="{00000000-0005-0000-0000-000089170000}"/>
    <cellStyle name="ปกติ 12 23 7" xfId="6083" xr:uid="{00000000-0005-0000-0000-00008A170000}"/>
    <cellStyle name="ปกติ 12 23 8" xfId="6084" xr:uid="{00000000-0005-0000-0000-00008B170000}"/>
    <cellStyle name="ปกติ 12 23 9" xfId="6085" xr:uid="{00000000-0005-0000-0000-00008C170000}"/>
    <cellStyle name="ปกติ 12 24" xfId="6086" xr:uid="{00000000-0005-0000-0000-00008D170000}"/>
    <cellStyle name="ปกติ 12 24 2" xfId="6087" xr:uid="{00000000-0005-0000-0000-00008E170000}"/>
    <cellStyle name="ปกติ 12 24 3" xfId="6088" xr:uid="{00000000-0005-0000-0000-00008F170000}"/>
    <cellStyle name="ปกติ 12 24 4" xfId="6089" xr:uid="{00000000-0005-0000-0000-000090170000}"/>
    <cellStyle name="ปกติ 12 24 5" xfId="6090" xr:uid="{00000000-0005-0000-0000-000091170000}"/>
    <cellStyle name="ปกติ 12 24 6" xfId="6091" xr:uid="{00000000-0005-0000-0000-000092170000}"/>
    <cellStyle name="ปกติ 12 24 7" xfId="6092" xr:uid="{00000000-0005-0000-0000-000093170000}"/>
    <cellStyle name="ปกติ 12 24 8" xfId="6093" xr:uid="{00000000-0005-0000-0000-000094170000}"/>
    <cellStyle name="ปกติ 12 24 9" xfId="6094" xr:uid="{00000000-0005-0000-0000-000095170000}"/>
    <cellStyle name="ปกติ 12 25" xfId="6095" xr:uid="{00000000-0005-0000-0000-000096170000}"/>
    <cellStyle name="ปกติ 12 25 2" xfId="6096" xr:uid="{00000000-0005-0000-0000-000097170000}"/>
    <cellStyle name="ปกติ 12 25 3" xfId="6097" xr:uid="{00000000-0005-0000-0000-000098170000}"/>
    <cellStyle name="ปกติ 12 25 4" xfId="6098" xr:uid="{00000000-0005-0000-0000-000099170000}"/>
    <cellStyle name="ปกติ 12 25 5" xfId="6099" xr:uid="{00000000-0005-0000-0000-00009A170000}"/>
    <cellStyle name="ปกติ 12 25 6" xfId="6100" xr:uid="{00000000-0005-0000-0000-00009B170000}"/>
    <cellStyle name="ปกติ 12 25 7" xfId="6101" xr:uid="{00000000-0005-0000-0000-00009C170000}"/>
    <cellStyle name="ปกติ 12 25 8" xfId="6102" xr:uid="{00000000-0005-0000-0000-00009D170000}"/>
    <cellStyle name="ปกติ 12 25 9" xfId="6103" xr:uid="{00000000-0005-0000-0000-00009E170000}"/>
    <cellStyle name="ปกติ 12 26" xfId="6104" xr:uid="{00000000-0005-0000-0000-00009F170000}"/>
    <cellStyle name="ปกติ 12 26 2" xfId="6105" xr:uid="{00000000-0005-0000-0000-0000A0170000}"/>
    <cellStyle name="ปกติ 12 26 3" xfId="6106" xr:uid="{00000000-0005-0000-0000-0000A1170000}"/>
    <cellStyle name="ปกติ 12 26 4" xfId="6107" xr:uid="{00000000-0005-0000-0000-0000A2170000}"/>
    <cellStyle name="ปกติ 12 26 5" xfId="6108" xr:uid="{00000000-0005-0000-0000-0000A3170000}"/>
    <cellStyle name="ปกติ 12 26 6" xfId="6109" xr:uid="{00000000-0005-0000-0000-0000A4170000}"/>
    <cellStyle name="ปกติ 12 26 7" xfId="6110" xr:uid="{00000000-0005-0000-0000-0000A5170000}"/>
    <cellStyle name="ปกติ 12 26 8" xfId="6111" xr:uid="{00000000-0005-0000-0000-0000A6170000}"/>
    <cellStyle name="ปกติ 12 26 9" xfId="6112" xr:uid="{00000000-0005-0000-0000-0000A7170000}"/>
    <cellStyle name="ปกติ 12 27" xfId="6113" xr:uid="{00000000-0005-0000-0000-0000A8170000}"/>
    <cellStyle name="ปกติ 12 27 2" xfId="6114" xr:uid="{00000000-0005-0000-0000-0000A9170000}"/>
    <cellStyle name="ปกติ 12 27 3" xfId="6115" xr:uid="{00000000-0005-0000-0000-0000AA170000}"/>
    <cellStyle name="ปกติ 12 27 4" xfId="6116" xr:uid="{00000000-0005-0000-0000-0000AB170000}"/>
    <cellStyle name="ปกติ 12 27 5" xfId="6117" xr:uid="{00000000-0005-0000-0000-0000AC170000}"/>
    <cellStyle name="ปกติ 12 27 6" xfId="6118" xr:uid="{00000000-0005-0000-0000-0000AD170000}"/>
    <cellStyle name="ปกติ 12 27 7" xfId="6119" xr:uid="{00000000-0005-0000-0000-0000AE170000}"/>
    <cellStyle name="ปกติ 12 27 8" xfId="6120" xr:uid="{00000000-0005-0000-0000-0000AF170000}"/>
    <cellStyle name="ปกติ 12 27 9" xfId="6121" xr:uid="{00000000-0005-0000-0000-0000B0170000}"/>
    <cellStyle name="ปกติ 12 28" xfId="6122" xr:uid="{00000000-0005-0000-0000-0000B1170000}"/>
    <cellStyle name="ปกติ 12 28 2" xfId="6123" xr:uid="{00000000-0005-0000-0000-0000B2170000}"/>
    <cellStyle name="ปกติ 12 28 3" xfId="6124" xr:uid="{00000000-0005-0000-0000-0000B3170000}"/>
    <cellStyle name="ปกติ 12 28 4" xfId="6125" xr:uid="{00000000-0005-0000-0000-0000B4170000}"/>
    <cellStyle name="ปกติ 12 28 5" xfId="6126" xr:uid="{00000000-0005-0000-0000-0000B5170000}"/>
    <cellStyle name="ปกติ 12 28 6" xfId="6127" xr:uid="{00000000-0005-0000-0000-0000B6170000}"/>
    <cellStyle name="ปกติ 12 28 7" xfId="6128" xr:uid="{00000000-0005-0000-0000-0000B7170000}"/>
    <cellStyle name="ปกติ 12 28 8" xfId="6129" xr:uid="{00000000-0005-0000-0000-0000B8170000}"/>
    <cellStyle name="ปกติ 12 28 9" xfId="6130" xr:uid="{00000000-0005-0000-0000-0000B9170000}"/>
    <cellStyle name="ปกติ 12 29" xfId="6131" xr:uid="{00000000-0005-0000-0000-0000BA170000}"/>
    <cellStyle name="ปกติ 12 29 2" xfId="6132" xr:uid="{00000000-0005-0000-0000-0000BB170000}"/>
    <cellStyle name="ปกติ 12 29 3" xfId="6133" xr:uid="{00000000-0005-0000-0000-0000BC170000}"/>
    <cellStyle name="ปกติ 12 29 4" xfId="6134" xr:uid="{00000000-0005-0000-0000-0000BD170000}"/>
    <cellStyle name="ปกติ 12 29 5" xfId="6135" xr:uid="{00000000-0005-0000-0000-0000BE170000}"/>
    <cellStyle name="ปกติ 12 29 6" xfId="6136" xr:uid="{00000000-0005-0000-0000-0000BF170000}"/>
    <cellStyle name="ปกติ 12 29 7" xfId="6137" xr:uid="{00000000-0005-0000-0000-0000C0170000}"/>
    <cellStyle name="ปกติ 12 29 8" xfId="6138" xr:uid="{00000000-0005-0000-0000-0000C1170000}"/>
    <cellStyle name="ปกติ 12 29 9" xfId="6139" xr:uid="{00000000-0005-0000-0000-0000C2170000}"/>
    <cellStyle name="ปกติ 12 3" xfId="6140" xr:uid="{00000000-0005-0000-0000-0000C3170000}"/>
    <cellStyle name="ปกติ 12 3 10" xfId="6141" xr:uid="{00000000-0005-0000-0000-0000C4170000}"/>
    <cellStyle name="ปกติ 12 3 11" xfId="6142" xr:uid="{00000000-0005-0000-0000-0000C5170000}"/>
    <cellStyle name="ปกติ 12 3 12" xfId="6143" xr:uid="{00000000-0005-0000-0000-0000C6170000}"/>
    <cellStyle name="ปกติ 12 3 13" xfId="6144" xr:uid="{00000000-0005-0000-0000-0000C7170000}"/>
    <cellStyle name="ปกติ 12 3 14" xfId="6145" xr:uid="{00000000-0005-0000-0000-0000C8170000}"/>
    <cellStyle name="ปกติ 12 3 15" xfId="6146" xr:uid="{00000000-0005-0000-0000-0000C9170000}"/>
    <cellStyle name="ปกติ 12 3 16" xfId="6147" xr:uid="{00000000-0005-0000-0000-0000CA170000}"/>
    <cellStyle name="ปกติ 12 3 17" xfId="6148" xr:uid="{00000000-0005-0000-0000-0000CB170000}"/>
    <cellStyle name="ปกติ 12 3 18" xfId="6149" xr:uid="{00000000-0005-0000-0000-0000CC170000}"/>
    <cellStyle name="ปกติ 12 3 19" xfId="6150" xr:uid="{00000000-0005-0000-0000-0000CD170000}"/>
    <cellStyle name="ปกติ 12 3 2" xfId="6151" xr:uid="{00000000-0005-0000-0000-0000CE170000}"/>
    <cellStyle name="ปกติ 12 3 20" xfId="6152" xr:uid="{00000000-0005-0000-0000-0000CF170000}"/>
    <cellStyle name="ปกติ 12 3 21" xfId="6153" xr:uid="{00000000-0005-0000-0000-0000D0170000}"/>
    <cellStyle name="ปกติ 12 3 22" xfId="6154" xr:uid="{00000000-0005-0000-0000-0000D1170000}"/>
    <cellStyle name="ปกติ 12 3 23" xfId="6155" xr:uid="{00000000-0005-0000-0000-0000D2170000}"/>
    <cellStyle name="ปกติ 12 3 24" xfId="6156" xr:uid="{00000000-0005-0000-0000-0000D3170000}"/>
    <cellStyle name="ปกติ 12 3 25" xfId="6157" xr:uid="{00000000-0005-0000-0000-0000D4170000}"/>
    <cellStyle name="ปกติ 12 3 26" xfId="6158" xr:uid="{00000000-0005-0000-0000-0000D5170000}"/>
    <cellStyle name="ปกติ 12 3 27" xfId="6159" xr:uid="{00000000-0005-0000-0000-0000D6170000}"/>
    <cellStyle name="ปกติ 12 3 28" xfId="6160" xr:uid="{00000000-0005-0000-0000-0000D7170000}"/>
    <cellStyle name="ปกติ 12 3 29" xfId="6161" xr:uid="{00000000-0005-0000-0000-0000D8170000}"/>
    <cellStyle name="ปกติ 12 3 3" xfId="6162" xr:uid="{00000000-0005-0000-0000-0000D9170000}"/>
    <cellStyle name="ปกติ 12 3 30" xfId="6163" xr:uid="{00000000-0005-0000-0000-0000DA170000}"/>
    <cellStyle name="ปกติ 12 3 31" xfId="6164" xr:uid="{00000000-0005-0000-0000-0000DB170000}"/>
    <cellStyle name="ปกติ 12 3 32" xfId="6165" xr:uid="{00000000-0005-0000-0000-0000DC170000}"/>
    <cellStyle name="ปกติ 12 3 33" xfId="6166" xr:uid="{00000000-0005-0000-0000-0000DD170000}"/>
    <cellStyle name="ปกติ 12 3 34" xfId="6167" xr:uid="{00000000-0005-0000-0000-0000DE170000}"/>
    <cellStyle name="ปกติ 12 3 35" xfId="6168" xr:uid="{00000000-0005-0000-0000-0000DF170000}"/>
    <cellStyle name="ปกติ 12 3 36" xfId="6169" xr:uid="{00000000-0005-0000-0000-0000E0170000}"/>
    <cellStyle name="ปกติ 12 3 37" xfId="6170" xr:uid="{00000000-0005-0000-0000-0000E1170000}"/>
    <cellStyle name="ปกติ 12 3 38" xfId="6171" xr:uid="{00000000-0005-0000-0000-0000E2170000}"/>
    <cellStyle name="ปกติ 12 3 39" xfId="6172" xr:uid="{00000000-0005-0000-0000-0000E3170000}"/>
    <cellStyle name="ปกติ 12 3 4" xfId="6173" xr:uid="{00000000-0005-0000-0000-0000E4170000}"/>
    <cellStyle name="ปกติ 12 3 40" xfId="6174" xr:uid="{00000000-0005-0000-0000-0000E5170000}"/>
    <cellStyle name="ปกติ 12 3 41" xfId="6175" xr:uid="{00000000-0005-0000-0000-0000E6170000}"/>
    <cellStyle name="ปกติ 12 3 42" xfId="6176" xr:uid="{00000000-0005-0000-0000-0000E7170000}"/>
    <cellStyle name="ปกติ 12 3 43" xfId="6177" xr:uid="{00000000-0005-0000-0000-0000E8170000}"/>
    <cellStyle name="ปกติ 12 3 44" xfId="6178" xr:uid="{00000000-0005-0000-0000-0000E9170000}"/>
    <cellStyle name="ปกติ 12 3 45" xfId="6179" xr:uid="{00000000-0005-0000-0000-0000EA170000}"/>
    <cellStyle name="ปกติ 12 3 46" xfId="6180" xr:uid="{00000000-0005-0000-0000-0000EB170000}"/>
    <cellStyle name="ปกติ 12 3 47" xfId="6181" xr:uid="{00000000-0005-0000-0000-0000EC170000}"/>
    <cellStyle name="ปกติ 12 3 48" xfId="6182" xr:uid="{00000000-0005-0000-0000-0000ED170000}"/>
    <cellStyle name="ปกติ 12 3 49" xfId="6183" xr:uid="{00000000-0005-0000-0000-0000EE170000}"/>
    <cellStyle name="ปกติ 12 3 5" xfId="6184" xr:uid="{00000000-0005-0000-0000-0000EF170000}"/>
    <cellStyle name="ปกติ 12 3 50" xfId="6185" xr:uid="{00000000-0005-0000-0000-0000F0170000}"/>
    <cellStyle name="ปกติ 12 3 51" xfId="6186" xr:uid="{00000000-0005-0000-0000-0000F1170000}"/>
    <cellStyle name="ปกติ 12 3 52" xfId="6187" xr:uid="{00000000-0005-0000-0000-0000F2170000}"/>
    <cellStyle name="ปกติ 12 3 53" xfId="6188" xr:uid="{00000000-0005-0000-0000-0000F3170000}"/>
    <cellStyle name="ปกติ 12 3 54" xfId="6189" xr:uid="{00000000-0005-0000-0000-0000F4170000}"/>
    <cellStyle name="ปกติ 12 3 6" xfId="6190" xr:uid="{00000000-0005-0000-0000-0000F5170000}"/>
    <cellStyle name="ปกติ 12 3 7" xfId="6191" xr:uid="{00000000-0005-0000-0000-0000F6170000}"/>
    <cellStyle name="ปกติ 12 3 8" xfId="6192" xr:uid="{00000000-0005-0000-0000-0000F7170000}"/>
    <cellStyle name="ปกติ 12 3 9" xfId="6193" xr:uid="{00000000-0005-0000-0000-0000F8170000}"/>
    <cellStyle name="ปกติ 12 30" xfId="6194" xr:uid="{00000000-0005-0000-0000-0000F9170000}"/>
    <cellStyle name="ปกติ 12 30 2" xfId="6195" xr:uid="{00000000-0005-0000-0000-0000FA170000}"/>
    <cellStyle name="ปกติ 12 30 3" xfId="6196" xr:uid="{00000000-0005-0000-0000-0000FB170000}"/>
    <cellStyle name="ปกติ 12 30 4" xfId="6197" xr:uid="{00000000-0005-0000-0000-0000FC170000}"/>
    <cellStyle name="ปกติ 12 30 5" xfId="6198" xr:uid="{00000000-0005-0000-0000-0000FD170000}"/>
    <cellStyle name="ปกติ 12 30 6" xfId="6199" xr:uid="{00000000-0005-0000-0000-0000FE170000}"/>
    <cellStyle name="ปกติ 12 30 7" xfId="6200" xr:uid="{00000000-0005-0000-0000-0000FF170000}"/>
    <cellStyle name="ปกติ 12 30 8" xfId="6201" xr:uid="{00000000-0005-0000-0000-000000180000}"/>
    <cellStyle name="ปกติ 12 30 9" xfId="6202" xr:uid="{00000000-0005-0000-0000-000001180000}"/>
    <cellStyle name="ปกติ 12 31" xfId="6203" xr:uid="{00000000-0005-0000-0000-000002180000}"/>
    <cellStyle name="ปกติ 12 32" xfId="6204" xr:uid="{00000000-0005-0000-0000-000003180000}"/>
    <cellStyle name="ปกติ 12 33" xfId="6205" xr:uid="{00000000-0005-0000-0000-000004180000}"/>
    <cellStyle name="ปกติ 12 34" xfId="6206" xr:uid="{00000000-0005-0000-0000-000005180000}"/>
    <cellStyle name="ปกติ 12 35" xfId="6207" xr:uid="{00000000-0005-0000-0000-000006180000}"/>
    <cellStyle name="ปกติ 12 36" xfId="6208" xr:uid="{00000000-0005-0000-0000-000007180000}"/>
    <cellStyle name="ปกติ 12 37" xfId="6209" xr:uid="{00000000-0005-0000-0000-000008180000}"/>
    <cellStyle name="ปกติ 12 38" xfId="6210" xr:uid="{00000000-0005-0000-0000-000009180000}"/>
    <cellStyle name="ปกติ 12 39" xfId="6211" xr:uid="{00000000-0005-0000-0000-00000A180000}"/>
    <cellStyle name="ปกติ 12 4" xfId="6212" xr:uid="{00000000-0005-0000-0000-00000B180000}"/>
    <cellStyle name="ปกติ 12 4 10" xfId="6213" xr:uid="{00000000-0005-0000-0000-00000C180000}"/>
    <cellStyle name="ปกติ 12 4 11" xfId="6214" xr:uid="{00000000-0005-0000-0000-00000D180000}"/>
    <cellStyle name="ปกติ 12 4 12" xfId="6215" xr:uid="{00000000-0005-0000-0000-00000E180000}"/>
    <cellStyle name="ปกติ 12 4 13" xfId="6216" xr:uid="{00000000-0005-0000-0000-00000F180000}"/>
    <cellStyle name="ปกติ 12 4 14" xfId="6217" xr:uid="{00000000-0005-0000-0000-000010180000}"/>
    <cellStyle name="ปกติ 12 4 15" xfId="6218" xr:uid="{00000000-0005-0000-0000-000011180000}"/>
    <cellStyle name="ปกติ 12 4 16" xfId="6219" xr:uid="{00000000-0005-0000-0000-000012180000}"/>
    <cellStyle name="ปกติ 12 4 17" xfId="6220" xr:uid="{00000000-0005-0000-0000-000013180000}"/>
    <cellStyle name="ปกติ 12 4 18" xfId="6221" xr:uid="{00000000-0005-0000-0000-000014180000}"/>
    <cellStyle name="ปกติ 12 4 19" xfId="6222" xr:uid="{00000000-0005-0000-0000-000015180000}"/>
    <cellStyle name="ปกติ 12 4 2" xfId="6223" xr:uid="{00000000-0005-0000-0000-000016180000}"/>
    <cellStyle name="ปกติ 12 4 20" xfId="6224" xr:uid="{00000000-0005-0000-0000-000017180000}"/>
    <cellStyle name="ปกติ 12 4 21" xfId="6225" xr:uid="{00000000-0005-0000-0000-000018180000}"/>
    <cellStyle name="ปกติ 12 4 22" xfId="6226" xr:uid="{00000000-0005-0000-0000-000019180000}"/>
    <cellStyle name="ปกติ 12 4 23" xfId="6227" xr:uid="{00000000-0005-0000-0000-00001A180000}"/>
    <cellStyle name="ปกติ 12 4 24" xfId="6228" xr:uid="{00000000-0005-0000-0000-00001B180000}"/>
    <cellStyle name="ปกติ 12 4 25" xfId="6229" xr:uid="{00000000-0005-0000-0000-00001C180000}"/>
    <cellStyle name="ปกติ 12 4 26" xfId="6230" xr:uid="{00000000-0005-0000-0000-00001D180000}"/>
    <cellStyle name="ปกติ 12 4 27" xfId="6231" xr:uid="{00000000-0005-0000-0000-00001E180000}"/>
    <cellStyle name="ปกติ 12 4 28" xfId="6232" xr:uid="{00000000-0005-0000-0000-00001F180000}"/>
    <cellStyle name="ปกติ 12 4 29" xfId="6233" xr:uid="{00000000-0005-0000-0000-000020180000}"/>
    <cellStyle name="ปกติ 12 4 3" xfId="6234" xr:uid="{00000000-0005-0000-0000-000021180000}"/>
    <cellStyle name="ปกติ 12 4 30" xfId="6235" xr:uid="{00000000-0005-0000-0000-000022180000}"/>
    <cellStyle name="ปกติ 12 4 31" xfId="6236" xr:uid="{00000000-0005-0000-0000-000023180000}"/>
    <cellStyle name="ปกติ 12 4 32" xfId="6237" xr:uid="{00000000-0005-0000-0000-000024180000}"/>
    <cellStyle name="ปกติ 12 4 33" xfId="6238" xr:uid="{00000000-0005-0000-0000-000025180000}"/>
    <cellStyle name="ปกติ 12 4 34" xfId="6239" xr:uid="{00000000-0005-0000-0000-000026180000}"/>
    <cellStyle name="ปกติ 12 4 35" xfId="6240" xr:uid="{00000000-0005-0000-0000-000027180000}"/>
    <cellStyle name="ปกติ 12 4 36" xfId="6241" xr:uid="{00000000-0005-0000-0000-000028180000}"/>
    <cellStyle name="ปกติ 12 4 37" xfId="6242" xr:uid="{00000000-0005-0000-0000-000029180000}"/>
    <cellStyle name="ปกติ 12 4 38" xfId="6243" xr:uid="{00000000-0005-0000-0000-00002A180000}"/>
    <cellStyle name="ปกติ 12 4 39" xfId="6244" xr:uid="{00000000-0005-0000-0000-00002B180000}"/>
    <cellStyle name="ปกติ 12 4 4" xfId="6245" xr:uid="{00000000-0005-0000-0000-00002C180000}"/>
    <cellStyle name="ปกติ 12 4 40" xfId="6246" xr:uid="{00000000-0005-0000-0000-00002D180000}"/>
    <cellStyle name="ปกติ 12 4 41" xfId="6247" xr:uid="{00000000-0005-0000-0000-00002E180000}"/>
    <cellStyle name="ปกติ 12 4 42" xfId="6248" xr:uid="{00000000-0005-0000-0000-00002F180000}"/>
    <cellStyle name="ปกติ 12 4 43" xfId="6249" xr:uid="{00000000-0005-0000-0000-000030180000}"/>
    <cellStyle name="ปกติ 12 4 44" xfId="6250" xr:uid="{00000000-0005-0000-0000-000031180000}"/>
    <cellStyle name="ปกติ 12 4 45" xfId="6251" xr:uid="{00000000-0005-0000-0000-000032180000}"/>
    <cellStyle name="ปกติ 12 4 46" xfId="6252" xr:uid="{00000000-0005-0000-0000-000033180000}"/>
    <cellStyle name="ปกติ 12 4 47" xfId="6253" xr:uid="{00000000-0005-0000-0000-000034180000}"/>
    <cellStyle name="ปกติ 12 4 48" xfId="6254" xr:uid="{00000000-0005-0000-0000-000035180000}"/>
    <cellStyle name="ปกติ 12 4 49" xfId="6255" xr:uid="{00000000-0005-0000-0000-000036180000}"/>
    <cellStyle name="ปกติ 12 4 5" xfId="6256" xr:uid="{00000000-0005-0000-0000-000037180000}"/>
    <cellStyle name="ปกติ 12 4 50" xfId="6257" xr:uid="{00000000-0005-0000-0000-000038180000}"/>
    <cellStyle name="ปกติ 12 4 51" xfId="6258" xr:uid="{00000000-0005-0000-0000-000039180000}"/>
    <cellStyle name="ปกติ 12 4 52" xfId="6259" xr:uid="{00000000-0005-0000-0000-00003A180000}"/>
    <cellStyle name="ปกติ 12 4 53" xfId="6260" xr:uid="{00000000-0005-0000-0000-00003B180000}"/>
    <cellStyle name="ปกติ 12 4 54" xfId="6261" xr:uid="{00000000-0005-0000-0000-00003C180000}"/>
    <cellStyle name="ปกติ 12 4 6" xfId="6262" xr:uid="{00000000-0005-0000-0000-00003D180000}"/>
    <cellStyle name="ปกติ 12 4 7" xfId="6263" xr:uid="{00000000-0005-0000-0000-00003E180000}"/>
    <cellStyle name="ปกติ 12 4 8" xfId="6264" xr:uid="{00000000-0005-0000-0000-00003F180000}"/>
    <cellStyle name="ปกติ 12 4 9" xfId="6265" xr:uid="{00000000-0005-0000-0000-000040180000}"/>
    <cellStyle name="ปกติ 12 40" xfId="6266" xr:uid="{00000000-0005-0000-0000-000041180000}"/>
    <cellStyle name="ปกติ 12 41" xfId="6267" xr:uid="{00000000-0005-0000-0000-000042180000}"/>
    <cellStyle name="ปกติ 12 42" xfId="6268" xr:uid="{00000000-0005-0000-0000-000043180000}"/>
    <cellStyle name="ปกติ 12 43" xfId="6269" xr:uid="{00000000-0005-0000-0000-000044180000}"/>
    <cellStyle name="ปกติ 12 44" xfId="6270" xr:uid="{00000000-0005-0000-0000-000045180000}"/>
    <cellStyle name="ปกติ 12 45" xfId="6271" xr:uid="{00000000-0005-0000-0000-000046180000}"/>
    <cellStyle name="ปกติ 12 46" xfId="6272" xr:uid="{00000000-0005-0000-0000-000047180000}"/>
    <cellStyle name="ปกติ 12 47" xfId="6273" xr:uid="{00000000-0005-0000-0000-000048180000}"/>
    <cellStyle name="ปกติ 12 48" xfId="6274" xr:uid="{00000000-0005-0000-0000-000049180000}"/>
    <cellStyle name="ปกติ 12 49" xfId="6275" xr:uid="{00000000-0005-0000-0000-00004A180000}"/>
    <cellStyle name="ปกติ 12 5" xfId="6276" xr:uid="{00000000-0005-0000-0000-00004B180000}"/>
    <cellStyle name="ปกติ 12 5 10" xfId="6277" xr:uid="{00000000-0005-0000-0000-00004C180000}"/>
    <cellStyle name="ปกติ 12 5 11" xfId="6278" xr:uid="{00000000-0005-0000-0000-00004D180000}"/>
    <cellStyle name="ปกติ 12 5 12" xfId="6279" xr:uid="{00000000-0005-0000-0000-00004E180000}"/>
    <cellStyle name="ปกติ 12 5 13" xfId="6280" xr:uid="{00000000-0005-0000-0000-00004F180000}"/>
    <cellStyle name="ปกติ 12 5 14" xfId="6281" xr:uid="{00000000-0005-0000-0000-000050180000}"/>
    <cellStyle name="ปกติ 12 5 15" xfId="6282" xr:uid="{00000000-0005-0000-0000-000051180000}"/>
    <cellStyle name="ปกติ 12 5 16" xfId="6283" xr:uid="{00000000-0005-0000-0000-000052180000}"/>
    <cellStyle name="ปกติ 12 5 17" xfId="6284" xr:uid="{00000000-0005-0000-0000-000053180000}"/>
    <cellStyle name="ปกติ 12 5 18" xfId="6285" xr:uid="{00000000-0005-0000-0000-000054180000}"/>
    <cellStyle name="ปกติ 12 5 19" xfId="6286" xr:uid="{00000000-0005-0000-0000-000055180000}"/>
    <cellStyle name="ปกติ 12 5 2" xfId="6287" xr:uid="{00000000-0005-0000-0000-000056180000}"/>
    <cellStyle name="ปกติ 12 5 20" xfId="6288" xr:uid="{00000000-0005-0000-0000-000057180000}"/>
    <cellStyle name="ปกติ 12 5 21" xfId="6289" xr:uid="{00000000-0005-0000-0000-000058180000}"/>
    <cellStyle name="ปกติ 12 5 22" xfId="6290" xr:uid="{00000000-0005-0000-0000-000059180000}"/>
    <cellStyle name="ปกติ 12 5 23" xfId="6291" xr:uid="{00000000-0005-0000-0000-00005A180000}"/>
    <cellStyle name="ปกติ 12 5 24" xfId="6292" xr:uid="{00000000-0005-0000-0000-00005B180000}"/>
    <cellStyle name="ปกติ 12 5 25" xfId="6293" xr:uid="{00000000-0005-0000-0000-00005C180000}"/>
    <cellStyle name="ปกติ 12 5 26" xfId="6294" xr:uid="{00000000-0005-0000-0000-00005D180000}"/>
    <cellStyle name="ปกติ 12 5 27" xfId="6295" xr:uid="{00000000-0005-0000-0000-00005E180000}"/>
    <cellStyle name="ปกติ 12 5 28" xfId="6296" xr:uid="{00000000-0005-0000-0000-00005F180000}"/>
    <cellStyle name="ปกติ 12 5 29" xfId="6297" xr:uid="{00000000-0005-0000-0000-000060180000}"/>
    <cellStyle name="ปกติ 12 5 3" xfId="6298" xr:uid="{00000000-0005-0000-0000-000061180000}"/>
    <cellStyle name="ปกติ 12 5 30" xfId="6299" xr:uid="{00000000-0005-0000-0000-000062180000}"/>
    <cellStyle name="ปกติ 12 5 31" xfId="6300" xr:uid="{00000000-0005-0000-0000-000063180000}"/>
    <cellStyle name="ปกติ 12 5 32" xfId="6301" xr:uid="{00000000-0005-0000-0000-000064180000}"/>
    <cellStyle name="ปกติ 12 5 33" xfId="6302" xr:uid="{00000000-0005-0000-0000-000065180000}"/>
    <cellStyle name="ปกติ 12 5 34" xfId="6303" xr:uid="{00000000-0005-0000-0000-000066180000}"/>
    <cellStyle name="ปกติ 12 5 35" xfId="6304" xr:uid="{00000000-0005-0000-0000-000067180000}"/>
    <cellStyle name="ปกติ 12 5 36" xfId="6305" xr:uid="{00000000-0005-0000-0000-000068180000}"/>
    <cellStyle name="ปกติ 12 5 37" xfId="6306" xr:uid="{00000000-0005-0000-0000-000069180000}"/>
    <cellStyle name="ปกติ 12 5 38" xfId="6307" xr:uid="{00000000-0005-0000-0000-00006A180000}"/>
    <cellStyle name="ปกติ 12 5 39" xfId="6308" xr:uid="{00000000-0005-0000-0000-00006B180000}"/>
    <cellStyle name="ปกติ 12 5 4" xfId="6309" xr:uid="{00000000-0005-0000-0000-00006C180000}"/>
    <cellStyle name="ปกติ 12 5 40" xfId="6310" xr:uid="{00000000-0005-0000-0000-00006D180000}"/>
    <cellStyle name="ปกติ 12 5 41" xfId="6311" xr:uid="{00000000-0005-0000-0000-00006E180000}"/>
    <cellStyle name="ปกติ 12 5 42" xfId="6312" xr:uid="{00000000-0005-0000-0000-00006F180000}"/>
    <cellStyle name="ปกติ 12 5 43" xfId="6313" xr:uid="{00000000-0005-0000-0000-000070180000}"/>
    <cellStyle name="ปกติ 12 5 44" xfId="6314" xr:uid="{00000000-0005-0000-0000-000071180000}"/>
    <cellStyle name="ปกติ 12 5 45" xfId="6315" xr:uid="{00000000-0005-0000-0000-000072180000}"/>
    <cellStyle name="ปกติ 12 5 46" xfId="6316" xr:uid="{00000000-0005-0000-0000-000073180000}"/>
    <cellStyle name="ปกติ 12 5 47" xfId="6317" xr:uid="{00000000-0005-0000-0000-000074180000}"/>
    <cellStyle name="ปกติ 12 5 48" xfId="6318" xr:uid="{00000000-0005-0000-0000-000075180000}"/>
    <cellStyle name="ปกติ 12 5 49" xfId="6319" xr:uid="{00000000-0005-0000-0000-000076180000}"/>
    <cellStyle name="ปกติ 12 5 5" xfId="6320" xr:uid="{00000000-0005-0000-0000-000077180000}"/>
    <cellStyle name="ปกติ 12 5 50" xfId="6321" xr:uid="{00000000-0005-0000-0000-000078180000}"/>
    <cellStyle name="ปกติ 12 5 51" xfId="6322" xr:uid="{00000000-0005-0000-0000-000079180000}"/>
    <cellStyle name="ปกติ 12 5 52" xfId="6323" xr:uid="{00000000-0005-0000-0000-00007A180000}"/>
    <cellStyle name="ปกติ 12 5 53" xfId="6324" xr:uid="{00000000-0005-0000-0000-00007B180000}"/>
    <cellStyle name="ปกติ 12 5 54" xfId="6325" xr:uid="{00000000-0005-0000-0000-00007C180000}"/>
    <cellStyle name="ปกติ 12 5 6" xfId="6326" xr:uid="{00000000-0005-0000-0000-00007D180000}"/>
    <cellStyle name="ปกติ 12 5 7" xfId="6327" xr:uid="{00000000-0005-0000-0000-00007E180000}"/>
    <cellStyle name="ปกติ 12 5 8" xfId="6328" xr:uid="{00000000-0005-0000-0000-00007F180000}"/>
    <cellStyle name="ปกติ 12 5 9" xfId="6329" xr:uid="{00000000-0005-0000-0000-000080180000}"/>
    <cellStyle name="ปกติ 12 50" xfId="6330" xr:uid="{00000000-0005-0000-0000-000081180000}"/>
    <cellStyle name="ปกติ 12 51" xfId="6331" xr:uid="{00000000-0005-0000-0000-000082180000}"/>
    <cellStyle name="ปกติ 12 52" xfId="6332" xr:uid="{00000000-0005-0000-0000-000083180000}"/>
    <cellStyle name="ปกติ 12 53" xfId="6333" xr:uid="{00000000-0005-0000-0000-000084180000}"/>
    <cellStyle name="ปกติ 12 54" xfId="6334" xr:uid="{00000000-0005-0000-0000-000085180000}"/>
    <cellStyle name="ปกติ 12 55" xfId="6335" xr:uid="{00000000-0005-0000-0000-000086180000}"/>
    <cellStyle name="ปกติ 12 56" xfId="6336" xr:uid="{00000000-0005-0000-0000-000087180000}"/>
    <cellStyle name="ปกติ 12 57" xfId="6337" xr:uid="{00000000-0005-0000-0000-000088180000}"/>
    <cellStyle name="ปกติ 12 58" xfId="6338" xr:uid="{00000000-0005-0000-0000-000089180000}"/>
    <cellStyle name="ปกติ 12 59" xfId="6339" xr:uid="{00000000-0005-0000-0000-00008A180000}"/>
    <cellStyle name="ปกติ 12 6" xfId="6340" xr:uid="{00000000-0005-0000-0000-00008B180000}"/>
    <cellStyle name="ปกติ 12 6 10" xfId="6341" xr:uid="{00000000-0005-0000-0000-00008C180000}"/>
    <cellStyle name="ปกติ 12 6 11" xfId="6342" xr:uid="{00000000-0005-0000-0000-00008D180000}"/>
    <cellStyle name="ปกติ 12 6 12" xfId="6343" xr:uid="{00000000-0005-0000-0000-00008E180000}"/>
    <cellStyle name="ปกติ 12 6 13" xfId="6344" xr:uid="{00000000-0005-0000-0000-00008F180000}"/>
    <cellStyle name="ปกติ 12 6 14" xfId="6345" xr:uid="{00000000-0005-0000-0000-000090180000}"/>
    <cellStyle name="ปกติ 12 6 15" xfId="6346" xr:uid="{00000000-0005-0000-0000-000091180000}"/>
    <cellStyle name="ปกติ 12 6 16" xfId="6347" xr:uid="{00000000-0005-0000-0000-000092180000}"/>
    <cellStyle name="ปกติ 12 6 17" xfId="6348" xr:uid="{00000000-0005-0000-0000-000093180000}"/>
    <cellStyle name="ปกติ 12 6 18" xfId="6349" xr:uid="{00000000-0005-0000-0000-000094180000}"/>
    <cellStyle name="ปกติ 12 6 19" xfId="6350" xr:uid="{00000000-0005-0000-0000-000095180000}"/>
    <cellStyle name="ปกติ 12 6 2" xfId="6351" xr:uid="{00000000-0005-0000-0000-000096180000}"/>
    <cellStyle name="ปกติ 12 6 20" xfId="6352" xr:uid="{00000000-0005-0000-0000-000097180000}"/>
    <cellStyle name="ปกติ 12 6 21" xfId="6353" xr:uid="{00000000-0005-0000-0000-000098180000}"/>
    <cellStyle name="ปกติ 12 6 22" xfId="6354" xr:uid="{00000000-0005-0000-0000-000099180000}"/>
    <cellStyle name="ปกติ 12 6 23" xfId="6355" xr:uid="{00000000-0005-0000-0000-00009A180000}"/>
    <cellStyle name="ปกติ 12 6 24" xfId="6356" xr:uid="{00000000-0005-0000-0000-00009B180000}"/>
    <cellStyle name="ปกติ 12 6 25" xfId="6357" xr:uid="{00000000-0005-0000-0000-00009C180000}"/>
    <cellStyle name="ปกติ 12 6 26" xfId="6358" xr:uid="{00000000-0005-0000-0000-00009D180000}"/>
    <cellStyle name="ปกติ 12 6 27" xfId="6359" xr:uid="{00000000-0005-0000-0000-00009E180000}"/>
    <cellStyle name="ปกติ 12 6 28" xfId="6360" xr:uid="{00000000-0005-0000-0000-00009F180000}"/>
    <cellStyle name="ปกติ 12 6 29" xfId="6361" xr:uid="{00000000-0005-0000-0000-0000A0180000}"/>
    <cellStyle name="ปกติ 12 6 3" xfId="6362" xr:uid="{00000000-0005-0000-0000-0000A1180000}"/>
    <cellStyle name="ปกติ 12 6 30" xfId="6363" xr:uid="{00000000-0005-0000-0000-0000A2180000}"/>
    <cellStyle name="ปกติ 12 6 31" xfId="6364" xr:uid="{00000000-0005-0000-0000-0000A3180000}"/>
    <cellStyle name="ปกติ 12 6 32" xfId="6365" xr:uid="{00000000-0005-0000-0000-0000A4180000}"/>
    <cellStyle name="ปกติ 12 6 33" xfId="6366" xr:uid="{00000000-0005-0000-0000-0000A5180000}"/>
    <cellStyle name="ปกติ 12 6 34" xfId="6367" xr:uid="{00000000-0005-0000-0000-0000A6180000}"/>
    <cellStyle name="ปกติ 12 6 35" xfId="6368" xr:uid="{00000000-0005-0000-0000-0000A7180000}"/>
    <cellStyle name="ปกติ 12 6 36" xfId="6369" xr:uid="{00000000-0005-0000-0000-0000A8180000}"/>
    <cellStyle name="ปกติ 12 6 37" xfId="6370" xr:uid="{00000000-0005-0000-0000-0000A9180000}"/>
    <cellStyle name="ปกติ 12 6 38" xfId="6371" xr:uid="{00000000-0005-0000-0000-0000AA180000}"/>
    <cellStyle name="ปกติ 12 6 39" xfId="6372" xr:uid="{00000000-0005-0000-0000-0000AB180000}"/>
    <cellStyle name="ปกติ 12 6 4" xfId="6373" xr:uid="{00000000-0005-0000-0000-0000AC180000}"/>
    <cellStyle name="ปกติ 12 6 40" xfId="6374" xr:uid="{00000000-0005-0000-0000-0000AD180000}"/>
    <cellStyle name="ปกติ 12 6 41" xfId="6375" xr:uid="{00000000-0005-0000-0000-0000AE180000}"/>
    <cellStyle name="ปกติ 12 6 42" xfId="6376" xr:uid="{00000000-0005-0000-0000-0000AF180000}"/>
    <cellStyle name="ปกติ 12 6 43" xfId="6377" xr:uid="{00000000-0005-0000-0000-0000B0180000}"/>
    <cellStyle name="ปกติ 12 6 44" xfId="6378" xr:uid="{00000000-0005-0000-0000-0000B1180000}"/>
    <cellStyle name="ปกติ 12 6 45" xfId="6379" xr:uid="{00000000-0005-0000-0000-0000B2180000}"/>
    <cellStyle name="ปกติ 12 6 46" xfId="6380" xr:uid="{00000000-0005-0000-0000-0000B3180000}"/>
    <cellStyle name="ปกติ 12 6 47" xfId="6381" xr:uid="{00000000-0005-0000-0000-0000B4180000}"/>
    <cellStyle name="ปกติ 12 6 48" xfId="6382" xr:uid="{00000000-0005-0000-0000-0000B5180000}"/>
    <cellStyle name="ปกติ 12 6 49" xfId="6383" xr:uid="{00000000-0005-0000-0000-0000B6180000}"/>
    <cellStyle name="ปกติ 12 6 5" xfId="6384" xr:uid="{00000000-0005-0000-0000-0000B7180000}"/>
    <cellStyle name="ปกติ 12 6 50" xfId="6385" xr:uid="{00000000-0005-0000-0000-0000B8180000}"/>
    <cellStyle name="ปกติ 12 6 51" xfId="6386" xr:uid="{00000000-0005-0000-0000-0000B9180000}"/>
    <cellStyle name="ปกติ 12 6 52" xfId="6387" xr:uid="{00000000-0005-0000-0000-0000BA180000}"/>
    <cellStyle name="ปกติ 12 6 53" xfId="6388" xr:uid="{00000000-0005-0000-0000-0000BB180000}"/>
    <cellStyle name="ปกติ 12 6 54" xfId="6389" xr:uid="{00000000-0005-0000-0000-0000BC180000}"/>
    <cellStyle name="ปกติ 12 6 6" xfId="6390" xr:uid="{00000000-0005-0000-0000-0000BD180000}"/>
    <cellStyle name="ปกติ 12 6 7" xfId="6391" xr:uid="{00000000-0005-0000-0000-0000BE180000}"/>
    <cellStyle name="ปกติ 12 6 8" xfId="6392" xr:uid="{00000000-0005-0000-0000-0000BF180000}"/>
    <cellStyle name="ปกติ 12 6 9" xfId="6393" xr:uid="{00000000-0005-0000-0000-0000C0180000}"/>
    <cellStyle name="ปกติ 12 60" xfId="6394" xr:uid="{00000000-0005-0000-0000-0000C1180000}"/>
    <cellStyle name="ปกติ 12 61" xfId="6395" xr:uid="{00000000-0005-0000-0000-0000C2180000}"/>
    <cellStyle name="ปกติ 12 62" xfId="6396" xr:uid="{00000000-0005-0000-0000-0000C3180000}"/>
    <cellStyle name="ปกติ 12 63" xfId="6397" xr:uid="{00000000-0005-0000-0000-0000C4180000}"/>
    <cellStyle name="ปกติ 12 64" xfId="6398" xr:uid="{00000000-0005-0000-0000-0000C5180000}"/>
    <cellStyle name="ปกติ 12 65" xfId="6399" xr:uid="{00000000-0005-0000-0000-0000C6180000}"/>
    <cellStyle name="ปกติ 12 66" xfId="6400" xr:uid="{00000000-0005-0000-0000-0000C7180000}"/>
    <cellStyle name="ปกติ 12 67" xfId="6401" xr:uid="{00000000-0005-0000-0000-0000C8180000}"/>
    <cellStyle name="ปกติ 12 68" xfId="6402" xr:uid="{00000000-0005-0000-0000-0000C9180000}"/>
    <cellStyle name="ปกติ 12 69" xfId="6403" xr:uid="{00000000-0005-0000-0000-0000CA180000}"/>
    <cellStyle name="ปกติ 12 7" xfId="6404" xr:uid="{00000000-0005-0000-0000-0000CB180000}"/>
    <cellStyle name="ปกติ 12 7 10" xfId="6405" xr:uid="{00000000-0005-0000-0000-0000CC180000}"/>
    <cellStyle name="ปกติ 12 7 11" xfId="6406" xr:uid="{00000000-0005-0000-0000-0000CD180000}"/>
    <cellStyle name="ปกติ 12 7 12" xfId="6407" xr:uid="{00000000-0005-0000-0000-0000CE180000}"/>
    <cellStyle name="ปกติ 12 7 13" xfId="6408" xr:uid="{00000000-0005-0000-0000-0000CF180000}"/>
    <cellStyle name="ปกติ 12 7 14" xfId="6409" xr:uid="{00000000-0005-0000-0000-0000D0180000}"/>
    <cellStyle name="ปกติ 12 7 15" xfId="6410" xr:uid="{00000000-0005-0000-0000-0000D1180000}"/>
    <cellStyle name="ปกติ 12 7 16" xfId="6411" xr:uid="{00000000-0005-0000-0000-0000D2180000}"/>
    <cellStyle name="ปกติ 12 7 17" xfId="6412" xr:uid="{00000000-0005-0000-0000-0000D3180000}"/>
    <cellStyle name="ปกติ 12 7 18" xfId="6413" xr:uid="{00000000-0005-0000-0000-0000D4180000}"/>
    <cellStyle name="ปกติ 12 7 19" xfId="6414" xr:uid="{00000000-0005-0000-0000-0000D5180000}"/>
    <cellStyle name="ปกติ 12 7 2" xfId="6415" xr:uid="{00000000-0005-0000-0000-0000D6180000}"/>
    <cellStyle name="ปกติ 12 7 20" xfId="6416" xr:uid="{00000000-0005-0000-0000-0000D7180000}"/>
    <cellStyle name="ปกติ 12 7 21" xfId="6417" xr:uid="{00000000-0005-0000-0000-0000D8180000}"/>
    <cellStyle name="ปกติ 12 7 22" xfId="6418" xr:uid="{00000000-0005-0000-0000-0000D9180000}"/>
    <cellStyle name="ปกติ 12 7 23" xfId="6419" xr:uid="{00000000-0005-0000-0000-0000DA180000}"/>
    <cellStyle name="ปกติ 12 7 24" xfId="6420" xr:uid="{00000000-0005-0000-0000-0000DB180000}"/>
    <cellStyle name="ปกติ 12 7 25" xfId="6421" xr:uid="{00000000-0005-0000-0000-0000DC180000}"/>
    <cellStyle name="ปกติ 12 7 26" xfId="6422" xr:uid="{00000000-0005-0000-0000-0000DD180000}"/>
    <cellStyle name="ปกติ 12 7 27" xfId="6423" xr:uid="{00000000-0005-0000-0000-0000DE180000}"/>
    <cellStyle name="ปกติ 12 7 28" xfId="6424" xr:uid="{00000000-0005-0000-0000-0000DF180000}"/>
    <cellStyle name="ปกติ 12 7 29" xfId="6425" xr:uid="{00000000-0005-0000-0000-0000E0180000}"/>
    <cellStyle name="ปกติ 12 7 3" xfId="6426" xr:uid="{00000000-0005-0000-0000-0000E1180000}"/>
    <cellStyle name="ปกติ 12 7 30" xfId="6427" xr:uid="{00000000-0005-0000-0000-0000E2180000}"/>
    <cellStyle name="ปกติ 12 7 31" xfId="6428" xr:uid="{00000000-0005-0000-0000-0000E3180000}"/>
    <cellStyle name="ปกติ 12 7 32" xfId="6429" xr:uid="{00000000-0005-0000-0000-0000E4180000}"/>
    <cellStyle name="ปกติ 12 7 33" xfId="6430" xr:uid="{00000000-0005-0000-0000-0000E5180000}"/>
    <cellStyle name="ปกติ 12 7 34" xfId="6431" xr:uid="{00000000-0005-0000-0000-0000E6180000}"/>
    <cellStyle name="ปกติ 12 7 35" xfId="6432" xr:uid="{00000000-0005-0000-0000-0000E7180000}"/>
    <cellStyle name="ปกติ 12 7 36" xfId="6433" xr:uid="{00000000-0005-0000-0000-0000E8180000}"/>
    <cellStyle name="ปกติ 12 7 37" xfId="6434" xr:uid="{00000000-0005-0000-0000-0000E9180000}"/>
    <cellStyle name="ปกติ 12 7 38" xfId="6435" xr:uid="{00000000-0005-0000-0000-0000EA180000}"/>
    <cellStyle name="ปกติ 12 7 39" xfId="6436" xr:uid="{00000000-0005-0000-0000-0000EB180000}"/>
    <cellStyle name="ปกติ 12 7 4" xfId="6437" xr:uid="{00000000-0005-0000-0000-0000EC180000}"/>
    <cellStyle name="ปกติ 12 7 40" xfId="6438" xr:uid="{00000000-0005-0000-0000-0000ED180000}"/>
    <cellStyle name="ปกติ 12 7 41" xfId="6439" xr:uid="{00000000-0005-0000-0000-0000EE180000}"/>
    <cellStyle name="ปกติ 12 7 42" xfId="6440" xr:uid="{00000000-0005-0000-0000-0000EF180000}"/>
    <cellStyle name="ปกติ 12 7 43" xfId="6441" xr:uid="{00000000-0005-0000-0000-0000F0180000}"/>
    <cellStyle name="ปกติ 12 7 44" xfId="6442" xr:uid="{00000000-0005-0000-0000-0000F1180000}"/>
    <cellStyle name="ปกติ 12 7 45" xfId="6443" xr:uid="{00000000-0005-0000-0000-0000F2180000}"/>
    <cellStyle name="ปกติ 12 7 46" xfId="6444" xr:uid="{00000000-0005-0000-0000-0000F3180000}"/>
    <cellStyle name="ปกติ 12 7 47" xfId="6445" xr:uid="{00000000-0005-0000-0000-0000F4180000}"/>
    <cellStyle name="ปกติ 12 7 48" xfId="6446" xr:uid="{00000000-0005-0000-0000-0000F5180000}"/>
    <cellStyle name="ปกติ 12 7 49" xfId="6447" xr:uid="{00000000-0005-0000-0000-0000F6180000}"/>
    <cellStyle name="ปกติ 12 7 5" xfId="6448" xr:uid="{00000000-0005-0000-0000-0000F7180000}"/>
    <cellStyle name="ปกติ 12 7 50" xfId="6449" xr:uid="{00000000-0005-0000-0000-0000F8180000}"/>
    <cellStyle name="ปกติ 12 7 51" xfId="6450" xr:uid="{00000000-0005-0000-0000-0000F9180000}"/>
    <cellStyle name="ปกติ 12 7 52" xfId="6451" xr:uid="{00000000-0005-0000-0000-0000FA180000}"/>
    <cellStyle name="ปกติ 12 7 53" xfId="6452" xr:uid="{00000000-0005-0000-0000-0000FB180000}"/>
    <cellStyle name="ปกติ 12 7 54" xfId="6453" xr:uid="{00000000-0005-0000-0000-0000FC180000}"/>
    <cellStyle name="ปกติ 12 7 6" xfId="6454" xr:uid="{00000000-0005-0000-0000-0000FD180000}"/>
    <cellStyle name="ปกติ 12 7 7" xfId="6455" xr:uid="{00000000-0005-0000-0000-0000FE180000}"/>
    <cellStyle name="ปกติ 12 7 8" xfId="6456" xr:uid="{00000000-0005-0000-0000-0000FF180000}"/>
    <cellStyle name="ปกติ 12 7 9" xfId="6457" xr:uid="{00000000-0005-0000-0000-000000190000}"/>
    <cellStyle name="ปกติ 12 70" xfId="6458" xr:uid="{00000000-0005-0000-0000-000001190000}"/>
    <cellStyle name="ปกติ 12 8" xfId="6459" xr:uid="{00000000-0005-0000-0000-000002190000}"/>
    <cellStyle name="ปกติ 12 8 10" xfId="6460" xr:uid="{00000000-0005-0000-0000-000003190000}"/>
    <cellStyle name="ปกติ 12 8 11" xfId="6461" xr:uid="{00000000-0005-0000-0000-000004190000}"/>
    <cellStyle name="ปกติ 12 8 12" xfId="6462" xr:uid="{00000000-0005-0000-0000-000005190000}"/>
    <cellStyle name="ปกติ 12 8 13" xfId="6463" xr:uid="{00000000-0005-0000-0000-000006190000}"/>
    <cellStyle name="ปกติ 12 8 14" xfId="6464" xr:uid="{00000000-0005-0000-0000-000007190000}"/>
    <cellStyle name="ปกติ 12 8 15" xfId="6465" xr:uid="{00000000-0005-0000-0000-000008190000}"/>
    <cellStyle name="ปกติ 12 8 16" xfId="6466" xr:uid="{00000000-0005-0000-0000-000009190000}"/>
    <cellStyle name="ปกติ 12 8 17" xfId="6467" xr:uid="{00000000-0005-0000-0000-00000A190000}"/>
    <cellStyle name="ปกติ 12 8 18" xfId="6468" xr:uid="{00000000-0005-0000-0000-00000B190000}"/>
    <cellStyle name="ปกติ 12 8 19" xfId="6469" xr:uid="{00000000-0005-0000-0000-00000C190000}"/>
    <cellStyle name="ปกติ 12 8 2" xfId="6470" xr:uid="{00000000-0005-0000-0000-00000D190000}"/>
    <cellStyle name="ปกติ 12 8 20" xfId="6471" xr:uid="{00000000-0005-0000-0000-00000E190000}"/>
    <cellStyle name="ปกติ 12 8 21" xfId="6472" xr:uid="{00000000-0005-0000-0000-00000F190000}"/>
    <cellStyle name="ปกติ 12 8 22" xfId="6473" xr:uid="{00000000-0005-0000-0000-000010190000}"/>
    <cellStyle name="ปกติ 12 8 23" xfId="6474" xr:uid="{00000000-0005-0000-0000-000011190000}"/>
    <cellStyle name="ปกติ 12 8 24" xfId="6475" xr:uid="{00000000-0005-0000-0000-000012190000}"/>
    <cellStyle name="ปกติ 12 8 25" xfId="6476" xr:uid="{00000000-0005-0000-0000-000013190000}"/>
    <cellStyle name="ปกติ 12 8 26" xfId="6477" xr:uid="{00000000-0005-0000-0000-000014190000}"/>
    <cellStyle name="ปกติ 12 8 27" xfId="6478" xr:uid="{00000000-0005-0000-0000-000015190000}"/>
    <cellStyle name="ปกติ 12 8 28" xfId="6479" xr:uid="{00000000-0005-0000-0000-000016190000}"/>
    <cellStyle name="ปกติ 12 8 29" xfId="6480" xr:uid="{00000000-0005-0000-0000-000017190000}"/>
    <cellStyle name="ปกติ 12 8 3" xfId="6481" xr:uid="{00000000-0005-0000-0000-000018190000}"/>
    <cellStyle name="ปกติ 12 8 30" xfId="6482" xr:uid="{00000000-0005-0000-0000-000019190000}"/>
    <cellStyle name="ปกติ 12 8 31" xfId="6483" xr:uid="{00000000-0005-0000-0000-00001A190000}"/>
    <cellStyle name="ปกติ 12 8 32" xfId="6484" xr:uid="{00000000-0005-0000-0000-00001B190000}"/>
    <cellStyle name="ปกติ 12 8 33" xfId="6485" xr:uid="{00000000-0005-0000-0000-00001C190000}"/>
    <cellStyle name="ปกติ 12 8 34" xfId="6486" xr:uid="{00000000-0005-0000-0000-00001D190000}"/>
    <cellStyle name="ปกติ 12 8 35" xfId="6487" xr:uid="{00000000-0005-0000-0000-00001E190000}"/>
    <cellStyle name="ปกติ 12 8 36" xfId="6488" xr:uid="{00000000-0005-0000-0000-00001F190000}"/>
    <cellStyle name="ปกติ 12 8 37" xfId="6489" xr:uid="{00000000-0005-0000-0000-000020190000}"/>
    <cellStyle name="ปกติ 12 8 38" xfId="6490" xr:uid="{00000000-0005-0000-0000-000021190000}"/>
    <cellStyle name="ปกติ 12 8 39" xfId="6491" xr:uid="{00000000-0005-0000-0000-000022190000}"/>
    <cellStyle name="ปกติ 12 8 4" xfId="6492" xr:uid="{00000000-0005-0000-0000-000023190000}"/>
    <cellStyle name="ปกติ 12 8 40" xfId="6493" xr:uid="{00000000-0005-0000-0000-000024190000}"/>
    <cellStyle name="ปกติ 12 8 41" xfId="6494" xr:uid="{00000000-0005-0000-0000-000025190000}"/>
    <cellStyle name="ปกติ 12 8 42" xfId="6495" xr:uid="{00000000-0005-0000-0000-000026190000}"/>
    <cellStyle name="ปกติ 12 8 43" xfId="6496" xr:uid="{00000000-0005-0000-0000-000027190000}"/>
    <cellStyle name="ปกติ 12 8 44" xfId="6497" xr:uid="{00000000-0005-0000-0000-000028190000}"/>
    <cellStyle name="ปกติ 12 8 45" xfId="6498" xr:uid="{00000000-0005-0000-0000-000029190000}"/>
    <cellStyle name="ปกติ 12 8 46" xfId="6499" xr:uid="{00000000-0005-0000-0000-00002A190000}"/>
    <cellStyle name="ปกติ 12 8 47" xfId="6500" xr:uid="{00000000-0005-0000-0000-00002B190000}"/>
    <cellStyle name="ปกติ 12 8 48" xfId="6501" xr:uid="{00000000-0005-0000-0000-00002C190000}"/>
    <cellStyle name="ปกติ 12 8 49" xfId="6502" xr:uid="{00000000-0005-0000-0000-00002D190000}"/>
    <cellStyle name="ปกติ 12 8 5" xfId="6503" xr:uid="{00000000-0005-0000-0000-00002E190000}"/>
    <cellStyle name="ปกติ 12 8 50" xfId="6504" xr:uid="{00000000-0005-0000-0000-00002F190000}"/>
    <cellStyle name="ปกติ 12 8 51" xfId="6505" xr:uid="{00000000-0005-0000-0000-000030190000}"/>
    <cellStyle name="ปกติ 12 8 52" xfId="6506" xr:uid="{00000000-0005-0000-0000-000031190000}"/>
    <cellStyle name="ปกติ 12 8 53" xfId="6507" xr:uid="{00000000-0005-0000-0000-000032190000}"/>
    <cellStyle name="ปกติ 12 8 54" xfId="6508" xr:uid="{00000000-0005-0000-0000-000033190000}"/>
    <cellStyle name="ปกติ 12 8 6" xfId="6509" xr:uid="{00000000-0005-0000-0000-000034190000}"/>
    <cellStyle name="ปกติ 12 8 7" xfId="6510" xr:uid="{00000000-0005-0000-0000-000035190000}"/>
    <cellStyle name="ปกติ 12 8 8" xfId="6511" xr:uid="{00000000-0005-0000-0000-000036190000}"/>
    <cellStyle name="ปกติ 12 8 9" xfId="6512" xr:uid="{00000000-0005-0000-0000-000037190000}"/>
    <cellStyle name="ปกติ 12 9" xfId="6513" xr:uid="{00000000-0005-0000-0000-000038190000}"/>
    <cellStyle name="ปกติ 12 9 10" xfId="6514" xr:uid="{00000000-0005-0000-0000-000039190000}"/>
    <cellStyle name="ปกติ 12 9 11" xfId="6515" xr:uid="{00000000-0005-0000-0000-00003A190000}"/>
    <cellStyle name="ปกติ 12 9 12" xfId="6516" xr:uid="{00000000-0005-0000-0000-00003B190000}"/>
    <cellStyle name="ปกติ 12 9 13" xfId="6517" xr:uid="{00000000-0005-0000-0000-00003C190000}"/>
    <cellStyle name="ปกติ 12 9 14" xfId="6518" xr:uid="{00000000-0005-0000-0000-00003D190000}"/>
    <cellStyle name="ปกติ 12 9 15" xfId="6519" xr:uid="{00000000-0005-0000-0000-00003E190000}"/>
    <cellStyle name="ปกติ 12 9 16" xfId="6520" xr:uid="{00000000-0005-0000-0000-00003F190000}"/>
    <cellStyle name="ปกติ 12 9 17" xfId="6521" xr:uid="{00000000-0005-0000-0000-000040190000}"/>
    <cellStyle name="ปกติ 12 9 18" xfId="6522" xr:uid="{00000000-0005-0000-0000-000041190000}"/>
    <cellStyle name="ปกติ 12 9 19" xfId="6523" xr:uid="{00000000-0005-0000-0000-000042190000}"/>
    <cellStyle name="ปกติ 12 9 2" xfId="6524" xr:uid="{00000000-0005-0000-0000-000043190000}"/>
    <cellStyle name="ปกติ 12 9 20" xfId="6525" xr:uid="{00000000-0005-0000-0000-000044190000}"/>
    <cellStyle name="ปกติ 12 9 21" xfId="6526" xr:uid="{00000000-0005-0000-0000-000045190000}"/>
    <cellStyle name="ปกติ 12 9 22" xfId="6527" xr:uid="{00000000-0005-0000-0000-000046190000}"/>
    <cellStyle name="ปกติ 12 9 23" xfId="6528" xr:uid="{00000000-0005-0000-0000-000047190000}"/>
    <cellStyle name="ปกติ 12 9 24" xfId="6529" xr:uid="{00000000-0005-0000-0000-000048190000}"/>
    <cellStyle name="ปกติ 12 9 25" xfId="6530" xr:uid="{00000000-0005-0000-0000-000049190000}"/>
    <cellStyle name="ปกติ 12 9 26" xfId="6531" xr:uid="{00000000-0005-0000-0000-00004A190000}"/>
    <cellStyle name="ปกติ 12 9 27" xfId="6532" xr:uid="{00000000-0005-0000-0000-00004B190000}"/>
    <cellStyle name="ปกติ 12 9 28" xfId="6533" xr:uid="{00000000-0005-0000-0000-00004C190000}"/>
    <cellStyle name="ปกติ 12 9 29" xfId="6534" xr:uid="{00000000-0005-0000-0000-00004D190000}"/>
    <cellStyle name="ปกติ 12 9 3" xfId="6535" xr:uid="{00000000-0005-0000-0000-00004E190000}"/>
    <cellStyle name="ปกติ 12 9 30" xfId="6536" xr:uid="{00000000-0005-0000-0000-00004F190000}"/>
    <cellStyle name="ปกติ 12 9 31" xfId="6537" xr:uid="{00000000-0005-0000-0000-000050190000}"/>
    <cellStyle name="ปกติ 12 9 32" xfId="6538" xr:uid="{00000000-0005-0000-0000-000051190000}"/>
    <cellStyle name="ปกติ 12 9 33" xfId="6539" xr:uid="{00000000-0005-0000-0000-000052190000}"/>
    <cellStyle name="ปกติ 12 9 34" xfId="6540" xr:uid="{00000000-0005-0000-0000-000053190000}"/>
    <cellStyle name="ปกติ 12 9 35" xfId="6541" xr:uid="{00000000-0005-0000-0000-000054190000}"/>
    <cellStyle name="ปกติ 12 9 36" xfId="6542" xr:uid="{00000000-0005-0000-0000-000055190000}"/>
    <cellStyle name="ปกติ 12 9 37" xfId="6543" xr:uid="{00000000-0005-0000-0000-000056190000}"/>
    <cellStyle name="ปกติ 12 9 38" xfId="6544" xr:uid="{00000000-0005-0000-0000-000057190000}"/>
    <cellStyle name="ปกติ 12 9 39" xfId="6545" xr:uid="{00000000-0005-0000-0000-000058190000}"/>
    <cellStyle name="ปกติ 12 9 4" xfId="6546" xr:uid="{00000000-0005-0000-0000-000059190000}"/>
    <cellStyle name="ปกติ 12 9 40" xfId="6547" xr:uid="{00000000-0005-0000-0000-00005A190000}"/>
    <cellStyle name="ปกติ 12 9 41" xfId="6548" xr:uid="{00000000-0005-0000-0000-00005B190000}"/>
    <cellStyle name="ปกติ 12 9 42" xfId="6549" xr:uid="{00000000-0005-0000-0000-00005C190000}"/>
    <cellStyle name="ปกติ 12 9 43" xfId="6550" xr:uid="{00000000-0005-0000-0000-00005D190000}"/>
    <cellStyle name="ปกติ 12 9 44" xfId="6551" xr:uid="{00000000-0005-0000-0000-00005E190000}"/>
    <cellStyle name="ปกติ 12 9 45" xfId="6552" xr:uid="{00000000-0005-0000-0000-00005F190000}"/>
    <cellStyle name="ปกติ 12 9 46" xfId="6553" xr:uid="{00000000-0005-0000-0000-000060190000}"/>
    <cellStyle name="ปกติ 12 9 47" xfId="6554" xr:uid="{00000000-0005-0000-0000-000061190000}"/>
    <cellStyle name="ปกติ 12 9 48" xfId="6555" xr:uid="{00000000-0005-0000-0000-000062190000}"/>
    <cellStyle name="ปกติ 12 9 49" xfId="6556" xr:uid="{00000000-0005-0000-0000-000063190000}"/>
    <cellStyle name="ปกติ 12 9 5" xfId="6557" xr:uid="{00000000-0005-0000-0000-000064190000}"/>
    <cellStyle name="ปกติ 12 9 50" xfId="6558" xr:uid="{00000000-0005-0000-0000-000065190000}"/>
    <cellStyle name="ปกติ 12 9 51" xfId="6559" xr:uid="{00000000-0005-0000-0000-000066190000}"/>
    <cellStyle name="ปกติ 12 9 52" xfId="6560" xr:uid="{00000000-0005-0000-0000-000067190000}"/>
    <cellStyle name="ปกติ 12 9 53" xfId="6561" xr:uid="{00000000-0005-0000-0000-000068190000}"/>
    <cellStyle name="ปกติ 12 9 54" xfId="6562" xr:uid="{00000000-0005-0000-0000-000069190000}"/>
    <cellStyle name="ปกติ 12 9 6" xfId="6563" xr:uid="{00000000-0005-0000-0000-00006A190000}"/>
    <cellStyle name="ปกติ 12 9 7" xfId="6564" xr:uid="{00000000-0005-0000-0000-00006B190000}"/>
    <cellStyle name="ปกติ 12 9 8" xfId="6565" xr:uid="{00000000-0005-0000-0000-00006C190000}"/>
    <cellStyle name="ปกติ 12 9 9" xfId="6566" xr:uid="{00000000-0005-0000-0000-00006D190000}"/>
    <cellStyle name="ปกติ 13" xfId="396" xr:uid="{00000000-0005-0000-0000-00006E190000}"/>
    <cellStyle name="ปกติ 13 10" xfId="6567" xr:uid="{00000000-0005-0000-0000-00006F190000}"/>
    <cellStyle name="ปกติ 13 11" xfId="6568" xr:uid="{00000000-0005-0000-0000-000070190000}"/>
    <cellStyle name="ปกติ 13 11 10" xfId="6569" xr:uid="{00000000-0005-0000-0000-000071190000}"/>
    <cellStyle name="ปกติ 13 11 11" xfId="6570" xr:uid="{00000000-0005-0000-0000-000072190000}"/>
    <cellStyle name="ปกติ 13 11 12" xfId="6571" xr:uid="{00000000-0005-0000-0000-000073190000}"/>
    <cellStyle name="ปกติ 13 11 13" xfId="6572" xr:uid="{00000000-0005-0000-0000-000074190000}"/>
    <cellStyle name="ปกติ 13 11 14" xfId="6573" xr:uid="{00000000-0005-0000-0000-000075190000}"/>
    <cellStyle name="ปกติ 13 11 15" xfId="6574" xr:uid="{00000000-0005-0000-0000-000076190000}"/>
    <cellStyle name="ปกติ 13 11 16" xfId="6575" xr:uid="{00000000-0005-0000-0000-000077190000}"/>
    <cellStyle name="ปกติ 13 11 17" xfId="6576" xr:uid="{00000000-0005-0000-0000-000078190000}"/>
    <cellStyle name="ปกติ 13 11 18" xfId="6577" xr:uid="{00000000-0005-0000-0000-000079190000}"/>
    <cellStyle name="ปกติ 13 11 19" xfId="6578" xr:uid="{00000000-0005-0000-0000-00007A190000}"/>
    <cellStyle name="ปกติ 13 11 2" xfId="6579" xr:uid="{00000000-0005-0000-0000-00007B190000}"/>
    <cellStyle name="ปกติ 13 11 20" xfId="6580" xr:uid="{00000000-0005-0000-0000-00007C190000}"/>
    <cellStyle name="ปกติ 13 11 21" xfId="6581" xr:uid="{00000000-0005-0000-0000-00007D190000}"/>
    <cellStyle name="ปกติ 13 11 22" xfId="6582" xr:uid="{00000000-0005-0000-0000-00007E190000}"/>
    <cellStyle name="ปกติ 13 11 23" xfId="6583" xr:uid="{00000000-0005-0000-0000-00007F190000}"/>
    <cellStyle name="ปกติ 13 11 24" xfId="6584" xr:uid="{00000000-0005-0000-0000-000080190000}"/>
    <cellStyle name="ปกติ 13 11 25" xfId="6585" xr:uid="{00000000-0005-0000-0000-000081190000}"/>
    <cellStyle name="ปกติ 13 11 26" xfId="6586" xr:uid="{00000000-0005-0000-0000-000082190000}"/>
    <cellStyle name="ปกติ 13 11 27" xfId="6587" xr:uid="{00000000-0005-0000-0000-000083190000}"/>
    <cellStyle name="ปกติ 13 11 28" xfId="6588" xr:uid="{00000000-0005-0000-0000-000084190000}"/>
    <cellStyle name="ปกติ 13 11 29" xfId="6589" xr:uid="{00000000-0005-0000-0000-000085190000}"/>
    <cellStyle name="ปกติ 13 11 3" xfId="6590" xr:uid="{00000000-0005-0000-0000-000086190000}"/>
    <cellStyle name="ปกติ 13 11 3 10" xfId="6591" xr:uid="{00000000-0005-0000-0000-000087190000}"/>
    <cellStyle name="ปกติ 13 11 3 2" xfId="6592" xr:uid="{00000000-0005-0000-0000-000088190000}"/>
    <cellStyle name="ปกติ 13 11 3 2 2" xfId="6593" xr:uid="{00000000-0005-0000-0000-000089190000}"/>
    <cellStyle name="ปกติ 13 11 3 2 2 2" xfId="6594" xr:uid="{00000000-0005-0000-0000-00008A190000}"/>
    <cellStyle name="ปกติ 13 11 3 2 2 3" xfId="6595" xr:uid="{00000000-0005-0000-0000-00008B190000}"/>
    <cellStyle name="ปกติ 13 11 3 2 2 4" xfId="6596" xr:uid="{00000000-0005-0000-0000-00008C190000}"/>
    <cellStyle name="ปกติ 13 11 3 2 2 5" xfId="6597" xr:uid="{00000000-0005-0000-0000-00008D190000}"/>
    <cellStyle name="ปกติ 13 11 3 2 3" xfId="6598" xr:uid="{00000000-0005-0000-0000-00008E190000}"/>
    <cellStyle name="ปกติ 13 11 3 2 4" xfId="6599" xr:uid="{00000000-0005-0000-0000-00008F190000}"/>
    <cellStyle name="ปกติ 13 11 3 2 5" xfId="6600" xr:uid="{00000000-0005-0000-0000-000090190000}"/>
    <cellStyle name="ปกติ 13 11 3 2 6" xfId="6601" xr:uid="{00000000-0005-0000-0000-000091190000}"/>
    <cellStyle name="ปกติ 13 11 3 3" xfId="6602" xr:uid="{00000000-0005-0000-0000-000092190000}"/>
    <cellStyle name="ปกติ 13 11 3 4" xfId="6603" xr:uid="{00000000-0005-0000-0000-000093190000}"/>
    <cellStyle name="ปกติ 13 11 3 5" xfId="6604" xr:uid="{00000000-0005-0000-0000-000094190000}"/>
    <cellStyle name="ปกติ 13 11 3 6" xfId="6605" xr:uid="{00000000-0005-0000-0000-000095190000}"/>
    <cellStyle name="ปกติ 13 11 3 6 2" xfId="6606" xr:uid="{00000000-0005-0000-0000-000096190000}"/>
    <cellStyle name="ปกติ 13 11 3 6 3" xfId="6607" xr:uid="{00000000-0005-0000-0000-000097190000}"/>
    <cellStyle name="ปกติ 13 11 3 6 4" xfId="6608" xr:uid="{00000000-0005-0000-0000-000098190000}"/>
    <cellStyle name="ปกติ 13 11 3 6 5" xfId="6609" xr:uid="{00000000-0005-0000-0000-000099190000}"/>
    <cellStyle name="ปกติ 13 11 3 7" xfId="6610" xr:uid="{00000000-0005-0000-0000-00009A190000}"/>
    <cellStyle name="ปกติ 13 11 3 8" xfId="6611" xr:uid="{00000000-0005-0000-0000-00009B190000}"/>
    <cellStyle name="ปกติ 13 11 3 9" xfId="6612" xr:uid="{00000000-0005-0000-0000-00009C190000}"/>
    <cellStyle name="ปกติ 13 11 30" xfId="6613" xr:uid="{00000000-0005-0000-0000-00009D190000}"/>
    <cellStyle name="ปกติ 13 11 31" xfId="6614" xr:uid="{00000000-0005-0000-0000-00009E190000}"/>
    <cellStyle name="ปกติ 13 11 32" xfId="6615" xr:uid="{00000000-0005-0000-0000-00009F190000}"/>
    <cellStyle name="ปกติ 13 11 33" xfId="6616" xr:uid="{00000000-0005-0000-0000-0000A0190000}"/>
    <cellStyle name="ปกติ 13 11 34" xfId="6617" xr:uid="{00000000-0005-0000-0000-0000A1190000}"/>
    <cellStyle name="ปกติ 13 11 35" xfId="6618" xr:uid="{00000000-0005-0000-0000-0000A2190000}"/>
    <cellStyle name="ปกติ 13 11 36" xfId="6619" xr:uid="{00000000-0005-0000-0000-0000A3190000}"/>
    <cellStyle name="ปกติ 13 11 37" xfId="6620" xr:uid="{00000000-0005-0000-0000-0000A4190000}"/>
    <cellStyle name="ปกติ 13 11 38" xfId="6621" xr:uid="{00000000-0005-0000-0000-0000A5190000}"/>
    <cellStyle name="ปกติ 13 11 39" xfId="6622" xr:uid="{00000000-0005-0000-0000-0000A6190000}"/>
    <cellStyle name="ปกติ 13 11 4" xfId="6623" xr:uid="{00000000-0005-0000-0000-0000A7190000}"/>
    <cellStyle name="ปกติ 13 11 4 2" xfId="6624" xr:uid="{00000000-0005-0000-0000-0000A8190000}"/>
    <cellStyle name="ปกติ 13 11 4 2 2" xfId="6625" xr:uid="{00000000-0005-0000-0000-0000A9190000}"/>
    <cellStyle name="ปกติ 13 11 4 2 2 2" xfId="6626" xr:uid="{00000000-0005-0000-0000-0000AA190000}"/>
    <cellStyle name="ปกติ 13 11 4 2 2 3" xfId="6627" xr:uid="{00000000-0005-0000-0000-0000AB190000}"/>
    <cellStyle name="ปกติ 13 11 4 2 2 4" xfId="6628" xr:uid="{00000000-0005-0000-0000-0000AC190000}"/>
    <cellStyle name="ปกติ 13 11 4 2 2 5" xfId="6629" xr:uid="{00000000-0005-0000-0000-0000AD190000}"/>
    <cellStyle name="ปกติ 13 11 4 2 3" xfId="6630" xr:uid="{00000000-0005-0000-0000-0000AE190000}"/>
    <cellStyle name="ปกติ 13 11 4 2 4" xfId="6631" xr:uid="{00000000-0005-0000-0000-0000AF190000}"/>
    <cellStyle name="ปกติ 13 11 4 2 5" xfId="6632" xr:uid="{00000000-0005-0000-0000-0000B0190000}"/>
    <cellStyle name="ปกติ 13 11 4 2 6" xfId="6633" xr:uid="{00000000-0005-0000-0000-0000B1190000}"/>
    <cellStyle name="ปกติ 13 11 4 3" xfId="6634" xr:uid="{00000000-0005-0000-0000-0000B2190000}"/>
    <cellStyle name="ปกติ 13 11 4 4" xfId="6635" xr:uid="{00000000-0005-0000-0000-0000B3190000}"/>
    <cellStyle name="ปกติ 13 11 4 5" xfId="6636" xr:uid="{00000000-0005-0000-0000-0000B4190000}"/>
    <cellStyle name="ปกติ 13 11 4 6" xfId="6637" xr:uid="{00000000-0005-0000-0000-0000B5190000}"/>
    <cellStyle name="ปกติ 13 11 4 6 2" xfId="6638" xr:uid="{00000000-0005-0000-0000-0000B6190000}"/>
    <cellStyle name="ปกติ 13 11 4 6 3" xfId="6639" xr:uid="{00000000-0005-0000-0000-0000B7190000}"/>
    <cellStyle name="ปกติ 13 11 4 6 4" xfId="6640" xr:uid="{00000000-0005-0000-0000-0000B8190000}"/>
    <cellStyle name="ปกติ 13 11 4 6 5" xfId="6641" xr:uid="{00000000-0005-0000-0000-0000B9190000}"/>
    <cellStyle name="ปกติ 13 11 4 7" xfId="6642" xr:uid="{00000000-0005-0000-0000-0000BA190000}"/>
    <cellStyle name="ปกติ 13 11 4 8" xfId="6643" xr:uid="{00000000-0005-0000-0000-0000BB190000}"/>
    <cellStyle name="ปกติ 13 11 4 9" xfId="6644" xr:uid="{00000000-0005-0000-0000-0000BC190000}"/>
    <cellStyle name="ปกติ 13 11 40" xfId="6645" xr:uid="{00000000-0005-0000-0000-0000BD190000}"/>
    <cellStyle name="ปกติ 13 11 41" xfId="6646" xr:uid="{00000000-0005-0000-0000-0000BE190000}"/>
    <cellStyle name="ปกติ 13 11 42" xfId="6647" xr:uid="{00000000-0005-0000-0000-0000BF190000}"/>
    <cellStyle name="ปกติ 13 11 43" xfId="6648" xr:uid="{00000000-0005-0000-0000-0000C0190000}"/>
    <cellStyle name="ปกติ 13 11 44" xfId="6649" xr:uid="{00000000-0005-0000-0000-0000C1190000}"/>
    <cellStyle name="ปกติ 13 11 45" xfId="6650" xr:uid="{00000000-0005-0000-0000-0000C2190000}"/>
    <cellStyle name="ปกติ 13 11 46" xfId="6651" xr:uid="{00000000-0005-0000-0000-0000C3190000}"/>
    <cellStyle name="ปกติ 13 11 47" xfId="6652" xr:uid="{00000000-0005-0000-0000-0000C4190000}"/>
    <cellStyle name="ปกติ 13 11 48" xfId="6653" xr:uid="{00000000-0005-0000-0000-0000C5190000}"/>
    <cellStyle name="ปกติ 13 11 49" xfId="6654" xr:uid="{00000000-0005-0000-0000-0000C6190000}"/>
    <cellStyle name="ปกติ 13 11 5" xfId="6655" xr:uid="{00000000-0005-0000-0000-0000C7190000}"/>
    <cellStyle name="ปกติ 13 11 5 2" xfId="6656" xr:uid="{00000000-0005-0000-0000-0000C8190000}"/>
    <cellStyle name="ปกติ 13 11 5 2 2" xfId="6657" xr:uid="{00000000-0005-0000-0000-0000C9190000}"/>
    <cellStyle name="ปกติ 13 11 5 2 2 2" xfId="6658" xr:uid="{00000000-0005-0000-0000-0000CA190000}"/>
    <cellStyle name="ปกติ 13 11 5 2 2 3" xfId="6659" xr:uid="{00000000-0005-0000-0000-0000CB190000}"/>
    <cellStyle name="ปกติ 13 11 5 2 2 4" xfId="6660" xr:uid="{00000000-0005-0000-0000-0000CC190000}"/>
    <cellStyle name="ปกติ 13 11 5 2 2 5" xfId="6661" xr:uid="{00000000-0005-0000-0000-0000CD190000}"/>
    <cellStyle name="ปกติ 13 11 5 2 3" xfId="6662" xr:uid="{00000000-0005-0000-0000-0000CE190000}"/>
    <cellStyle name="ปกติ 13 11 5 2 4" xfId="6663" xr:uid="{00000000-0005-0000-0000-0000CF190000}"/>
    <cellStyle name="ปกติ 13 11 5 2 5" xfId="6664" xr:uid="{00000000-0005-0000-0000-0000D0190000}"/>
    <cellStyle name="ปกติ 13 11 5 2 6" xfId="6665" xr:uid="{00000000-0005-0000-0000-0000D1190000}"/>
    <cellStyle name="ปกติ 13 11 5 3" xfId="6666" xr:uid="{00000000-0005-0000-0000-0000D2190000}"/>
    <cellStyle name="ปกติ 13 11 5 4" xfId="6667" xr:uid="{00000000-0005-0000-0000-0000D3190000}"/>
    <cellStyle name="ปกติ 13 11 5 5" xfId="6668" xr:uid="{00000000-0005-0000-0000-0000D4190000}"/>
    <cellStyle name="ปกติ 13 11 5 6" xfId="6669" xr:uid="{00000000-0005-0000-0000-0000D5190000}"/>
    <cellStyle name="ปกติ 13 11 5 6 2" xfId="6670" xr:uid="{00000000-0005-0000-0000-0000D6190000}"/>
    <cellStyle name="ปกติ 13 11 5 6 3" xfId="6671" xr:uid="{00000000-0005-0000-0000-0000D7190000}"/>
    <cellStyle name="ปกติ 13 11 5 6 4" xfId="6672" xr:uid="{00000000-0005-0000-0000-0000D8190000}"/>
    <cellStyle name="ปกติ 13 11 5 6 5" xfId="6673" xr:uid="{00000000-0005-0000-0000-0000D9190000}"/>
    <cellStyle name="ปกติ 13 11 5 7" xfId="6674" xr:uid="{00000000-0005-0000-0000-0000DA190000}"/>
    <cellStyle name="ปกติ 13 11 5 8" xfId="6675" xr:uid="{00000000-0005-0000-0000-0000DB190000}"/>
    <cellStyle name="ปกติ 13 11 5 9" xfId="6676" xr:uid="{00000000-0005-0000-0000-0000DC190000}"/>
    <cellStyle name="ปกติ 13 11 50" xfId="6677" xr:uid="{00000000-0005-0000-0000-0000DD190000}"/>
    <cellStyle name="ปกติ 13 11 51" xfId="6678" xr:uid="{00000000-0005-0000-0000-0000DE190000}"/>
    <cellStyle name="ปกติ 13 11 52" xfId="6679" xr:uid="{00000000-0005-0000-0000-0000DF190000}"/>
    <cellStyle name="ปกติ 13 11 53" xfId="6680" xr:uid="{00000000-0005-0000-0000-0000E0190000}"/>
    <cellStyle name="ปกติ 13 11 54" xfId="6681" xr:uid="{00000000-0005-0000-0000-0000E1190000}"/>
    <cellStyle name="ปกติ 13 11 55" xfId="6682" xr:uid="{00000000-0005-0000-0000-0000E2190000}"/>
    <cellStyle name="ปกติ 13 11 56" xfId="6683" xr:uid="{00000000-0005-0000-0000-0000E3190000}"/>
    <cellStyle name="ปกติ 13 11 57" xfId="6684" xr:uid="{00000000-0005-0000-0000-0000E4190000}"/>
    <cellStyle name="ปกติ 13 11 58" xfId="6685" xr:uid="{00000000-0005-0000-0000-0000E5190000}"/>
    <cellStyle name="ปกติ 13 11 59" xfId="6686" xr:uid="{00000000-0005-0000-0000-0000E6190000}"/>
    <cellStyle name="ปกติ 13 11 6" xfId="6687" xr:uid="{00000000-0005-0000-0000-0000E7190000}"/>
    <cellStyle name="ปกติ 13 11 6 10" xfId="6688" xr:uid="{00000000-0005-0000-0000-0000E8190000}"/>
    <cellStyle name="ปกติ 13 11 6 11" xfId="6689" xr:uid="{00000000-0005-0000-0000-0000E9190000}"/>
    <cellStyle name="ปกติ 13 11 6 2" xfId="6690" xr:uid="{00000000-0005-0000-0000-0000EA190000}"/>
    <cellStyle name="ปกติ 13 11 6 2 2" xfId="6691" xr:uid="{00000000-0005-0000-0000-0000EB190000}"/>
    <cellStyle name="ปกติ 13 11 6 2 2 2" xfId="6692" xr:uid="{00000000-0005-0000-0000-0000EC190000}"/>
    <cellStyle name="ปกติ 13 11 6 2 2 3" xfId="6693" xr:uid="{00000000-0005-0000-0000-0000ED190000}"/>
    <cellStyle name="ปกติ 13 11 6 2 2 4" xfId="6694" xr:uid="{00000000-0005-0000-0000-0000EE190000}"/>
    <cellStyle name="ปกติ 13 11 6 2 2 5" xfId="6695" xr:uid="{00000000-0005-0000-0000-0000EF190000}"/>
    <cellStyle name="ปกติ 13 11 6 2 3" xfId="6696" xr:uid="{00000000-0005-0000-0000-0000F0190000}"/>
    <cellStyle name="ปกติ 13 11 6 2 4" xfId="6697" xr:uid="{00000000-0005-0000-0000-0000F1190000}"/>
    <cellStyle name="ปกติ 13 11 6 2 4 2" xfId="6698" xr:uid="{00000000-0005-0000-0000-0000F2190000}"/>
    <cellStyle name="ปกติ 13 11 6 2 4 2 2" xfId="6699" xr:uid="{00000000-0005-0000-0000-0000F3190000}"/>
    <cellStyle name="ปกติ 13 11 6 2 4 2 2 2" xfId="6700" xr:uid="{00000000-0005-0000-0000-0000F4190000}"/>
    <cellStyle name="ปกติ 13 11 6 2 4 2 2 2 2" xfId="6701" xr:uid="{00000000-0005-0000-0000-0000F5190000}"/>
    <cellStyle name="ปกติ 13 11 6 2 4 2 2 2 3" xfId="6702" xr:uid="{00000000-0005-0000-0000-0000F6190000}"/>
    <cellStyle name="ปกติ 13 11 6 2 4 2 2 2 4" xfId="6703" xr:uid="{00000000-0005-0000-0000-0000F7190000}"/>
    <cellStyle name="ปกติ 13 11 6 2 4 2 2 3" xfId="6704" xr:uid="{00000000-0005-0000-0000-0000F8190000}"/>
    <cellStyle name="ปกติ 13 11 6 2 4 2 2 4" xfId="6705" xr:uid="{00000000-0005-0000-0000-0000F9190000}"/>
    <cellStyle name="ปกติ 13 11 6 2 4 2 3" xfId="6706" xr:uid="{00000000-0005-0000-0000-0000FA190000}"/>
    <cellStyle name="ปกติ 13 11 6 2 4 2 4" xfId="6707" xr:uid="{00000000-0005-0000-0000-0000FB190000}"/>
    <cellStyle name="ปกติ 13 11 6 2 4 2 5" xfId="6708" xr:uid="{00000000-0005-0000-0000-0000FC190000}"/>
    <cellStyle name="ปกติ 13 11 6 2 4 2 6" xfId="6709" xr:uid="{00000000-0005-0000-0000-0000FD190000}"/>
    <cellStyle name="ปกติ 13 11 6 2 4 3" xfId="6710" xr:uid="{00000000-0005-0000-0000-0000FE190000}"/>
    <cellStyle name="ปกติ 13 11 6 2 4 3 2" xfId="6711" xr:uid="{00000000-0005-0000-0000-0000FF190000}"/>
    <cellStyle name="ปกติ 13 11 6 2 4 3 3" xfId="6712" xr:uid="{00000000-0005-0000-0000-0000001A0000}"/>
    <cellStyle name="ปกติ 13 11 6 2 4 3 4" xfId="6713" xr:uid="{00000000-0005-0000-0000-0000011A0000}"/>
    <cellStyle name="ปกติ 13 11 6 2 4 4" xfId="6714" xr:uid="{00000000-0005-0000-0000-0000021A0000}"/>
    <cellStyle name="ปกติ 13 11 6 2 4 4 2" xfId="6715" xr:uid="{00000000-0005-0000-0000-0000031A0000}"/>
    <cellStyle name="ปกติ 13 11 6 2 4 4 2 2" xfId="6716" xr:uid="{00000000-0005-0000-0000-0000041A0000}"/>
    <cellStyle name="ปกติ 13 11 6 2 4 4 2 3" xfId="6717" xr:uid="{00000000-0005-0000-0000-0000051A0000}"/>
    <cellStyle name="ปกติ 13 11 6 2 4 4 2 4" xfId="6718" xr:uid="{00000000-0005-0000-0000-0000061A0000}"/>
    <cellStyle name="ปกติ 13 11 6 2 4 4 3" xfId="6719" xr:uid="{00000000-0005-0000-0000-0000071A0000}"/>
    <cellStyle name="ปกติ 13 11 6 2 4 4 4" xfId="6720" xr:uid="{00000000-0005-0000-0000-0000081A0000}"/>
    <cellStyle name="ปกติ 13 11 6 2 4 5" xfId="6721" xr:uid="{00000000-0005-0000-0000-0000091A0000}"/>
    <cellStyle name="ปกติ 13 11 6 2 4 6" xfId="6722" xr:uid="{00000000-0005-0000-0000-00000A1A0000}"/>
    <cellStyle name="ปกติ 13 11 6 2 4 7" xfId="6723" xr:uid="{00000000-0005-0000-0000-00000B1A0000}"/>
    <cellStyle name="ปกติ 13 11 6 2 5" xfId="6724" xr:uid="{00000000-0005-0000-0000-00000C1A0000}"/>
    <cellStyle name="ปกติ 13 11 6 2 5 2" xfId="6725" xr:uid="{00000000-0005-0000-0000-00000D1A0000}"/>
    <cellStyle name="ปกติ 13 11 6 2 5 2 2" xfId="6726" xr:uid="{00000000-0005-0000-0000-00000E1A0000}"/>
    <cellStyle name="ปกติ 13 11 6 2 5 2 2 2" xfId="6727" xr:uid="{00000000-0005-0000-0000-00000F1A0000}"/>
    <cellStyle name="ปกติ 13 11 6 2 5 2 2 2 2" xfId="6728" xr:uid="{00000000-0005-0000-0000-0000101A0000}"/>
    <cellStyle name="ปกติ 13 11 6 2 5 2 2 2 3" xfId="6729" xr:uid="{00000000-0005-0000-0000-0000111A0000}"/>
    <cellStyle name="ปกติ 13 11 6 2 5 2 2 2 4" xfId="6730" xr:uid="{00000000-0005-0000-0000-0000121A0000}"/>
    <cellStyle name="ปกติ 13 11 6 2 5 2 2 3" xfId="6731" xr:uid="{00000000-0005-0000-0000-0000131A0000}"/>
    <cellStyle name="ปกติ 13 11 6 2 5 2 2 4" xfId="6732" xr:uid="{00000000-0005-0000-0000-0000141A0000}"/>
    <cellStyle name="ปกติ 13 11 6 2 5 2 3" xfId="6733" xr:uid="{00000000-0005-0000-0000-0000151A0000}"/>
    <cellStyle name="ปกติ 13 11 6 2 5 2 4" xfId="6734" xr:uid="{00000000-0005-0000-0000-0000161A0000}"/>
    <cellStyle name="ปกติ 13 11 6 2 5 2 5" xfId="6735" xr:uid="{00000000-0005-0000-0000-0000171A0000}"/>
    <cellStyle name="ปกติ 13 11 6 2 5 2 6" xfId="6736" xr:uid="{00000000-0005-0000-0000-0000181A0000}"/>
    <cellStyle name="ปกติ 13 11 6 2 5 3" xfId="6737" xr:uid="{00000000-0005-0000-0000-0000191A0000}"/>
    <cellStyle name="ปกติ 13 11 6 2 5 3 2" xfId="6738" xr:uid="{00000000-0005-0000-0000-00001A1A0000}"/>
    <cellStyle name="ปกติ 13 11 6 2 5 3 3" xfId="6739" xr:uid="{00000000-0005-0000-0000-00001B1A0000}"/>
    <cellStyle name="ปกติ 13 11 6 2 5 3 4" xfId="6740" xr:uid="{00000000-0005-0000-0000-00001C1A0000}"/>
    <cellStyle name="ปกติ 13 11 6 2 5 4" xfId="6741" xr:uid="{00000000-0005-0000-0000-00001D1A0000}"/>
    <cellStyle name="ปกติ 13 11 6 2 5 4 2" xfId="6742" xr:uid="{00000000-0005-0000-0000-00001E1A0000}"/>
    <cellStyle name="ปกติ 13 11 6 2 5 4 2 2" xfId="6743" xr:uid="{00000000-0005-0000-0000-00001F1A0000}"/>
    <cellStyle name="ปกติ 13 11 6 2 5 4 2 3" xfId="6744" xr:uid="{00000000-0005-0000-0000-0000201A0000}"/>
    <cellStyle name="ปกติ 13 11 6 2 5 4 2 4" xfId="6745" xr:uid="{00000000-0005-0000-0000-0000211A0000}"/>
    <cellStyle name="ปกติ 13 11 6 2 5 4 3" xfId="6746" xr:uid="{00000000-0005-0000-0000-0000221A0000}"/>
    <cellStyle name="ปกติ 13 11 6 2 5 4 4" xfId="6747" xr:uid="{00000000-0005-0000-0000-0000231A0000}"/>
    <cellStyle name="ปกติ 13 11 6 2 5 5" xfId="6748" xr:uid="{00000000-0005-0000-0000-0000241A0000}"/>
    <cellStyle name="ปกติ 13 11 6 2 5 6" xfId="6749" xr:uid="{00000000-0005-0000-0000-0000251A0000}"/>
    <cellStyle name="ปกติ 13 11 6 2 5 7" xfId="6750" xr:uid="{00000000-0005-0000-0000-0000261A0000}"/>
    <cellStyle name="ปกติ 13 11 6 2 6" xfId="6751" xr:uid="{00000000-0005-0000-0000-0000271A0000}"/>
    <cellStyle name="ปกติ 13 11 6 2 6 2" xfId="6752" xr:uid="{00000000-0005-0000-0000-0000281A0000}"/>
    <cellStyle name="ปกติ 13 11 6 2 6 2 2" xfId="6753" xr:uid="{00000000-0005-0000-0000-0000291A0000}"/>
    <cellStyle name="ปกติ 13 11 6 2 6 2 2 2" xfId="6754" xr:uid="{00000000-0005-0000-0000-00002A1A0000}"/>
    <cellStyle name="ปกติ 13 11 6 2 6 2 2 2 2" xfId="6755" xr:uid="{00000000-0005-0000-0000-00002B1A0000}"/>
    <cellStyle name="ปกติ 13 11 6 2 6 2 2 2 3" xfId="6756" xr:uid="{00000000-0005-0000-0000-00002C1A0000}"/>
    <cellStyle name="ปกติ 13 11 6 2 6 2 2 2 4" xfId="6757" xr:uid="{00000000-0005-0000-0000-00002D1A0000}"/>
    <cellStyle name="ปกติ 13 11 6 2 6 2 2 3" xfId="6758" xr:uid="{00000000-0005-0000-0000-00002E1A0000}"/>
    <cellStyle name="ปกติ 13 11 6 2 6 2 2 4" xfId="6759" xr:uid="{00000000-0005-0000-0000-00002F1A0000}"/>
    <cellStyle name="ปกติ 13 11 6 2 6 2 3" xfId="6760" xr:uid="{00000000-0005-0000-0000-0000301A0000}"/>
    <cellStyle name="ปกติ 13 11 6 2 6 2 4" xfId="6761" xr:uid="{00000000-0005-0000-0000-0000311A0000}"/>
    <cellStyle name="ปกติ 13 11 6 2 6 2 5" xfId="6762" xr:uid="{00000000-0005-0000-0000-0000321A0000}"/>
    <cellStyle name="ปกติ 13 11 6 2 6 2 6" xfId="6763" xr:uid="{00000000-0005-0000-0000-0000331A0000}"/>
    <cellStyle name="ปกติ 13 11 6 2 6 3" xfId="6764" xr:uid="{00000000-0005-0000-0000-0000341A0000}"/>
    <cellStyle name="ปกติ 13 11 6 2 6 3 2" xfId="6765" xr:uid="{00000000-0005-0000-0000-0000351A0000}"/>
    <cellStyle name="ปกติ 13 11 6 2 6 3 3" xfId="6766" xr:uid="{00000000-0005-0000-0000-0000361A0000}"/>
    <cellStyle name="ปกติ 13 11 6 2 6 3 4" xfId="6767" xr:uid="{00000000-0005-0000-0000-0000371A0000}"/>
    <cellStyle name="ปกติ 13 11 6 2 6 4" xfId="6768" xr:uid="{00000000-0005-0000-0000-0000381A0000}"/>
    <cellStyle name="ปกติ 13 11 6 2 6 4 2" xfId="6769" xr:uid="{00000000-0005-0000-0000-0000391A0000}"/>
    <cellStyle name="ปกติ 13 11 6 2 6 4 2 2" xfId="6770" xr:uid="{00000000-0005-0000-0000-00003A1A0000}"/>
    <cellStyle name="ปกติ 13 11 6 2 6 4 2 3" xfId="6771" xr:uid="{00000000-0005-0000-0000-00003B1A0000}"/>
    <cellStyle name="ปกติ 13 11 6 2 6 4 2 4" xfId="6772" xr:uid="{00000000-0005-0000-0000-00003C1A0000}"/>
    <cellStyle name="ปกติ 13 11 6 2 6 4 3" xfId="6773" xr:uid="{00000000-0005-0000-0000-00003D1A0000}"/>
    <cellStyle name="ปกติ 13 11 6 2 6 4 4" xfId="6774" xr:uid="{00000000-0005-0000-0000-00003E1A0000}"/>
    <cellStyle name="ปกติ 13 11 6 2 6 5" xfId="6775" xr:uid="{00000000-0005-0000-0000-00003F1A0000}"/>
    <cellStyle name="ปกติ 13 11 6 2 6 6" xfId="6776" xr:uid="{00000000-0005-0000-0000-0000401A0000}"/>
    <cellStyle name="ปกติ 13 11 6 2 6 7" xfId="6777" xr:uid="{00000000-0005-0000-0000-0000411A0000}"/>
    <cellStyle name="ปกติ 13 11 6 2 7" xfId="6778" xr:uid="{00000000-0005-0000-0000-0000421A0000}"/>
    <cellStyle name="ปกติ 13 11 6 3" xfId="6779" xr:uid="{00000000-0005-0000-0000-0000431A0000}"/>
    <cellStyle name="ปกติ 13 11 6 4" xfId="6780" xr:uid="{00000000-0005-0000-0000-0000441A0000}"/>
    <cellStyle name="ปกติ 13 11 6 5" xfId="6781" xr:uid="{00000000-0005-0000-0000-0000451A0000}"/>
    <cellStyle name="ปกติ 13 11 6 6" xfId="6782" xr:uid="{00000000-0005-0000-0000-0000461A0000}"/>
    <cellStyle name="ปกติ 13 11 6 6 2" xfId="6783" xr:uid="{00000000-0005-0000-0000-0000471A0000}"/>
    <cellStyle name="ปกติ 13 11 6 6 3" xfId="6784" xr:uid="{00000000-0005-0000-0000-0000481A0000}"/>
    <cellStyle name="ปกติ 13 11 6 6 4" xfId="6785" xr:uid="{00000000-0005-0000-0000-0000491A0000}"/>
    <cellStyle name="ปกติ 13 11 6 6 5" xfId="6786" xr:uid="{00000000-0005-0000-0000-00004A1A0000}"/>
    <cellStyle name="ปกติ 13 11 6 7" xfId="6787" xr:uid="{00000000-0005-0000-0000-00004B1A0000}"/>
    <cellStyle name="ปกติ 13 11 6 7 2" xfId="6788" xr:uid="{00000000-0005-0000-0000-00004C1A0000}"/>
    <cellStyle name="ปกติ 13 11 6 7 2 2" xfId="6789" xr:uid="{00000000-0005-0000-0000-00004D1A0000}"/>
    <cellStyle name="ปกติ 13 11 6 7 2 2 2" xfId="6790" xr:uid="{00000000-0005-0000-0000-00004E1A0000}"/>
    <cellStyle name="ปกติ 13 11 6 7 2 2 2 2" xfId="6791" xr:uid="{00000000-0005-0000-0000-00004F1A0000}"/>
    <cellStyle name="ปกติ 13 11 6 7 2 2 2 3" xfId="6792" xr:uid="{00000000-0005-0000-0000-0000501A0000}"/>
    <cellStyle name="ปกติ 13 11 6 7 2 2 2 4" xfId="6793" xr:uid="{00000000-0005-0000-0000-0000511A0000}"/>
    <cellStyle name="ปกติ 13 11 6 7 2 2 3" xfId="6794" xr:uid="{00000000-0005-0000-0000-0000521A0000}"/>
    <cellStyle name="ปกติ 13 11 6 7 2 2 4" xfId="6795" xr:uid="{00000000-0005-0000-0000-0000531A0000}"/>
    <cellStyle name="ปกติ 13 11 6 7 2 3" xfId="6796" xr:uid="{00000000-0005-0000-0000-0000541A0000}"/>
    <cellStyle name="ปกติ 13 11 6 7 2 4" xfId="6797" xr:uid="{00000000-0005-0000-0000-0000551A0000}"/>
    <cellStyle name="ปกติ 13 11 6 7 2 5" xfId="6798" xr:uid="{00000000-0005-0000-0000-0000561A0000}"/>
    <cellStyle name="ปกติ 13 11 6 7 2 6" xfId="6799" xr:uid="{00000000-0005-0000-0000-0000571A0000}"/>
    <cellStyle name="ปกติ 13 11 6 7 3" xfId="6800" xr:uid="{00000000-0005-0000-0000-0000581A0000}"/>
    <cellStyle name="ปกติ 13 11 6 7 3 2" xfId="6801" xr:uid="{00000000-0005-0000-0000-0000591A0000}"/>
    <cellStyle name="ปกติ 13 11 6 7 3 3" xfId="6802" xr:uid="{00000000-0005-0000-0000-00005A1A0000}"/>
    <cellStyle name="ปกติ 13 11 6 7 3 4" xfId="6803" xr:uid="{00000000-0005-0000-0000-00005B1A0000}"/>
    <cellStyle name="ปกติ 13 11 6 7 4" xfId="6804" xr:uid="{00000000-0005-0000-0000-00005C1A0000}"/>
    <cellStyle name="ปกติ 13 11 6 7 4 2" xfId="6805" xr:uid="{00000000-0005-0000-0000-00005D1A0000}"/>
    <cellStyle name="ปกติ 13 11 6 7 4 2 2" xfId="6806" xr:uid="{00000000-0005-0000-0000-00005E1A0000}"/>
    <cellStyle name="ปกติ 13 11 6 7 4 2 3" xfId="6807" xr:uid="{00000000-0005-0000-0000-00005F1A0000}"/>
    <cellStyle name="ปกติ 13 11 6 7 4 2 4" xfId="6808" xr:uid="{00000000-0005-0000-0000-0000601A0000}"/>
    <cellStyle name="ปกติ 13 11 6 7 4 3" xfId="6809" xr:uid="{00000000-0005-0000-0000-0000611A0000}"/>
    <cellStyle name="ปกติ 13 11 6 7 4 4" xfId="6810" xr:uid="{00000000-0005-0000-0000-0000621A0000}"/>
    <cellStyle name="ปกติ 13 11 6 7 5" xfId="6811" xr:uid="{00000000-0005-0000-0000-0000631A0000}"/>
    <cellStyle name="ปกติ 13 11 6 7 6" xfId="6812" xr:uid="{00000000-0005-0000-0000-0000641A0000}"/>
    <cellStyle name="ปกติ 13 11 6 7 7" xfId="6813" xr:uid="{00000000-0005-0000-0000-0000651A0000}"/>
    <cellStyle name="ปกติ 13 11 6 8" xfId="6814" xr:uid="{00000000-0005-0000-0000-0000661A0000}"/>
    <cellStyle name="ปกติ 13 11 6 8 2" xfId="6815" xr:uid="{00000000-0005-0000-0000-0000671A0000}"/>
    <cellStyle name="ปกติ 13 11 6 8 2 2" xfId="6816" xr:uid="{00000000-0005-0000-0000-0000681A0000}"/>
    <cellStyle name="ปกติ 13 11 6 8 2 2 2" xfId="6817" xr:uid="{00000000-0005-0000-0000-0000691A0000}"/>
    <cellStyle name="ปกติ 13 11 6 8 2 2 2 2" xfId="6818" xr:uid="{00000000-0005-0000-0000-00006A1A0000}"/>
    <cellStyle name="ปกติ 13 11 6 8 2 2 2 3" xfId="6819" xr:uid="{00000000-0005-0000-0000-00006B1A0000}"/>
    <cellStyle name="ปกติ 13 11 6 8 2 2 2 4" xfId="6820" xr:uid="{00000000-0005-0000-0000-00006C1A0000}"/>
    <cellStyle name="ปกติ 13 11 6 8 2 2 3" xfId="6821" xr:uid="{00000000-0005-0000-0000-00006D1A0000}"/>
    <cellStyle name="ปกติ 13 11 6 8 2 2 4" xfId="6822" xr:uid="{00000000-0005-0000-0000-00006E1A0000}"/>
    <cellStyle name="ปกติ 13 11 6 8 2 3" xfId="6823" xr:uid="{00000000-0005-0000-0000-00006F1A0000}"/>
    <cellStyle name="ปกติ 13 11 6 8 2 4" xfId="6824" xr:uid="{00000000-0005-0000-0000-0000701A0000}"/>
    <cellStyle name="ปกติ 13 11 6 8 2 5" xfId="6825" xr:uid="{00000000-0005-0000-0000-0000711A0000}"/>
    <cellStyle name="ปกติ 13 11 6 8 2 6" xfId="6826" xr:uid="{00000000-0005-0000-0000-0000721A0000}"/>
    <cellStyle name="ปกติ 13 11 6 8 3" xfId="6827" xr:uid="{00000000-0005-0000-0000-0000731A0000}"/>
    <cellStyle name="ปกติ 13 11 6 8 3 2" xfId="6828" xr:uid="{00000000-0005-0000-0000-0000741A0000}"/>
    <cellStyle name="ปกติ 13 11 6 8 3 3" xfId="6829" xr:uid="{00000000-0005-0000-0000-0000751A0000}"/>
    <cellStyle name="ปกติ 13 11 6 8 3 4" xfId="6830" xr:uid="{00000000-0005-0000-0000-0000761A0000}"/>
    <cellStyle name="ปกติ 13 11 6 8 4" xfId="6831" xr:uid="{00000000-0005-0000-0000-0000771A0000}"/>
    <cellStyle name="ปกติ 13 11 6 8 4 2" xfId="6832" xr:uid="{00000000-0005-0000-0000-0000781A0000}"/>
    <cellStyle name="ปกติ 13 11 6 8 4 2 2" xfId="6833" xr:uid="{00000000-0005-0000-0000-0000791A0000}"/>
    <cellStyle name="ปกติ 13 11 6 8 4 2 3" xfId="6834" xr:uid="{00000000-0005-0000-0000-00007A1A0000}"/>
    <cellStyle name="ปกติ 13 11 6 8 4 2 4" xfId="6835" xr:uid="{00000000-0005-0000-0000-00007B1A0000}"/>
    <cellStyle name="ปกติ 13 11 6 8 4 3" xfId="6836" xr:uid="{00000000-0005-0000-0000-00007C1A0000}"/>
    <cellStyle name="ปกติ 13 11 6 8 4 4" xfId="6837" xr:uid="{00000000-0005-0000-0000-00007D1A0000}"/>
    <cellStyle name="ปกติ 13 11 6 8 5" xfId="6838" xr:uid="{00000000-0005-0000-0000-00007E1A0000}"/>
    <cellStyle name="ปกติ 13 11 6 8 6" xfId="6839" xr:uid="{00000000-0005-0000-0000-00007F1A0000}"/>
    <cellStyle name="ปกติ 13 11 6 8 7" xfId="6840" xr:uid="{00000000-0005-0000-0000-0000801A0000}"/>
    <cellStyle name="ปกติ 13 11 6 9" xfId="6841" xr:uid="{00000000-0005-0000-0000-0000811A0000}"/>
    <cellStyle name="ปกติ 13 11 6 9 2" xfId="6842" xr:uid="{00000000-0005-0000-0000-0000821A0000}"/>
    <cellStyle name="ปกติ 13 11 6 9 2 2" xfId="6843" xr:uid="{00000000-0005-0000-0000-0000831A0000}"/>
    <cellStyle name="ปกติ 13 11 6 9 2 2 2" xfId="6844" xr:uid="{00000000-0005-0000-0000-0000841A0000}"/>
    <cellStyle name="ปกติ 13 11 6 9 2 2 2 2" xfId="6845" xr:uid="{00000000-0005-0000-0000-0000851A0000}"/>
    <cellStyle name="ปกติ 13 11 6 9 2 2 2 3" xfId="6846" xr:uid="{00000000-0005-0000-0000-0000861A0000}"/>
    <cellStyle name="ปกติ 13 11 6 9 2 2 2 4" xfId="6847" xr:uid="{00000000-0005-0000-0000-0000871A0000}"/>
    <cellStyle name="ปกติ 13 11 6 9 2 2 3" xfId="6848" xr:uid="{00000000-0005-0000-0000-0000881A0000}"/>
    <cellStyle name="ปกติ 13 11 6 9 2 2 4" xfId="6849" xr:uid="{00000000-0005-0000-0000-0000891A0000}"/>
    <cellStyle name="ปกติ 13 11 6 9 2 3" xfId="6850" xr:uid="{00000000-0005-0000-0000-00008A1A0000}"/>
    <cellStyle name="ปกติ 13 11 6 9 2 4" xfId="6851" xr:uid="{00000000-0005-0000-0000-00008B1A0000}"/>
    <cellStyle name="ปกติ 13 11 6 9 2 5" xfId="6852" xr:uid="{00000000-0005-0000-0000-00008C1A0000}"/>
    <cellStyle name="ปกติ 13 11 6 9 2 6" xfId="6853" xr:uid="{00000000-0005-0000-0000-00008D1A0000}"/>
    <cellStyle name="ปกติ 13 11 6 9 3" xfId="6854" xr:uid="{00000000-0005-0000-0000-00008E1A0000}"/>
    <cellStyle name="ปกติ 13 11 6 9 3 2" xfId="6855" xr:uid="{00000000-0005-0000-0000-00008F1A0000}"/>
    <cellStyle name="ปกติ 13 11 6 9 3 3" xfId="6856" xr:uid="{00000000-0005-0000-0000-0000901A0000}"/>
    <cellStyle name="ปกติ 13 11 6 9 3 4" xfId="6857" xr:uid="{00000000-0005-0000-0000-0000911A0000}"/>
    <cellStyle name="ปกติ 13 11 6 9 4" xfId="6858" xr:uid="{00000000-0005-0000-0000-0000921A0000}"/>
    <cellStyle name="ปกติ 13 11 6 9 4 2" xfId="6859" xr:uid="{00000000-0005-0000-0000-0000931A0000}"/>
    <cellStyle name="ปกติ 13 11 6 9 4 2 2" xfId="6860" xr:uid="{00000000-0005-0000-0000-0000941A0000}"/>
    <cellStyle name="ปกติ 13 11 6 9 4 2 3" xfId="6861" xr:uid="{00000000-0005-0000-0000-0000951A0000}"/>
    <cellStyle name="ปกติ 13 11 6 9 4 2 4" xfId="6862" xr:uid="{00000000-0005-0000-0000-0000961A0000}"/>
    <cellStyle name="ปกติ 13 11 6 9 4 3" xfId="6863" xr:uid="{00000000-0005-0000-0000-0000971A0000}"/>
    <cellStyle name="ปกติ 13 11 6 9 4 4" xfId="6864" xr:uid="{00000000-0005-0000-0000-0000981A0000}"/>
    <cellStyle name="ปกติ 13 11 6 9 5" xfId="6865" xr:uid="{00000000-0005-0000-0000-0000991A0000}"/>
    <cellStyle name="ปกติ 13 11 6 9 6" xfId="6866" xr:uid="{00000000-0005-0000-0000-00009A1A0000}"/>
    <cellStyle name="ปกติ 13 11 6 9 7" xfId="6867" xr:uid="{00000000-0005-0000-0000-00009B1A0000}"/>
    <cellStyle name="ปกติ 13 11 7" xfId="6868" xr:uid="{00000000-0005-0000-0000-00009C1A0000}"/>
    <cellStyle name="ปกติ 13 11 7 10" xfId="6869" xr:uid="{00000000-0005-0000-0000-00009D1A0000}"/>
    <cellStyle name="ปกติ 13 11 7 10 2" xfId="6870" xr:uid="{00000000-0005-0000-0000-00009E1A0000}"/>
    <cellStyle name="ปกติ 13 11 7 10 3" xfId="6871" xr:uid="{00000000-0005-0000-0000-00009F1A0000}"/>
    <cellStyle name="ปกติ 13 11 7 11" xfId="6872" xr:uid="{00000000-0005-0000-0000-0000A01A0000}"/>
    <cellStyle name="ปกติ 13 11 7 12" xfId="6873" xr:uid="{00000000-0005-0000-0000-0000A11A0000}"/>
    <cellStyle name="ปกติ 13 11 7 13" xfId="6874" xr:uid="{00000000-0005-0000-0000-0000A21A0000}"/>
    <cellStyle name="ปกติ 13 11 7 14" xfId="6875" xr:uid="{00000000-0005-0000-0000-0000A31A0000}"/>
    <cellStyle name="ปกติ 13 11 7 15" xfId="6876" xr:uid="{00000000-0005-0000-0000-0000A41A0000}"/>
    <cellStyle name="ปกติ 13 11 7 2" xfId="6877" xr:uid="{00000000-0005-0000-0000-0000A51A0000}"/>
    <cellStyle name="ปกติ 13 11 7 2 10" xfId="6878" xr:uid="{00000000-0005-0000-0000-0000A61A0000}"/>
    <cellStyle name="ปกติ 13 11 7 2 2" xfId="6879" xr:uid="{00000000-0005-0000-0000-0000A71A0000}"/>
    <cellStyle name="ปกติ 13 11 7 2 2 2" xfId="6880" xr:uid="{00000000-0005-0000-0000-0000A81A0000}"/>
    <cellStyle name="ปกติ 13 11 7 2 2 2 2" xfId="6881" xr:uid="{00000000-0005-0000-0000-0000A91A0000}"/>
    <cellStyle name="ปกติ 13 11 7 2 2 2 3" xfId="6882" xr:uid="{00000000-0005-0000-0000-0000AA1A0000}"/>
    <cellStyle name="ปกติ 13 11 7 2 2 3" xfId="6883" xr:uid="{00000000-0005-0000-0000-0000AB1A0000}"/>
    <cellStyle name="ปกติ 13 11 7 2 2 4" xfId="6884" xr:uid="{00000000-0005-0000-0000-0000AC1A0000}"/>
    <cellStyle name="ปกติ 13 11 7 2 2 5" xfId="6885" xr:uid="{00000000-0005-0000-0000-0000AD1A0000}"/>
    <cellStyle name="ปกติ 13 11 7 2 2 6" xfId="6886" xr:uid="{00000000-0005-0000-0000-0000AE1A0000}"/>
    <cellStyle name="ปกติ 13 11 7 2 2 7" xfId="6887" xr:uid="{00000000-0005-0000-0000-0000AF1A0000}"/>
    <cellStyle name="ปกติ 13 11 7 2 3" xfId="6888" xr:uid="{00000000-0005-0000-0000-0000B01A0000}"/>
    <cellStyle name="ปกติ 13 11 7 2 4" xfId="6889" xr:uid="{00000000-0005-0000-0000-0000B11A0000}"/>
    <cellStyle name="ปกติ 13 11 7 2 5" xfId="6890" xr:uid="{00000000-0005-0000-0000-0000B21A0000}"/>
    <cellStyle name="ปกติ 13 11 7 2 6" xfId="6891" xr:uid="{00000000-0005-0000-0000-0000B31A0000}"/>
    <cellStyle name="ปกติ 13 11 7 2 6 2" xfId="6892" xr:uid="{00000000-0005-0000-0000-0000B41A0000}"/>
    <cellStyle name="ปกติ 13 11 7 2 6 3" xfId="6893" xr:uid="{00000000-0005-0000-0000-0000B51A0000}"/>
    <cellStyle name="ปกติ 13 11 7 2 7" xfId="6894" xr:uid="{00000000-0005-0000-0000-0000B61A0000}"/>
    <cellStyle name="ปกติ 13 11 7 2 8" xfId="6895" xr:uid="{00000000-0005-0000-0000-0000B71A0000}"/>
    <cellStyle name="ปกติ 13 11 7 2 9" xfId="6896" xr:uid="{00000000-0005-0000-0000-0000B81A0000}"/>
    <cellStyle name="ปกติ 13 11 7 3" xfId="6897" xr:uid="{00000000-0005-0000-0000-0000B91A0000}"/>
    <cellStyle name="ปกติ 13 11 7 4" xfId="6898" xr:uid="{00000000-0005-0000-0000-0000BA1A0000}"/>
    <cellStyle name="ปกติ 13 11 7 5" xfId="6899" xr:uid="{00000000-0005-0000-0000-0000BB1A0000}"/>
    <cellStyle name="ปกติ 13 11 7 6" xfId="6900" xr:uid="{00000000-0005-0000-0000-0000BC1A0000}"/>
    <cellStyle name="ปกติ 13 11 7 7" xfId="6901" xr:uid="{00000000-0005-0000-0000-0000BD1A0000}"/>
    <cellStyle name="ปกติ 13 11 7 7 2" xfId="6902" xr:uid="{00000000-0005-0000-0000-0000BE1A0000}"/>
    <cellStyle name="ปกติ 13 11 7 7 2 2" xfId="6903" xr:uid="{00000000-0005-0000-0000-0000BF1A0000}"/>
    <cellStyle name="ปกติ 13 11 7 7 2 3" xfId="6904" xr:uid="{00000000-0005-0000-0000-0000C01A0000}"/>
    <cellStyle name="ปกติ 13 11 7 7 3" xfId="6905" xr:uid="{00000000-0005-0000-0000-0000C11A0000}"/>
    <cellStyle name="ปกติ 13 11 7 7 4" xfId="6906" xr:uid="{00000000-0005-0000-0000-0000C21A0000}"/>
    <cellStyle name="ปกติ 13 11 7 7 5" xfId="6907" xr:uid="{00000000-0005-0000-0000-0000C31A0000}"/>
    <cellStyle name="ปกติ 13 11 7 7 6" xfId="6908" xr:uid="{00000000-0005-0000-0000-0000C41A0000}"/>
    <cellStyle name="ปกติ 13 11 7 7 7" xfId="6909" xr:uid="{00000000-0005-0000-0000-0000C51A0000}"/>
    <cellStyle name="ปกติ 13 11 7 8" xfId="6910" xr:uid="{00000000-0005-0000-0000-0000C61A0000}"/>
    <cellStyle name="ปกติ 13 11 7 9" xfId="6911" xr:uid="{00000000-0005-0000-0000-0000C71A0000}"/>
    <cellStyle name="ปกติ 13 11 8" xfId="6912" xr:uid="{00000000-0005-0000-0000-0000C81A0000}"/>
    <cellStyle name="ปกติ 13 11 9" xfId="6913" xr:uid="{00000000-0005-0000-0000-0000C91A0000}"/>
    <cellStyle name="ปกติ 13 12" xfId="6914" xr:uid="{00000000-0005-0000-0000-0000CA1A0000}"/>
    <cellStyle name="ปกติ 13 12 10" xfId="6915" xr:uid="{00000000-0005-0000-0000-0000CB1A0000}"/>
    <cellStyle name="ปกติ 13 12 11" xfId="6916" xr:uid="{00000000-0005-0000-0000-0000CC1A0000}"/>
    <cellStyle name="ปกติ 13 12 12" xfId="6917" xr:uid="{00000000-0005-0000-0000-0000CD1A0000}"/>
    <cellStyle name="ปกติ 13 12 13" xfId="6918" xr:uid="{00000000-0005-0000-0000-0000CE1A0000}"/>
    <cellStyle name="ปกติ 13 12 14" xfId="6919" xr:uid="{00000000-0005-0000-0000-0000CF1A0000}"/>
    <cellStyle name="ปกติ 13 12 15" xfId="6920" xr:uid="{00000000-0005-0000-0000-0000D01A0000}"/>
    <cellStyle name="ปกติ 13 12 16" xfId="6921" xr:uid="{00000000-0005-0000-0000-0000D11A0000}"/>
    <cellStyle name="ปกติ 13 12 17" xfId="6922" xr:uid="{00000000-0005-0000-0000-0000D21A0000}"/>
    <cellStyle name="ปกติ 13 12 18" xfId="6923" xr:uid="{00000000-0005-0000-0000-0000D31A0000}"/>
    <cellStyle name="ปกติ 13 12 19" xfId="6924" xr:uid="{00000000-0005-0000-0000-0000D41A0000}"/>
    <cellStyle name="ปกติ 13 12 2" xfId="6925" xr:uid="{00000000-0005-0000-0000-0000D51A0000}"/>
    <cellStyle name="ปกติ 13 12 20" xfId="6926" xr:uid="{00000000-0005-0000-0000-0000D61A0000}"/>
    <cellStyle name="ปกติ 13 12 21" xfId="6927" xr:uid="{00000000-0005-0000-0000-0000D71A0000}"/>
    <cellStyle name="ปกติ 13 12 22" xfId="6928" xr:uid="{00000000-0005-0000-0000-0000D81A0000}"/>
    <cellStyle name="ปกติ 13 12 23" xfId="6929" xr:uid="{00000000-0005-0000-0000-0000D91A0000}"/>
    <cellStyle name="ปกติ 13 12 24" xfId="6930" xr:uid="{00000000-0005-0000-0000-0000DA1A0000}"/>
    <cellStyle name="ปกติ 13 12 25" xfId="6931" xr:uid="{00000000-0005-0000-0000-0000DB1A0000}"/>
    <cellStyle name="ปกติ 13 12 26" xfId="6932" xr:uid="{00000000-0005-0000-0000-0000DC1A0000}"/>
    <cellStyle name="ปกติ 13 12 27" xfId="6933" xr:uid="{00000000-0005-0000-0000-0000DD1A0000}"/>
    <cellStyle name="ปกติ 13 12 28" xfId="6934" xr:uid="{00000000-0005-0000-0000-0000DE1A0000}"/>
    <cellStyle name="ปกติ 13 12 29" xfId="6935" xr:uid="{00000000-0005-0000-0000-0000DF1A0000}"/>
    <cellStyle name="ปกติ 13 12 3" xfId="6936" xr:uid="{00000000-0005-0000-0000-0000E01A0000}"/>
    <cellStyle name="ปกติ 13 12 30" xfId="6937" xr:uid="{00000000-0005-0000-0000-0000E11A0000}"/>
    <cellStyle name="ปกติ 13 12 31" xfId="6938" xr:uid="{00000000-0005-0000-0000-0000E21A0000}"/>
    <cellStyle name="ปกติ 13 12 32" xfId="6939" xr:uid="{00000000-0005-0000-0000-0000E31A0000}"/>
    <cellStyle name="ปกติ 13 12 33" xfId="6940" xr:uid="{00000000-0005-0000-0000-0000E41A0000}"/>
    <cellStyle name="ปกติ 13 12 34" xfId="6941" xr:uid="{00000000-0005-0000-0000-0000E51A0000}"/>
    <cellStyle name="ปกติ 13 12 35" xfId="6942" xr:uid="{00000000-0005-0000-0000-0000E61A0000}"/>
    <cellStyle name="ปกติ 13 12 36" xfId="6943" xr:uid="{00000000-0005-0000-0000-0000E71A0000}"/>
    <cellStyle name="ปกติ 13 12 37" xfId="6944" xr:uid="{00000000-0005-0000-0000-0000E81A0000}"/>
    <cellStyle name="ปกติ 13 12 38" xfId="6945" xr:uid="{00000000-0005-0000-0000-0000E91A0000}"/>
    <cellStyle name="ปกติ 13 12 39" xfId="6946" xr:uid="{00000000-0005-0000-0000-0000EA1A0000}"/>
    <cellStyle name="ปกติ 13 12 4" xfId="6947" xr:uid="{00000000-0005-0000-0000-0000EB1A0000}"/>
    <cellStyle name="ปกติ 13 12 40" xfId="6948" xr:uid="{00000000-0005-0000-0000-0000EC1A0000}"/>
    <cellStyle name="ปกติ 13 12 41" xfId="6949" xr:uid="{00000000-0005-0000-0000-0000ED1A0000}"/>
    <cellStyle name="ปกติ 13 12 42" xfId="6950" xr:uid="{00000000-0005-0000-0000-0000EE1A0000}"/>
    <cellStyle name="ปกติ 13 12 43" xfId="6951" xr:uid="{00000000-0005-0000-0000-0000EF1A0000}"/>
    <cellStyle name="ปกติ 13 12 44" xfId="6952" xr:uid="{00000000-0005-0000-0000-0000F01A0000}"/>
    <cellStyle name="ปกติ 13 12 45" xfId="6953" xr:uid="{00000000-0005-0000-0000-0000F11A0000}"/>
    <cellStyle name="ปกติ 13 12 46" xfId="6954" xr:uid="{00000000-0005-0000-0000-0000F21A0000}"/>
    <cellStyle name="ปกติ 13 12 47" xfId="6955" xr:uid="{00000000-0005-0000-0000-0000F31A0000}"/>
    <cellStyle name="ปกติ 13 12 48" xfId="6956" xr:uid="{00000000-0005-0000-0000-0000F41A0000}"/>
    <cellStyle name="ปกติ 13 12 49" xfId="6957" xr:uid="{00000000-0005-0000-0000-0000F51A0000}"/>
    <cellStyle name="ปกติ 13 12 5" xfId="6958" xr:uid="{00000000-0005-0000-0000-0000F61A0000}"/>
    <cellStyle name="ปกติ 13 12 50" xfId="6959" xr:uid="{00000000-0005-0000-0000-0000F71A0000}"/>
    <cellStyle name="ปกติ 13 12 51" xfId="6960" xr:uid="{00000000-0005-0000-0000-0000F81A0000}"/>
    <cellStyle name="ปกติ 13 12 52" xfId="6961" xr:uid="{00000000-0005-0000-0000-0000F91A0000}"/>
    <cellStyle name="ปกติ 13 12 53" xfId="6962" xr:uid="{00000000-0005-0000-0000-0000FA1A0000}"/>
    <cellStyle name="ปกติ 13 12 54" xfId="6963" xr:uid="{00000000-0005-0000-0000-0000FB1A0000}"/>
    <cellStyle name="ปกติ 13 12 6" xfId="6964" xr:uid="{00000000-0005-0000-0000-0000FC1A0000}"/>
    <cellStyle name="ปกติ 13 12 7" xfId="6965" xr:uid="{00000000-0005-0000-0000-0000FD1A0000}"/>
    <cellStyle name="ปกติ 13 12 8" xfId="6966" xr:uid="{00000000-0005-0000-0000-0000FE1A0000}"/>
    <cellStyle name="ปกติ 13 12 9" xfId="6967" xr:uid="{00000000-0005-0000-0000-0000FF1A0000}"/>
    <cellStyle name="ปกติ 13 13" xfId="6968" xr:uid="{00000000-0005-0000-0000-0000001B0000}"/>
    <cellStyle name="ปกติ 13 13 10" xfId="6969" xr:uid="{00000000-0005-0000-0000-0000011B0000}"/>
    <cellStyle name="ปกติ 13 13 11" xfId="6970" xr:uid="{00000000-0005-0000-0000-0000021B0000}"/>
    <cellStyle name="ปกติ 13 13 12" xfId="6971" xr:uid="{00000000-0005-0000-0000-0000031B0000}"/>
    <cellStyle name="ปกติ 13 13 13" xfId="6972" xr:uid="{00000000-0005-0000-0000-0000041B0000}"/>
    <cellStyle name="ปกติ 13 13 14" xfId="6973" xr:uid="{00000000-0005-0000-0000-0000051B0000}"/>
    <cellStyle name="ปกติ 13 13 15" xfId="6974" xr:uid="{00000000-0005-0000-0000-0000061B0000}"/>
    <cellStyle name="ปกติ 13 13 16" xfId="6975" xr:uid="{00000000-0005-0000-0000-0000071B0000}"/>
    <cellStyle name="ปกติ 13 13 17" xfId="6976" xr:uid="{00000000-0005-0000-0000-0000081B0000}"/>
    <cellStyle name="ปกติ 13 13 18" xfId="6977" xr:uid="{00000000-0005-0000-0000-0000091B0000}"/>
    <cellStyle name="ปกติ 13 13 19" xfId="6978" xr:uid="{00000000-0005-0000-0000-00000A1B0000}"/>
    <cellStyle name="ปกติ 13 13 2" xfId="6979" xr:uid="{00000000-0005-0000-0000-00000B1B0000}"/>
    <cellStyle name="ปกติ 13 13 20" xfId="6980" xr:uid="{00000000-0005-0000-0000-00000C1B0000}"/>
    <cellStyle name="ปกติ 13 13 21" xfId="6981" xr:uid="{00000000-0005-0000-0000-00000D1B0000}"/>
    <cellStyle name="ปกติ 13 13 22" xfId="6982" xr:uid="{00000000-0005-0000-0000-00000E1B0000}"/>
    <cellStyle name="ปกติ 13 13 23" xfId="6983" xr:uid="{00000000-0005-0000-0000-00000F1B0000}"/>
    <cellStyle name="ปกติ 13 13 24" xfId="6984" xr:uid="{00000000-0005-0000-0000-0000101B0000}"/>
    <cellStyle name="ปกติ 13 13 25" xfId="6985" xr:uid="{00000000-0005-0000-0000-0000111B0000}"/>
    <cellStyle name="ปกติ 13 13 26" xfId="6986" xr:uid="{00000000-0005-0000-0000-0000121B0000}"/>
    <cellStyle name="ปกติ 13 13 27" xfId="6987" xr:uid="{00000000-0005-0000-0000-0000131B0000}"/>
    <cellStyle name="ปกติ 13 13 28" xfId="6988" xr:uid="{00000000-0005-0000-0000-0000141B0000}"/>
    <cellStyle name="ปกติ 13 13 29" xfId="6989" xr:uid="{00000000-0005-0000-0000-0000151B0000}"/>
    <cellStyle name="ปกติ 13 13 3" xfId="6990" xr:uid="{00000000-0005-0000-0000-0000161B0000}"/>
    <cellStyle name="ปกติ 13 13 30" xfId="6991" xr:uid="{00000000-0005-0000-0000-0000171B0000}"/>
    <cellStyle name="ปกติ 13 13 31" xfId="6992" xr:uid="{00000000-0005-0000-0000-0000181B0000}"/>
    <cellStyle name="ปกติ 13 13 32" xfId="6993" xr:uid="{00000000-0005-0000-0000-0000191B0000}"/>
    <cellStyle name="ปกติ 13 13 33" xfId="6994" xr:uid="{00000000-0005-0000-0000-00001A1B0000}"/>
    <cellStyle name="ปกติ 13 13 34" xfId="6995" xr:uid="{00000000-0005-0000-0000-00001B1B0000}"/>
    <cellStyle name="ปกติ 13 13 35" xfId="6996" xr:uid="{00000000-0005-0000-0000-00001C1B0000}"/>
    <cellStyle name="ปกติ 13 13 36" xfId="6997" xr:uid="{00000000-0005-0000-0000-00001D1B0000}"/>
    <cellStyle name="ปกติ 13 13 37" xfId="6998" xr:uid="{00000000-0005-0000-0000-00001E1B0000}"/>
    <cellStyle name="ปกติ 13 13 38" xfId="6999" xr:uid="{00000000-0005-0000-0000-00001F1B0000}"/>
    <cellStyle name="ปกติ 13 13 39" xfId="7000" xr:uid="{00000000-0005-0000-0000-0000201B0000}"/>
    <cellStyle name="ปกติ 13 13 4" xfId="7001" xr:uid="{00000000-0005-0000-0000-0000211B0000}"/>
    <cellStyle name="ปกติ 13 13 40" xfId="7002" xr:uid="{00000000-0005-0000-0000-0000221B0000}"/>
    <cellStyle name="ปกติ 13 13 41" xfId="7003" xr:uid="{00000000-0005-0000-0000-0000231B0000}"/>
    <cellStyle name="ปกติ 13 13 42" xfId="7004" xr:uid="{00000000-0005-0000-0000-0000241B0000}"/>
    <cellStyle name="ปกติ 13 13 43" xfId="7005" xr:uid="{00000000-0005-0000-0000-0000251B0000}"/>
    <cellStyle name="ปกติ 13 13 44" xfId="7006" xr:uid="{00000000-0005-0000-0000-0000261B0000}"/>
    <cellStyle name="ปกติ 13 13 45" xfId="7007" xr:uid="{00000000-0005-0000-0000-0000271B0000}"/>
    <cellStyle name="ปกติ 13 13 46" xfId="7008" xr:uid="{00000000-0005-0000-0000-0000281B0000}"/>
    <cellStyle name="ปกติ 13 13 47" xfId="7009" xr:uid="{00000000-0005-0000-0000-0000291B0000}"/>
    <cellStyle name="ปกติ 13 13 48" xfId="7010" xr:uid="{00000000-0005-0000-0000-00002A1B0000}"/>
    <cellStyle name="ปกติ 13 13 49" xfId="7011" xr:uid="{00000000-0005-0000-0000-00002B1B0000}"/>
    <cellStyle name="ปกติ 13 13 5" xfId="7012" xr:uid="{00000000-0005-0000-0000-00002C1B0000}"/>
    <cellStyle name="ปกติ 13 13 50" xfId="7013" xr:uid="{00000000-0005-0000-0000-00002D1B0000}"/>
    <cellStyle name="ปกติ 13 13 51" xfId="7014" xr:uid="{00000000-0005-0000-0000-00002E1B0000}"/>
    <cellStyle name="ปกติ 13 13 52" xfId="7015" xr:uid="{00000000-0005-0000-0000-00002F1B0000}"/>
    <cellStyle name="ปกติ 13 13 53" xfId="7016" xr:uid="{00000000-0005-0000-0000-0000301B0000}"/>
    <cellStyle name="ปกติ 13 13 54" xfId="7017" xr:uid="{00000000-0005-0000-0000-0000311B0000}"/>
    <cellStyle name="ปกติ 13 13 6" xfId="7018" xr:uid="{00000000-0005-0000-0000-0000321B0000}"/>
    <cellStyle name="ปกติ 13 13 7" xfId="7019" xr:uid="{00000000-0005-0000-0000-0000331B0000}"/>
    <cellStyle name="ปกติ 13 13 8" xfId="7020" xr:uid="{00000000-0005-0000-0000-0000341B0000}"/>
    <cellStyle name="ปกติ 13 13 9" xfId="7021" xr:uid="{00000000-0005-0000-0000-0000351B0000}"/>
    <cellStyle name="ปกติ 13 14" xfId="7022" xr:uid="{00000000-0005-0000-0000-0000361B0000}"/>
    <cellStyle name="ปกติ 13 14 10" xfId="7023" xr:uid="{00000000-0005-0000-0000-0000371B0000}"/>
    <cellStyle name="ปกติ 13 14 11" xfId="7024" xr:uid="{00000000-0005-0000-0000-0000381B0000}"/>
    <cellStyle name="ปกติ 13 14 12" xfId="7025" xr:uid="{00000000-0005-0000-0000-0000391B0000}"/>
    <cellStyle name="ปกติ 13 14 13" xfId="7026" xr:uid="{00000000-0005-0000-0000-00003A1B0000}"/>
    <cellStyle name="ปกติ 13 14 14" xfId="7027" xr:uid="{00000000-0005-0000-0000-00003B1B0000}"/>
    <cellStyle name="ปกติ 13 14 15" xfId="7028" xr:uid="{00000000-0005-0000-0000-00003C1B0000}"/>
    <cellStyle name="ปกติ 13 14 16" xfId="7029" xr:uid="{00000000-0005-0000-0000-00003D1B0000}"/>
    <cellStyle name="ปกติ 13 14 17" xfId="7030" xr:uid="{00000000-0005-0000-0000-00003E1B0000}"/>
    <cellStyle name="ปกติ 13 14 18" xfId="7031" xr:uid="{00000000-0005-0000-0000-00003F1B0000}"/>
    <cellStyle name="ปกติ 13 14 19" xfId="7032" xr:uid="{00000000-0005-0000-0000-0000401B0000}"/>
    <cellStyle name="ปกติ 13 14 2" xfId="7033" xr:uid="{00000000-0005-0000-0000-0000411B0000}"/>
    <cellStyle name="ปกติ 13 14 20" xfId="7034" xr:uid="{00000000-0005-0000-0000-0000421B0000}"/>
    <cellStyle name="ปกติ 13 14 21" xfId="7035" xr:uid="{00000000-0005-0000-0000-0000431B0000}"/>
    <cellStyle name="ปกติ 13 14 22" xfId="7036" xr:uid="{00000000-0005-0000-0000-0000441B0000}"/>
    <cellStyle name="ปกติ 13 14 23" xfId="7037" xr:uid="{00000000-0005-0000-0000-0000451B0000}"/>
    <cellStyle name="ปกติ 13 14 24" xfId="7038" xr:uid="{00000000-0005-0000-0000-0000461B0000}"/>
    <cellStyle name="ปกติ 13 14 25" xfId="7039" xr:uid="{00000000-0005-0000-0000-0000471B0000}"/>
    <cellStyle name="ปกติ 13 14 26" xfId="7040" xr:uid="{00000000-0005-0000-0000-0000481B0000}"/>
    <cellStyle name="ปกติ 13 14 27" xfId="7041" xr:uid="{00000000-0005-0000-0000-0000491B0000}"/>
    <cellStyle name="ปกติ 13 14 28" xfId="7042" xr:uid="{00000000-0005-0000-0000-00004A1B0000}"/>
    <cellStyle name="ปกติ 13 14 29" xfId="7043" xr:uid="{00000000-0005-0000-0000-00004B1B0000}"/>
    <cellStyle name="ปกติ 13 14 3" xfId="7044" xr:uid="{00000000-0005-0000-0000-00004C1B0000}"/>
    <cellStyle name="ปกติ 13 14 30" xfId="7045" xr:uid="{00000000-0005-0000-0000-00004D1B0000}"/>
    <cellStyle name="ปกติ 13 14 31" xfId="7046" xr:uid="{00000000-0005-0000-0000-00004E1B0000}"/>
    <cellStyle name="ปกติ 13 14 32" xfId="7047" xr:uid="{00000000-0005-0000-0000-00004F1B0000}"/>
    <cellStyle name="ปกติ 13 14 33" xfId="7048" xr:uid="{00000000-0005-0000-0000-0000501B0000}"/>
    <cellStyle name="ปกติ 13 14 34" xfId="7049" xr:uid="{00000000-0005-0000-0000-0000511B0000}"/>
    <cellStyle name="ปกติ 13 14 35" xfId="7050" xr:uid="{00000000-0005-0000-0000-0000521B0000}"/>
    <cellStyle name="ปกติ 13 14 36" xfId="7051" xr:uid="{00000000-0005-0000-0000-0000531B0000}"/>
    <cellStyle name="ปกติ 13 14 37" xfId="7052" xr:uid="{00000000-0005-0000-0000-0000541B0000}"/>
    <cellStyle name="ปกติ 13 14 38" xfId="7053" xr:uid="{00000000-0005-0000-0000-0000551B0000}"/>
    <cellStyle name="ปกติ 13 14 39" xfId="7054" xr:uid="{00000000-0005-0000-0000-0000561B0000}"/>
    <cellStyle name="ปกติ 13 14 4" xfId="7055" xr:uid="{00000000-0005-0000-0000-0000571B0000}"/>
    <cellStyle name="ปกติ 13 14 40" xfId="7056" xr:uid="{00000000-0005-0000-0000-0000581B0000}"/>
    <cellStyle name="ปกติ 13 14 41" xfId="7057" xr:uid="{00000000-0005-0000-0000-0000591B0000}"/>
    <cellStyle name="ปกติ 13 14 42" xfId="7058" xr:uid="{00000000-0005-0000-0000-00005A1B0000}"/>
    <cellStyle name="ปกติ 13 14 43" xfId="7059" xr:uid="{00000000-0005-0000-0000-00005B1B0000}"/>
    <cellStyle name="ปกติ 13 14 44" xfId="7060" xr:uid="{00000000-0005-0000-0000-00005C1B0000}"/>
    <cellStyle name="ปกติ 13 14 45" xfId="7061" xr:uid="{00000000-0005-0000-0000-00005D1B0000}"/>
    <cellStyle name="ปกติ 13 14 46" xfId="7062" xr:uid="{00000000-0005-0000-0000-00005E1B0000}"/>
    <cellStyle name="ปกติ 13 14 47" xfId="7063" xr:uid="{00000000-0005-0000-0000-00005F1B0000}"/>
    <cellStyle name="ปกติ 13 14 48" xfId="7064" xr:uid="{00000000-0005-0000-0000-0000601B0000}"/>
    <cellStyle name="ปกติ 13 14 49" xfId="7065" xr:uid="{00000000-0005-0000-0000-0000611B0000}"/>
    <cellStyle name="ปกติ 13 14 5" xfId="7066" xr:uid="{00000000-0005-0000-0000-0000621B0000}"/>
    <cellStyle name="ปกติ 13 14 50" xfId="7067" xr:uid="{00000000-0005-0000-0000-0000631B0000}"/>
    <cellStyle name="ปกติ 13 14 51" xfId="7068" xr:uid="{00000000-0005-0000-0000-0000641B0000}"/>
    <cellStyle name="ปกติ 13 14 52" xfId="7069" xr:uid="{00000000-0005-0000-0000-0000651B0000}"/>
    <cellStyle name="ปกติ 13 14 53" xfId="7070" xr:uid="{00000000-0005-0000-0000-0000661B0000}"/>
    <cellStyle name="ปกติ 13 14 6" xfId="7071" xr:uid="{00000000-0005-0000-0000-0000671B0000}"/>
    <cellStyle name="ปกติ 13 14 7" xfId="7072" xr:uid="{00000000-0005-0000-0000-0000681B0000}"/>
    <cellStyle name="ปกติ 13 14 8" xfId="7073" xr:uid="{00000000-0005-0000-0000-0000691B0000}"/>
    <cellStyle name="ปกติ 13 14 9" xfId="7074" xr:uid="{00000000-0005-0000-0000-00006A1B0000}"/>
    <cellStyle name="ปกติ 13 15" xfId="7075" xr:uid="{00000000-0005-0000-0000-00006B1B0000}"/>
    <cellStyle name="ปกติ 13 15 10" xfId="7076" xr:uid="{00000000-0005-0000-0000-00006C1B0000}"/>
    <cellStyle name="ปกติ 13 15 11" xfId="7077" xr:uid="{00000000-0005-0000-0000-00006D1B0000}"/>
    <cellStyle name="ปกติ 13 15 12" xfId="7078" xr:uid="{00000000-0005-0000-0000-00006E1B0000}"/>
    <cellStyle name="ปกติ 13 15 13" xfId="7079" xr:uid="{00000000-0005-0000-0000-00006F1B0000}"/>
    <cellStyle name="ปกติ 13 15 14" xfId="7080" xr:uid="{00000000-0005-0000-0000-0000701B0000}"/>
    <cellStyle name="ปกติ 13 15 15" xfId="7081" xr:uid="{00000000-0005-0000-0000-0000711B0000}"/>
    <cellStyle name="ปกติ 13 15 16" xfId="7082" xr:uid="{00000000-0005-0000-0000-0000721B0000}"/>
    <cellStyle name="ปกติ 13 15 17" xfId="7083" xr:uid="{00000000-0005-0000-0000-0000731B0000}"/>
    <cellStyle name="ปกติ 13 15 18" xfId="7084" xr:uid="{00000000-0005-0000-0000-0000741B0000}"/>
    <cellStyle name="ปกติ 13 15 19" xfId="7085" xr:uid="{00000000-0005-0000-0000-0000751B0000}"/>
    <cellStyle name="ปกติ 13 15 2" xfId="7086" xr:uid="{00000000-0005-0000-0000-0000761B0000}"/>
    <cellStyle name="ปกติ 13 15 20" xfId="7087" xr:uid="{00000000-0005-0000-0000-0000771B0000}"/>
    <cellStyle name="ปกติ 13 15 21" xfId="7088" xr:uid="{00000000-0005-0000-0000-0000781B0000}"/>
    <cellStyle name="ปกติ 13 15 22" xfId="7089" xr:uid="{00000000-0005-0000-0000-0000791B0000}"/>
    <cellStyle name="ปกติ 13 15 23" xfId="7090" xr:uid="{00000000-0005-0000-0000-00007A1B0000}"/>
    <cellStyle name="ปกติ 13 15 24" xfId="7091" xr:uid="{00000000-0005-0000-0000-00007B1B0000}"/>
    <cellStyle name="ปกติ 13 15 25" xfId="7092" xr:uid="{00000000-0005-0000-0000-00007C1B0000}"/>
    <cellStyle name="ปกติ 13 15 26" xfId="7093" xr:uid="{00000000-0005-0000-0000-00007D1B0000}"/>
    <cellStyle name="ปกติ 13 15 27" xfId="7094" xr:uid="{00000000-0005-0000-0000-00007E1B0000}"/>
    <cellStyle name="ปกติ 13 15 28" xfId="7095" xr:uid="{00000000-0005-0000-0000-00007F1B0000}"/>
    <cellStyle name="ปกติ 13 15 29" xfId="7096" xr:uid="{00000000-0005-0000-0000-0000801B0000}"/>
    <cellStyle name="ปกติ 13 15 3" xfId="7097" xr:uid="{00000000-0005-0000-0000-0000811B0000}"/>
    <cellStyle name="ปกติ 13 15 30" xfId="7098" xr:uid="{00000000-0005-0000-0000-0000821B0000}"/>
    <cellStyle name="ปกติ 13 15 31" xfId="7099" xr:uid="{00000000-0005-0000-0000-0000831B0000}"/>
    <cellStyle name="ปกติ 13 15 32" xfId="7100" xr:uid="{00000000-0005-0000-0000-0000841B0000}"/>
    <cellStyle name="ปกติ 13 15 33" xfId="7101" xr:uid="{00000000-0005-0000-0000-0000851B0000}"/>
    <cellStyle name="ปกติ 13 15 34" xfId="7102" xr:uid="{00000000-0005-0000-0000-0000861B0000}"/>
    <cellStyle name="ปกติ 13 15 35" xfId="7103" xr:uid="{00000000-0005-0000-0000-0000871B0000}"/>
    <cellStyle name="ปกติ 13 15 36" xfId="7104" xr:uid="{00000000-0005-0000-0000-0000881B0000}"/>
    <cellStyle name="ปกติ 13 15 37" xfId="7105" xr:uid="{00000000-0005-0000-0000-0000891B0000}"/>
    <cellStyle name="ปกติ 13 15 38" xfId="7106" xr:uid="{00000000-0005-0000-0000-00008A1B0000}"/>
    <cellStyle name="ปกติ 13 15 39" xfId="7107" xr:uid="{00000000-0005-0000-0000-00008B1B0000}"/>
    <cellStyle name="ปกติ 13 15 4" xfId="7108" xr:uid="{00000000-0005-0000-0000-00008C1B0000}"/>
    <cellStyle name="ปกติ 13 15 40" xfId="7109" xr:uid="{00000000-0005-0000-0000-00008D1B0000}"/>
    <cellStyle name="ปกติ 13 15 41" xfId="7110" xr:uid="{00000000-0005-0000-0000-00008E1B0000}"/>
    <cellStyle name="ปกติ 13 15 42" xfId="7111" xr:uid="{00000000-0005-0000-0000-00008F1B0000}"/>
    <cellStyle name="ปกติ 13 15 43" xfId="7112" xr:uid="{00000000-0005-0000-0000-0000901B0000}"/>
    <cellStyle name="ปกติ 13 15 44" xfId="7113" xr:uid="{00000000-0005-0000-0000-0000911B0000}"/>
    <cellStyle name="ปกติ 13 15 45" xfId="7114" xr:uid="{00000000-0005-0000-0000-0000921B0000}"/>
    <cellStyle name="ปกติ 13 15 46" xfId="7115" xr:uid="{00000000-0005-0000-0000-0000931B0000}"/>
    <cellStyle name="ปกติ 13 15 47" xfId="7116" xr:uid="{00000000-0005-0000-0000-0000941B0000}"/>
    <cellStyle name="ปกติ 13 15 48" xfId="7117" xr:uid="{00000000-0005-0000-0000-0000951B0000}"/>
    <cellStyle name="ปกติ 13 15 49" xfId="7118" xr:uid="{00000000-0005-0000-0000-0000961B0000}"/>
    <cellStyle name="ปกติ 13 15 5" xfId="7119" xr:uid="{00000000-0005-0000-0000-0000971B0000}"/>
    <cellStyle name="ปกติ 13 15 50" xfId="7120" xr:uid="{00000000-0005-0000-0000-0000981B0000}"/>
    <cellStyle name="ปกติ 13 15 51" xfId="7121" xr:uid="{00000000-0005-0000-0000-0000991B0000}"/>
    <cellStyle name="ปกติ 13 15 52" xfId="7122" xr:uid="{00000000-0005-0000-0000-00009A1B0000}"/>
    <cellStyle name="ปกติ 13 15 53" xfId="7123" xr:uid="{00000000-0005-0000-0000-00009B1B0000}"/>
    <cellStyle name="ปกติ 13 15 6" xfId="7124" xr:uid="{00000000-0005-0000-0000-00009C1B0000}"/>
    <cellStyle name="ปกติ 13 15 7" xfId="7125" xr:uid="{00000000-0005-0000-0000-00009D1B0000}"/>
    <cellStyle name="ปกติ 13 15 8" xfId="7126" xr:uid="{00000000-0005-0000-0000-00009E1B0000}"/>
    <cellStyle name="ปกติ 13 15 9" xfId="7127" xr:uid="{00000000-0005-0000-0000-00009F1B0000}"/>
    <cellStyle name="ปกติ 13 16" xfId="7128" xr:uid="{00000000-0005-0000-0000-0000A01B0000}"/>
    <cellStyle name="ปกติ 13 16 10" xfId="7129" xr:uid="{00000000-0005-0000-0000-0000A11B0000}"/>
    <cellStyle name="ปกติ 13 16 11" xfId="7130" xr:uid="{00000000-0005-0000-0000-0000A21B0000}"/>
    <cellStyle name="ปกติ 13 16 12" xfId="7131" xr:uid="{00000000-0005-0000-0000-0000A31B0000}"/>
    <cellStyle name="ปกติ 13 16 13" xfId="7132" xr:uid="{00000000-0005-0000-0000-0000A41B0000}"/>
    <cellStyle name="ปกติ 13 16 14" xfId="7133" xr:uid="{00000000-0005-0000-0000-0000A51B0000}"/>
    <cellStyle name="ปกติ 13 16 15" xfId="7134" xr:uid="{00000000-0005-0000-0000-0000A61B0000}"/>
    <cellStyle name="ปกติ 13 16 16" xfId="7135" xr:uid="{00000000-0005-0000-0000-0000A71B0000}"/>
    <cellStyle name="ปกติ 13 16 17" xfId="7136" xr:uid="{00000000-0005-0000-0000-0000A81B0000}"/>
    <cellStyle name="ปกติ 13 16 18" xfId="7137" xr:uid="{00000000-0005-0000-0000-0000A91B0000}"/>
    <cellStyle name="ปกติ 13 16 19" xfId="7138" xr:uid="{00000000-0005-0000-0000-0000AA1B0000}"/>
    <cellStyle name="ปกติ 13 16 2" xfId="7139" xr:uid="{00000000-0005-0000-0000-0000AB1B0000}"/>
    <cellStyle name="ปกติ 13 16 20" xfId="7140" xr:uid="{00000000-0005-0000-0000-0000AC1B0000}"/>
    <cellStyle name="ปกติ 13 16 21" xfId="7141" xr:uid="{00000000-0005-0000-0000-0000AD1B0000}"/>
    <cellStyle name="ปกติ 13 16 22" xfId="7142" xr:uid="{00000000-0005-0000-0000-0000AE1B0000}"/>
    <cellStyle name="ปกติ 13 16 23" xfId="7143" xr:uid="{00000000-0005-0000-0000-0000AF1B0000}"/>
    <cellStyle name="ปกติ 13 16 24" xfId="7144" xr:uid="{00000000-0005-0000-0000-0000B01B0000}"/>
    <cellStyle name="ปกติ 13 16 25" xfId="7145" xr:uid="{00000000-0005-0000-0000-0000B11B0000}"/>
    <cellStyle name="ปกติ 13 16 26" xfId="7146" xr:uid="{00000000-0005-0000-0000-0000B21B0000}"/>
    <cellStyle name="ปกติ 13 16 27" xfId="7147" xr:uid="{00000000-0005-0000-0000-0000B31B0000}"/>
    <cellStyle name="ปกติ 13 16 28" xfId="7148" xr:uid="{00000000-0005-0000-0000-0000B41B0000}"/>
    <cellStyle name="ปกติ 13 16 29" xfId="7149" xr:uid="{00000000-0005-0000-0000-0000B51B0000}"/>
    <cellStyle name="ปกติ 13 16 3" xfId="7150" xr:uid="{00000000-0005-0000-0000-0000B61B0000}"/>
    <cellStyle name="ปกติ 13 16 30" xfId="7151" xr:uid="{00000000-0005-0000-0000-0000B71B0000}"/>
    <cellStyle name="ปกติ 13 16 31" xfId="7152" xr:uid="{00000000-0005-0000-0000-0000B81B0000}"/>
    <cellStyle name="ปกติ 13 16 32" xfId="7153" xr:uid="{00000000-0005-0000-0000-0000B91B0000}"/>
    <cellStyle name="ปกติ 13 16 33" xfId="7154" xr:uid="{00000000-0005-0000-0000-0000BA1B0000}"/>
    <cellStyle name="ปกติ 13 16 34" xfId="7155" xr:uid="{00000000-0005-0000-0000-0000BB1B0000}"/>
    <cellStyle name="ปกติ 13 16 35" xfId="7156" xr:uid="{00000000-0005-0000-0000-0000BC1B0000}"/>
    <cellStyle name="ปกติ 13 16 36" xfId="7157" xr:uid="{00000000-0005-0000-0000-0000BD1B0000}"/>
    <cellStyle name="ปกติ 13 16 37" xfId="7158" xr:uid="{00000000-0005-0000-0000-0000BE1B0000}"/>
    <cellStyle name="ปกติ 13 16 38" xfId="7159" xr:uid="{00000000-0005-0000-0000-0000BF1B0000}"/>
    <cellStyle name="ปกติ 13 16 39" xfId="7160" xr:uid="{00000000-0005-0000-0000-0000C01B0000}"/>
    <cellStyle name="ปกติ 13 16 4" xfId="7161" xr:uid="{00000000-0005-0000-0000-0000C11B0000}"/>
    <cellStyle name="ปกติ 13 16 40" xfId="7162" xr:uid="{00000000-0005-0000-0000-0000C21B0000}"/>
    <cellStyle name="ปกติ 13 16 41" xfId="7163" xr:uid="{00000000-0005-0000-0000-0000C31B0000}"/>
    <cellStyle name="ปกติ 13 16 42" xfId="7164" xr:uid="{00000000-0005-0000-0000-0000C41B0000}"/>
    <cellStyle name="ปกติ 13 16 43" xfId="7165" xr:uid="{00000000-0005-0000-0000-0000C51B0000}"/>
    <cellStyle name="ปกติ 13 16 44" xfId="7166" xr:uid="{00000000-0005-0000-0000-0000C61B0000}"/>
    <cellStyle name="ปกติ 13 16 45" xfId="7167" xr:uid="{00000000-0005-0000-0000-0000C71B0000}"/>
    <cellStyle name="ปกติ 13 16 46" xfId="7168" xr:uid="{00000000-0005-0000-0000-0000C81B0000}"/>
    <cellStyle name="ปกติ 13 16 47" xfId="7169" xr:uid="{00000000-0005-0000-0000-0000C91B0000}"/>
    <cellStyle name="ปกติ 13 16 48" xfId="7170" xr:uid="{00000000-0005-0000-0000-0000CA1B0000}"/>
    <cellStyle name="ปกติ 13 16 49" xfId="7171" xr:uid="{00000000-0005-0000-0000-0000CB1B0000}"/>
    <cellStyle name="ปกติ 13 16 5" xfId="7172" xr:uid="{00000000-0005-0000-0000-0000CC1B0000}"/>
    <cellStyle name="ปกติ 13 16 50" xfId="7173" xr:uid="{00000000-0005-0000-0000-0000CD1B0000}"/>
    <cellStyle name="ปกติ 13 16 51" xfId="7174" xr:uid="{00000000-0005-0000-0000-0000CE1B0000}"/>
    <cellStyle name="ปกติ 13 16 52" xfId="7175" xr:uid="{00000000-0005-0000-0000-0000CF1B0000}"/>
    <cellStyle name="ปกติ 13 16 53" xfId="7176" xr:uid="{00000000-0005-0000-0000-0000D01B0000}"/>
    <cellStyle name="ปกติ 13 16 6" xfId="7177" xr:uid="{00000000-0005-0000-0000-0000D11B0000}"/>
    <cellStyle name="ปกติ 13 16 7" xfId="7178" xr:uid="{00000000-0005-0000-0000-0000D21B0000}"/>
    <cellStyle name="ปกติ 13 16 8" xfId="7179" xr:uid="{00000000-0005-0000-0000-0000D31B0000}"/>
    <cellStyle name="ปกติ 13 16 9" xfId="7180" xr:uid="{00000000-0005-0000-0000-0000D41B0000}"/>
    <cellStyle name="ปกติ 13 17" xfId="7181" xr:uid="{00000000-0005-0000-0000-0000D51B0000}"/>
    <cellStyle name="ปกติ 13 17 10" xfId="7182" xr:uid="{00000000-0005-0000-0000-0000D61B0000}"/>
    <cellStyle name="ปกติ 13 17 11" xfId="7183" xr:uid="{00000000-0005-0000-0000-0000D71B0000}"/>
    <cellStyle name="ปกติ 13 17 12" xfId="7184" xr:uid="{00000000-0005-0000-0000-0000D81B0000}"/>
    <cellStyle name="ปกติ 13 17 13" xfId="7185" xr:uid="{00000000-0005-0000-0000-0000D91B0000}"/>
    <cellStyle name="ปกติ 13 17 14" xfId="7186" xr:uid="{00000000-0005-0000-0000-0000DA1B0000}"/>
    <cellStyle name="ปกติ 13 17 15" xfId="7187" xr:uid="{00000000-0005-0000-0000-0000DB1B0000}"/>
    <cellStyle name="ปกติ 13 17 16" xfId="7188" xr:uid="{00000000-0005-0000-0000-0000DC1B0000}"/>
    <cellStyle name="ปกติ 13 17 17" xfId="7189" xr:uid="{00000000-0005-0000-0000-0000DD1B0000}"/>
    <cellStyle name="ปกติ 13 17 18" xfId="7190" xr:uid="{00000000-0005-0000-0000-0000DE1B0000}"/>
    <cellStyle name="ปกติ 13 17 19" xfId="7191" xr:uid="{00000000-0005-0000-0000-0000DF1B0000}"/>
    <cellStyle name="ปกติ 13 17 2" xfId="7192" xr:uid="{00000000-0005-0000-0000-0000E01B0000}"/>
    <cellStyle name="ปกติ 13 17 20" xfId="7193" xr:uid="{00000000-0005-0000-0000-0000E11B0000}"/>
    <cellStyle name="ปกติ 13 17 21" xfId="7194" xr:uid="{00000000-0005-0000-0000-0000E21B0000}"/>
    <cellStyle name="ปกติ 13 17 22" xfId="7195" xr:uid="{00000000-0005-0000-0000-0000E31B0000}"/>
    <cellStyle name="ปกติ 13 17 23" xfId="7196" xr:uid="{00000000-0005-0000-0000-0000E41B0000}"/>
    <cellStyle name="ปกติ 13 17 24" xfId="7197" xr:uid="{00000000-0005-0000-0000-0000E51B0000}"/>
    <cellStyle name="ปกติ 13 17 25" xfId="7198" xr:uid="{00000000-0005-0000-0000-0000E61B0000}"/>
    <cellStyle name="ปกติ 13 17 26" xfId="7199" xr:uid="{00000000-0005-0000-0000-0000E71B0000}"/>
    <cellStyle name="ปกติ 13 17 27" xfId="7200" xr:uid="{00000000-0005-0000-0000-0000E81B0000}"/>
    <cellStyle name="ปกติ 13 17 28" xfId="7201" xr:uid="{00000000-0005-0000-0000-0000E91B0000}"/>
    <cellStyle name="ปกติ 13 17 29" xfId="7202" xr:uid="{00000000-0005-0000-0000-0000EA1B0000}"/>
    <cellStyle name="ปกติ 13 17 3" xfId="7203" xr:uid="{00000000-0005-0000-0000-0000EB1B0000}"/>
    <cellStyle name="ปกติ 13 17 30" xfId="7204" xr:uid="{00000000-0005-0000-0000-0000EC1B0000}"/>
    <cellStyle name="ปกติ 13 17 31" xfId="7205" xr:uid="{00000000-0005-0000-0000-0000ED1B0000}"/>
    <cellStyle name="ปกติ 13 17 32" xfId="7206" xr:uid="{00000000-0005-0000-0000-0000EE1B0000}"/>
    <cellStyle name="ปกติ 13 17 33" xfId="7207" xr:uid="{00000000-0005-0000-0000-0000EF1B0000}"/>
    <cellStyle name="ปกติ 13 17 34" xfId="7208" xr:uid="{00000000-0005-0000-0000-0000F01B0000}"/>
    <cellStyle name="ปกติ 13 17 35" xfId="7209" xr:uid="{00000000-0005-0000-0000-0000F11B0000}"/>
    <cellStyle name="ปกติ 13 17 36" xfId="7210" xr:uid="{00000000-0005-0000-0000-0000F21B0000}"/>
    <cellStyle name="ปกติ 13 17 37" xfId="7211" xr:uid="{00000000-0005-0000-0000-0000F31B0000}"/>
    <cellStyle name="ปกติ 13 17 38" xfId="7212" xr:uid="{00000000-0005-0000-0000-0000F41B0000}"/>
    <cellStyle name="ปกติ 13 17 39" xfId="7213" xr:uid="{00000000-0005-0000-0000-0000F51B0000}"/>
    <cellStyle name="ปกติ 13 17 4" xfId="7214" xr:uid="{00000000-0005-0000-0000-0000F61B0000}"/>
    <cellStyle name="ปกติ 13 17 40" xfId="7215" xr:uid="{00000000-0005-0000-0000-0000F71B0000}"/>
    <cellStyle name="ปกติ 13 17 41" xfId="7216" xr:uid="{00000000-0005-0000-0000-0000F81B0000}"/>
    <cellStyle name="ปกติ 13 17 42" xfId="7217" xr:uid="{00000000-0005-0000-0000-0000F91B0000}"/>
    <cellStyle name="ปกติ 13 17 43" xfId="7218" xr:uid="{00000000-0005-0000-0000-0000FA1B0000}"/>
    <cellStyle name="ปกติ 13 17 44" xfId="7219" xr:uid="{00000000-0005-0000-0000-0000FB1B0000}"/>
    <cellStyle name="ปกติ 13 17 45" xfId="7220" xr:uid="{00000000-0005-0000-0000-0000FC1B0000}"/>
    <cellStyle name="ปกติ 13 17 46" xfId="7221" xr:uid="{00000000-0005-0000-0000-0000FD1B0000}"/>
    <cellStyle name="ปกติ 13 17 47" xfId="7222" xr:uid="{00000000-0005-0000-0000-0000FE1B0000}"/>
    <cellStyle name="ปกติ 13 17 48" xfId="7223" xr:uid="{00000000-0005-0000-0000-0000FF1B0000}"/>
    <cellStyle name="ปกติ 13 17 49" xfId="7224" xr:uid="{00000000-0005-0000-0000-0000001C0000}"/>
    <cellStyle name="ปกติ 13 17 5" xfId="7225" xr:uid="{00000000-0005-0000-0000-0000011C0000}"/>
    <cellStyle name="ปกติ 13 17 50" xfId="7226" xr:uid="{00000000-0005-0000-0000-0000021C0000}"/>
    <cellStyle name="ปกติ 13 17 51" xfId="7227" xr:uid="{00000000-0005-0000-0000-0000031C0000}"/>
    <cellStyle name="ปกติ 13 17 52" xfId="7228" xr:uid="{00000000-0005-0000-0000-0000041C0000}"/>
    <cellStyle name="ปกติ 13 17 53" xfId="7229" xr:uid="{00000000-0005-0000-0000-0000051C0000}"/>
    <cellStyle name="ปกติ 13 17 6" xfId="7230" xr:uid="{00000000-0005-0000-0000-0000061C0000}"/>
    <cellStyle name="ปกติ 13 17 7" xfId="7231" xr:uid="{00000000-0005-0000-0000-0000071C0000}"/>
    <cellStyle name="ปกติ 13 17 8" xfId="7232" xr:uid="{00000000-0005-0000-0000-0000081C0000}"/>
    <cellStyle name="ปกติ 13 17 9" xfId="7233" xr:uid="{00000000-0005-0000-0000-0000091C0000}"/>
    <cellStyle name="ปกติ 13 18" xfId="7234" xr:uid="{00000000-0005-0000-0000-00000A1C0000}"/>
    <cellStyle name="ปกติ 13 18 10" xfId="7235" xr:uid="{00000000-0005-0000-0000-00000B1C0000}"/>
    <cellStyle name="ปกติ 13 18 11" xfId="7236" xr:uid="{00000000-0005-0000-0000-00000C1C0000}"/>
    <cellStyle name="ปกติ 13 18 12" xfId="7237" xr:uid="{00000000-0005-0000-0000-00000D1C0000}"/>
    <cellStyle name="ปกติ 13 18 13" xfId="7238" xr:uid="{00000000-0005-0000-0000-00000E1C0000}"/>
    <cellStyle name="ปกติ 13 18 14" xfId="7239" xr:uid="{00000000-0005-0000-0000-00000F1C0000}"/>
    <cellStyle name="ปกติ 13 18 15" xfId="7240" xr:uid="{00000000-0005-0000-0000-0000101C0000}"/>
    <cellStyle name="ปกติ 13 18 16" xfId="7241" xr:uid="{00000000-0005-0000-0000-0000111C0000}"/>
    <cellStyle name="ปกติ 13 18 17" xfId="7242" xr:uid="{00000000-0005-0000-0000-0000121C0000}"/>
    <cellStyle name="ปกติ 13 18 18" xfId="7243" xr:uid="{00000000-0005-0000-0000-0000131C0000}"/>
    <cellStyle name="ปกติ 13 18 19" xfId="7244" xr:uid="{00000000-0005-0000-0000-0000141C0000}"/>
    <cellStyle name="ปกติ 13 18 2" xfId="7245" xr:uid="{00000000-0005-0000-0000-0000151C0000}"/>
    <cellStyle name="ปกติ 13 18 20" xfId="7246" xr:uid="{00000000-0005-0000-0000-0000161C0000}"/>
    <cellStyle name="ปกติ 13 18 21" xfId="7247" xr:uid="{00000000-0005-0000-0000-0000171C0000}"/>
    <cellStyle name="ปกติ 13 18 22" xfId="7248" xr:uid="{00000000-0005-0000-0000-0000181C0000}"/>
    <cellStyle name="ปกติ 13 18 23" xfId="7249" xr:uid="{00000000-0005-0000-0000-0000191C0000}"/>
    <cellStyle name="ปกติ 13 18 24" xfId="7250" xr:uid="{00000000-0005-0000-0000-00001A1C0000}"/>
    <cellStyle name="ปกติ 13 18 25" xfId="7251" xr:uid="{00000000-0005-0000-0000-00001B1C0000}"/>
    <cellStyle name="ปกติ 13 18 26" xfId="7252" xr:uid="{00000000-0005-0000-0000-00001C1C0000}"/>
    <cellStyle name="ปกติ 13 18 27" xfId="7253" xr:uid="{00000000-0005-0000-0000-00001D1C0000}"/>
    <cellStyle name="ปกติ 13 18 28" xfId="7254" xr:uid="{00000000-0005-0000-0000-00001E1C0000}"/>
    <cellStyle name="ปกติ 13 18 29" xfId="7255" xr:uid="{00000000-0005-0000-0000-00001F1C0000}"/>
    <cellStyle name="ปกติ 13 18 3" xfId="7256" xr:uid="{00000000-0005-0000-0000-0000201C0000}"/>
    <cellStyle name="ปกติ 13 18 30" xfId="7257" xr:uid="{00000000-0005-0000-0000-0000211C0000}"/>
    <cellStyle name="ปกติ 13 18 31" xfId="7258" xr:uid="{00000000-0005-0000-0000-0000221C0000}"/>
    <cellStyle name="ปกติ 13 18 32" xfId="7259" xr:uid="{00000000-0005-0000-0000-0000231C0000}"/>
    <cellStyle name="ปกติ 13 18 33" xfId="7260" xr:uid="{00000000-0005-0000-0000-0000241C0000}"/>
    <cellStyle name="ปกติ 13 18 34" xfId="7261" xr:uid="{00000000-0005-0000-0000-0000251C0000}"/>
    <cellStyle name="ปกติ 13 18 35" xfId="7262" xr:uid="{00000000-0005-0000-0000-0000261C0000}"/>
    <cellStyle name="ปกติ 13 18 36" xfId="7263" xr:uid="{00000000-0005-0000-0000-0000271C0000}"/>
    <cellStyle name="ปกติ 13 18 37" xfId="7264" xr:uid="{00000000-0005-0000-0000-0000281C0000}"/>
    <cellStyle name="ปกติ 13 18 38" xfId="7265" xr:uid="{00000000-0005-0000-0000-0000291C0000}"/>
    <cellStyle name="ปกติ 13 18 39" xfId="7266" xr:uid="{00000000-0005-0000-0000-00002A1C0000}"/>
    <cellStyle name="ปกติ 13 18 4" xfId="7267" xr:uid="{00000000-0005-0000-0000-00002B1C0000}"/>
    <cellStyle name="ปกติ 13 18 40" xfId="7268" xr:uid="{00000000-0005-0000-0000-00002C1C0000}"/>
    <cellStyle name="ปกติ 13 18 41" xfId="7269" xr:uid="{00000000-0005-0000-0000-00002D1C0000}"/>
    <cellStyle name="ปกติ 13 18 42" xfId="7270" xr:uid="{00000000-0005-0000-0000-00002E1C0000}"/>
    <cellStyle name="ปกติ 13 18 43" xfId="7271" xr:uid="{00000000-0005-0000-0000-00002F1C0000}"/>
    <cellStyle name="ปกติ 13 18 44" xfId="7272" xr:uid="{00000000-0005-0000-0000-0000301C0000}"/>
    <cellStyle name="ปกติ 13 18 45" xfId="7273" xr:uid="{00000000-0005-0000-0000-0000311C0000}"/>
    <cellStyle name="ปกติ 13 18 46" xfId="7274" xr:uid="{00000000-0005-0000-0000-0000321C0000}"/>
    <cellStyle name="ปกติ 13 18 47" xfId="7275" xr:uid="{00000000-0005-0000-0000-0000331C0000}"/>
    <cellStyle name="ปกติ 13 18 48" xfId="7276" xr:uid="{00000000-0005-0000-0000-0000341C0000}"/>
    <cellStyle name="ปกติ 13 18 49" xfId="7277" xr:uid="{00000000-0005-0000-0000-0000351C0000}"/>
    <cellStyle name="ปกติ 13 18 5" xfId="7278" xr:uid="{00000000-0005-0000-0000-0000361C0000}"/>
    <cellStyle name="ปกติ 13 18 50" xfId="7279" xr:uid="{00000000-0005-0000-0000-0000371C0000}"/>
    <cellStyle name="ปกติ 13 18 51" xfId="7280" xr:uid="{00000000-0005-0000-0000-0000381C0000}"/>
    <cellStyle name="ปกติ 13 18 52" xfId="7281" xr:uid="{00000000-0005-0000-0000-0000391C0000}"/>
    <cellStyle name="ปกติ 13 18 53" xfId="7282" xr:uid="{00000000-0005-0000-0000-00003A1C0000}"/>
    <cellStyle name="ปกติ 13 18 6" xfId="7283" xr:uid="{00000000-0005-0000-0000-00003B1C0000}"/>
    <cellStyle name="ปกติ 13 18 7" xfId="7284" xr:uid="{00000000-0005-0000-0000-00003C1C0000}"/>
    <cellStyle name="ปกติ 13 18 8" xfId="7285" xr:uid="{00000000-0005-0000-0000-00003D1C0000}"/>
    <cellStyle name="ปกติ 13 18 9" xfId="7286" xr:uid="{00000000-0005-0000-0000-00003E1C0000}"/>
    <cellStyle name="ปกติ 13 19" xfId="7287" xr:uid="{00000000-0005-0000-0000-00003F1C0000}"/>
    <cellStyle name="ปกติ 13 19 10" xfId="7288" xr:uid="{00000000-0005-0000-0000-0000401C0000}"/>
    <cellStyle name="ปกติ 13 19 11" xfId="7289" xr:uid="{00000000-0005-0000-0000-0000411C0000}"/>
    <cellStyle name="ปกติ 13 19 12" xfId="7290" xr:uid="{00000000-0005-0000-0000-0000421C0000}"/>
    <cellStyle name="ปกติ 13 19 13" xfId="7291" xr:uid="{00000000-0005-0000-0000-0000431C0000}"/>
    <cellStyle name="ปกติ 13 19 14" xfId="7292" xr:uid="{00000000-0005-0000-0000-0000441C0000}"/>
    <cellStyle name="ปกติ 13 19 15" xfId="7293" xr:uid="{00000000-0005-0000-0000-0000451C0000}"/>
    <cellStyle name="ปกติ 13 19 16" xfId="7294" xr:uid="{00000000-0005-0000-0000-0000461C0000}"/>
    <cellStyle name="ปกติ 13 19 17" xfId="7295" xr:uid="{00000000-0005-0000-0000-0000471C0000}"/>
    <cellStyle name="ปกติ 13 19 18" xfId="7296" xr:uid="{00000000-0005-0000-0000-0000481C0000}"/>
    <cellStyle name="ปกติ 13 19 19" xfId="7297" xr:uid="{00000000-0005-0000-0000-0000491C0000}"/>
    <cellStyle name="ปกติ 13 19 2" xfId="7298" xr:uid="{00000000-0005-0000-0000-00004A1C0000}"/>
    <cellStyle name="ปกติ 13 19 20" xfId="7299" xr:uid="{00000000-0005-0000-0000-00004B1C0000}"/>
    <cellStyle name="ปกติ 13 19 21" xfId="7300" xr:uid="{00000000-0005-0000-0000-00004C1C0000}"/>
    <cellStyle name="ปกติ 13 19 22" xfId="7301" xr:uid="{00000000-0005-0000-0000-00004D1C0000}"/>
    <cellStyle name="ปกติ 13 19 23" xfId="7302" xr:uid="{00000000-0005-0000-0000-00004E1C0000}"/>
    <cellStyle name="ปกติ 13 19 24" xfId="7303" xr:uid="{00000000-0005-0000-0000-00004F1C0000}"/>
    <cellStyle name="ปกติ 13 19 25" xfId="7304" xr:uid="{00000000-0005-0000-0000-0000501C0000}"/>
    <cellStyle name="ปกติ 13 19 26" xfId="7305" xr:uid="{00000000-0005-0000-0000-0000511C0000}"/>
    <cellStyle name="ปกติ 13 19 27" xfId="7306" xr:uid="{00000000-0005-0000-0000-0000521C0000}"/>
    <cellStyle name="ปกติ 13 19 28" xfId="7307" xr:uid="{00000000-0005-0000-0000-0000531C0000}"/>
    <cellStyle name="ปกติ 13 19 29" xfId="7308" xr:uid="{00000000-0005-0000-0000-0000541C0000}"/>
    <cellStyle name="ปกติ 13 19 3" xfId="7309" xr:uid="{00000000-0005-0000-0000-0000551C0000}"/>
    <cellStyle name="ปกติ 13 19 30" xfId="7310" xr:uid="{00000000-0005-0000-0000-0000561C0000}"/>
    <cellStyle name="ปกติ 13 19 31" xfId="7311" xr:uid="{00000000-0005-0000-0000-0000571C0000}"/>
    <cellStyle name="ปกติ 13 19 32" xfId="7312" xr:uid="{00000000-0005-0000-0000-0000581C0000}"/>
    <cellStyle name="ปกติ 13 19 33" xfId="7313" xr:uid="{00000000-0005-0000-0000-0000591C0000}"/>
    <cellStyle name="ปกติ 13 19 34" xfId="7314" xr:uid="{00000000-0005-0000-0000-00005A1C0000}"/>
    <cellStyle name="ปกติ 13 19 35" xfId="7315" xr:uid="{00000000-0005-0000-0000-00005B1C0000}"/>
    <cellStyle name="ปกติ 13 19 36" xfId="7316" xr:uid="{00000000-0005-0000-0000-00005C1C0000}"/>
    <cellStyle name="ปกติ 13 19 37" xfId="7317" xr:uid="{00000000-0005-0000-0000-00005D1C0000}"/>
    <cellStyle name="ปกติ 13 19 38" xfId="7318" xr:uid="{00000000-0005-0000-0000-00005E1C0000}"/>
    <cellStyle name="ปกติ 13 19 39" xfId="7319" xr:uid="{00000000-0005-0000-0000-00005F1C0000}"/>
    <cellStyle name="ปกติ 13 19 4" xfId="7320" xr:uid="{00000000-0005-0000-0000-0000601C0000}"/>
    <cellStyle name="ปกติ 13 19 40" xfId="7321" xr:uid="{00000000-0005-0000-0000-0000611C0000}"/>
    <cellStyle name="ปกติ 13 19 41" xfId="7322" xr:uid="{00000000-0005-0000-0000-0000621C0000}"/>
    <cellStyle name="ปกติ 13 19 42" xfId="7323" xr:uid="{00000000-0005-0000-0000-0000631C0000}"/>
    <cellStyle name="ปกติ 13 19 43" xfId="7324" xr:uid="{00000000-0005-0000-0000-0000641C0000}"/>
    <cellStyle name="ปกติ 13 19 44" xfId="7325" xr:uid="{00000000-0005-0000-0000-0000651C0000}"/>
    <cellStyle name="ปกติ 13 19 45" xfId="7326" xr:uid="{00000000-0005-0000-0000-0000661C0000}"/>
    <cellStyle name="ปกติ 13 19 46" xfId="7327" xr:uid="{00000000-0005-0000-0000-0000671C0000}"/>
    <cellStyle name="ปกติ 13 19 47" xfId="7328" xr:uid="{00000000-0005-0000-0000-0000681C0000}"/>
    <cellStyle name="ปกติ 13 19 48" xfId="7329" xr:uid="{00000000-0005-0000-0000-0000691C0000}"/>
    <cellStyle name="ปกติ 13 19 49" xfId="7330" xr:uid="{00000000-0005-0000-0000-00006A1C0000}"/>
    <cellStyle name="ปกติ 13 19 5" xfId="7331" xr:uid="{00000000-0005-0000-0000-00006B1C0000}"/>
    <cellStyle name="ปกติ 13 19 50" xfId="7332" xr:uid="{00000000-0005-0000-0000-00006C1C0000}"/>
    <cellStyle name="ปกติ 13 19 51" xfId="7333" xr:uid="{00000000-0005-0000-0000-00006D1C0000}"/>
    <cellStyle name="ปกติ 13 19 52" xfId="7334" xr:uid="{00000000-0005-0000-0000-00006E1C0000}"/>
    <cellStyle name="ปกติ 13 19 53" xfId="7335" xr:uid="{00000000-0005-0000-0000-00006F1C0000}"/>
    <cellStyle name="ปกติ 13 19 6" xfId="7336" xr:uid="{00000000-0005-0000-0000-0000701C0000}"/>
    <cellStyle name="ปกติ 13 19 7" xfId="7337" xr:uid="{00000000-0005-0000-0000-0000711C0000}"/>
    <cellStyle name="ปกติ 13 19 8" xfId="7338" xr:uid="{00000000-0005-0000-0000-0000721C0000}"/>
    <cellStyle name="ปกติ 13 19 9" xfId="7339" xr:uid="{00000000-0005-0000-0000-0000731C0000}"/>
    <cellStyle name="ปกติ 13 2" xfId="601" xr:uid="{00000000-0005-0000-0000-0000741C0000}"/>
    <cellStyle name="ปกติ 13 2 10" xfId="7340" xr:uid="{00000000-0005-0000-0000-0000751C0000}"/>
    <cellStyle name="ปกติ 13 2 11" xfId="7341" xr:uid="{00000000-0005-0000-0000-0000761C0000}"/>
    <cellStyle name="ปกติ 13 2 12" xfId="7342" xr:uid="{00000000-0005-0000-0000-0000771C0000}"/>
    <cellStyle name="ปกติ 13 2 13" xfId="7343" xr:uid="{00000000-0005-0000-0000-0000781C0000}"/>
    <cellStyle name="ปกติ 13 2 14" xfId="7344" xr:uid="{00000000-0005-0000-0000-0000791C0000}"/>
    <cellStyle name="ปกติ 13 2 15" xfId="7345" xr:uid="{00000000-0005-0000-0000-00007A1C0000}"/>
    <cellStyle name="ปกติ 13 2 16" xfId="7346" xr:uid="{00000000-0005-0000-0000-00007B1C0000}"/>
    <cellStyle name="ปกติ 13 2 17" xfId="7347" xr:uid="{00000000-0005-0000-0000-00007C1C0000}"/>
    <cellStyle name="ปกติ 13 2 18" xfId="7348" xr:uid="{00000000-0005-0000-0000-00007D1C0000}"/>
    <cellStyle name="ปกติ 13 2 19" xfId="7349" xr:uid="{00000000-0005-0000-0000-00007E1C0000}"/>
    <cellStyle name="ปกติ 13 2 2" xfId="7350" xr:uid="{00000000-0005-0000-0000-00007F1C0000}"/>
    <cellStyle name="ปกติ 13 2 2 2" xfId="7351" xr:uid="{00000000-0005-0000-0000-0000801C0000}"/>
    <cellStyle name="ปกติ 13 2 20" xfId="7352" xr:uid="{00000000-0005-0000-0000-0000811C0000}"/>
    <cellStyle name="ปกติ 13 2 21" xfId="7353" xr:uid="{00000000-0005-0000-0000-0000821C0000}"/>
    <cellStyle name="ปกติ 13 2 22" xfId="7354" xr:uid="{00000000-0005-0000-0000-0000831C0000}"/>
    <cellStyle name="ปกติ 13 2 23" xfId="7355" xr:uid="{00000000-0005-0000-0000-0000841C0000}"/>
    <cellStyle name="ปกติ 13 2 24" xfId="7356" xr:uid="{00000000-0005-0000-0000-0000851C0000}"/>
    <cellStyle name="ปกติ 13 2 25" xfId="7357" xr:uid="{00000000-0005-0000-0000-0000861C0000}"/>
    <cellStyle name="ปกติ 13 2 26" xfId="7358" xr:uid="{00000000-0005-0000-0000-0000871C0000}"/>
    <cellStyle name="ปกติ 13 2 27" xfId="7359" xr:uid="{00000000-0005-0000-0000-0000881C0000}"/>
    <cellStyle name="ปกติ 13 2 28" xfId="7360" xr:uid="{00000000-0005-0000-0000-0000891C0000}"/>
    <cellStyle name="ปกติ 13 2 29" xfId="7361" xr:uid="{00000000-0005-0000-0000-00008A1C0000}"/>
    <cellStyle name="ปกติ 13 2 3" xfId="7362" xr:uid="{00000000-0005-0000-0000-00008B1C0000}"/>
    <cellStyle name="ปกติ 13 2 3 2" xfId="7363" xr:uid="{00000000-0005-0000-0000-00008C1C0000}"/>
    <cellStyle name="ปกติ 13 2 30" xfId="7364" xr:uid="{00000000-0005-0000-0000-00008D1C0000}"/>
    <cellStyle name="ปกติ 13 2 31" xfId="7365" xr:uid="{00000000-0005-0000-0000-00008E1C0000}"/>
    <cellStyle name="ปกติ 13 2 32" xfId="7366" xr:uid="{00000000-0005-0000-0000-00008F1C0000}"/>
    <cellStyle name="ปกติ 13 2 33" xfId="7367" xr:uid="{00000000-0005-0000-0000-0000901C0000}"/>
    <cellStyle name="ปกติ 13 2 34" xfId="7368" xr:uid="{00000000-0005-0000-0000-0000911C0000}"/>
    <cellStyle name="ปกติ 13 2 35" xfId="7369" xr:uid="{00000000-0005-0000-0000-0000921C0000}"/>
    <cellStyle name="ปกติ 13 2 36" xfId="7370" xr:uid="{00000000-0005-0000-0000-0000931C0000}"/>
    <cellStyle name="ปกติ 13 2 37" xfId="7371" xr:uid="{00000000-0005-0000-0000-0000941C0000}"/>
    <cellStyle name="ปกติ 13 2 38" xfId="7372" xr:uid="{00000000-0005-0000-0000-0000951C0000}"/>
    <cellStyle name="ปกติ 13 2 39" xfId="7373" xr:uid="{00000000-0005-0000-0000-0000961C0000}"/>
    <cellStyle name="ปกติ 13 2 4" xfId="7374" xr:uid="{00000000-0005-0000-0000-0000971C0000}"/>
    <cellStyle name="ปกติ 13 2 40" xfId="7375" xr:uid="{00000000-0005-0000-0000-0000981C0000}"/>
    <cellStyle name="ปกติ 13 2 41" xfId="7376" xr:uid="{00000000-0005-0000-0000-0000991C0000}"/>
    <cellStyle name="ปกติ 13 2 42" xfId="7377" xr:uid="{00000000-0005-0000-0000-00009A1C0000}"/>
    <cellStyle name="ปกติ 13 2 43" xfId="7378" xr:uid="{00000000-0005-0000-0000-00009B1C0000}"/>
    <cellStyle name="ปกติ 13 2 44" xfId="7379" xr:uid="{00000000-0005-0000-0000-00009C1C0000}"/>
    <cellStyle name="ปกติ 13 2 45" xfId="7380" xr:uid="{00000000-0005-0000-0000-00009D1C0000}"/>
    <cellStyle name="ปกติ 13 2 46" xfId="7381" xr:uid="{00000000-0005-0000-0000-00009E1C0000}"/>
    <cellStyle name="ปกติ 13 2 47" xfId="7382" xr:uid="{00000000-0005-0000-0000-00009F1C0000}"/>
    <cellStyle name="ปกติ 13 2 48" xfId="7383" xr:uid="{00000000-0005-0000-0000-0000A01C0000}"/>
    <cellStyle name="ปกติ 13 2 49" xfId="7384" xr:uid="{00000000-0005-0000-0000-0000A11C0000}"/>
    <cellStyle name="ปกติ 13 2 5" xfId="7385" xr:uid="{00000000-0005-0000-0000-0000A21C0000}"/>
    <cellStyle name="ปกติ 13 2 50" xfId="7386" xr:uid="{00000000-0005-0000-0000-0000A31C0000}"/>
    <cellStyle name="ปกติ 13 2 51" xfId="7387" xr:uid="{00000000-0005-0000-0000-0000A41C0000}"/>
    <cellStyle name="ปกติ 13 2 52" xfId="7388" xr:uid="{00000000-0005-0000-0000-0000A51C0000}"/>
    <cellStyle name="ปกติ 13 2 53" xfId="7389" xr:uid="{00000000-0005-0000-0000-0000A61C0000}"/>
    <cellStyle name="ปกติ 13 2 54" xfId="7390" xr:uid="{00000000-0005-0000-0000-0000A71C0000}"/>
    <cellStyle name="ปกติ 13 2 55" xfId="7391" xr:uid="{00000000-0005-0000-0000-0000A81C0000}"/>
    <cellStyle name="ปกติ 13 2 6" xfId="7392" xr:uid="{00000000-0005-0000-0000-0000A91C0000}"/>
    <cellStyle name="ปกติ 13 2 7" xfId="7393" xr:uid="{00000000-0005-0000-0000-0000AA1C0000}"/>
    <cellStyle name="ปกติ 13 2 8" xfId="7394" xr:uid="{00000000-0005-0000-0000-0000AB1C0000}"/>
    <cellStyle name="ปกติ 13 2 9" xfId="7395" xr:uid="{00000000-0005-0000-0000-0000AC1C0000}"/>
    <cellStyle name="ปกติ 13 20" xfId="7396" xr:uid="{00000000-0005-0000-0000-0000AD1C0000}"/>
    <cellStyle name="ปกติ 13 20 10" xfId="7397" xr:uid="{00000000-0005-0000-0000-0000AE1C0000}"/>
    <cellStyle name="ปกติ 13 20 11" xfId="7398" xr:uid="{00000000-0005-0000-0000-0000AF1C0000}"/>
    <cellStyle name="ปกติ 13 20 12" xfId="7399" xr:uid="{00000000-0005-0000-0000-0000B01C0000}"/>
    <cellStyle name="ปกติ 13 20 13" xfId="7400" xr:uid="{00000000-0005-0000-0000-0000B11C0000}"/>
    <cellStyle name="ปกติ 13 20 2" xfId="7401" xr:uid="{00000000-0005-0000-0000-0000B21C0000}"/>
    <cellStyle name="ปกติ 13 20 3" xfId="7402" xr:uid="{00000000-0005-0000-0000-0000B31C0000}"/>
    <cellStyle name="ปกติ 13 20 4" xfId="7403" xr:uid="{00000000-0005-0000-0000-0000B41C0000}"/>
    <cellStyle name="ปกติ 13 20 5" xfId="7404" xr:uid="{00000000-0005-0000-0000-0000B51C0000}"/>
    <cellStyle name="ปกติ 13 20 6" xfId="7405" xr:uid="{00000000-0005-0000-0000-0000B61C0000}"/>
    <cellStyle name="ปกติ 13 20 7" xfId="7406" xr:uid="{00000000-0005-0000-0000-0000B71C0000}"/>
    <cellStyle name="ปกติ 13 20 8" xfId="7407" xr:uid="{00000000-0005-0000-0000-0000B81C0000}"/>
    <cellStyle name="ปกติ 13 20 9" xfId="7408" xr:uid="{00000000-0005-0000-0000-0000B91C0000}"/>
    <cellStyle name="ปกติ 13 21" xfId="7409" xr:uid="{00000000-0005-0000-0000-0000BA1C0000}"/>
    <cellStyle name="ปกติ 13 21 10" xfId="7410" xr:uid="{00000000-0005-0000-0000-0000BB1C0000}"/>
    <cellStyle name="ปกติ 13 21 11" xfId="7411" xr:uid="{00000000-0005-0000-0000-0000BC1C0000}"/>
    <cellStyle name="ปกติ 13 21 12" xfId="7412" xr:uid="{00000000-0005-0000-0000-0000BD1C0000}"/>
    <cellStyle name="ปกติ 13 21 13" xfId="7413" xr:uid="{00000000-0005-0000-0000-0000BE1C0000}"/>
    <cellStyle name="ปกติ 13 21 2" xfId="7414" xr:uid="{00000000-0005-0000-0000-0000BF1C0000}"/>
    <cellStyle name="ปกติ 13 21 3" xfId="7415" xr:uid="{00000000-0005-0000-0000-0000C01C0000}"/>
    <cellStyle name="ปกติ 13 21 4" xfId="7416" xr:uid="{00000000-0005-0000-0000-0000C11C0000}"/>
    <cellStyle name="ปกติ 13 21 5" xfId="7417" xr:uid="{00000000-0005-0000-0000-0000C21C0000}"/>
    <cellStyle name="ปกติ 13 21 6" xfId="7418" xr:uid="{00000000-0005-0000-0000-0000C31C0000}"/>
    <cellStyle name="ปกติ 13 21 7" xfId="7419" xr:uid="{00000000-0005-0000-0000-0000C41C0000}"/>
    <cellStyle name="ปกติ 13 21 8" xfId="7420" xr:uid="{00000000-0005-0000-0000-0000C51C0000}"/>
    <cellStyle name="ปกติ 13 21 9" xfId="7421" xr:uid="{00000000-0005-0000-0000-0000C61C0000}"/>
    <cellStyle name="ปกติ 13 22" xfId="7422" xr:uid="{00000000-0005-0000-0000-0000C71C0000}"/>
    <cellStyle name="ปกติ 13 22 2" xfId="7423" xr:uid="{00000000-0005-0000-0000-0000C81C0000}"/>
    <cellStyle name="ปกติ 13 22 3" xfId="7424" xr:uid="{00000000-0005-0000-0000-0000C91C0000}"/>
    <cellStyle name="ปกติ 13 22 4" xfId="7425" xr:uid="{00000000-0005-0000-0000-0000CA1C0000}"/>
    <cellStyle name="ปกติ 13 22 5" xfId="7426" xr:uid="{00000000-0005-0000-0000-0000CB1C0000}"/>
    <cellStyle name="ปกติ 13 22 6" xfId="7427" xr:uid="{00000000-0005-0000-0000-0000CC1C0000}"/>
    <cellStyle name="ปกติ 13 22 7" xfId="7428" xr:uid="{00000000-0005-0000-0000-0000CD1C0000}"/>
    <cellStyle name="ปกติ 13 22 8" xfId="7429" xr:uid="{00000000-0005-0000-0000-0000CE1C0000}"/>
    <cellStyle name="ปกติ 13 22 9" xfId="7430" xr:uid="{00000000-0005-0000-0000-0000CF1C0000}"/>
    <cellStyle name="ปกติ 13 23" xfId="7431" xr:uid="{00000000-0005-0000-0000-0000D01C0000}"/>
    <cellStyle name="ปกติ 13 23 2" xfId="7432" xr:uid="{00000000-0005-0000-0000-0000D11C0000}"/>
    <cellStyle name="ปกติ 13 23 3" xfId="7433" xr:uid="{00000000-0005-0000-0000-0000D21C0000}"/>
    <cellStyle name="ปกติ 13 23 4" xfId="7434" xr:uid="{00000000-0005-0000-0000-0000D31C0000}"/>
    <cellStyle name="ปกติ 13 23 5" xfId="7435" xr:uid="{00000000-0005-0000-0000-0000D41C0000}"/>
    <cellStyle name="ปกติ 13 23 6" xfId="7436" xr:uid="{00000000-0005-0000-0000-0000D51C0000}"/>
    <cellStyle name="ปกติ 13 23 7" xfId="7437" xr:uid="{00000000-0005-0000-0000-0000D61C0000}"/>
    <cellStyle name="ปกติ 13 23 8" xfId="7438" xr:uid="{00000000-0005-0000-0000-0000D71C0000}"/>
    <cellStyle name="ปกติ 13 23 9" xfId="7439" xr:uid="{00000000-0005-0000-0000-0000D81C0000}"/>
    <cellStyle name="ปกติ 13 24" xfId="7440" xr:uid="{00000000-0005-0000-0000-0000D91C0000}"/>
    <cellStyle name="ปกติ 13 24 2" xfId="7441" xr:uid="{00000000-0005-0000-0000-0000DA1C0000}"/>
    <cellStyle name="ปกติ 13 24 3" xfId="7442" xr:uid="{00000000-0005-0000-0000-0000DB1C0000}"/>
    <cellStyle name="ปกติ 13 24 4" xfId="7443" xr:uid="{00000000-0005-0000-0000-0000DC1C0000}"/>
    <cellStyle name="ปกติ 13 24 5" xfId="7444" xr:uid="{00000000-0005-0000-0000-0000DD1C0000}"/>
    <cellStyle name="ปกติ 13 24 6" xfId="7445" xr:uid="{00000000-0005-0000-0000-0000DE1C0000}"/>
    <cellStyle name="ปกติ 13 24 7" xfId="7446" xr:uid="{00000000-0005-0000-0000-0000DF1C0000}"/>
    <cellStyle name="ปกติ 13 24 8" xfId="7447" xr:uid="{00000000-0005-0000-0000-0000E01C0000}"/>
    <cellStyle name="ปกติ 13 24 9" xfId="7448" xr:uid="{00000000-0005-0000-0000-0000E11C0000}"/>
    <cellStyle name="ปกติ 13 25" xfId="7449" xr:uid="{00000000-0005-0000-0000-0000E21C0000}"/>
    <cellStyle name="ปกติ 13 25 2" xfId="7450" xr:uid="{00000000-0005-0000-0000-0000E31C0000}"/>
    <cellStyle name="ปกติ 13 25 3" xfId="7451" xr:uid="{00000000-0005-0000-0000-0000E41C0000}"/>
    <cellStyle name="ปกติ 13 25 4" xfId="7452" xr:uid="{00000000-0005-0000-0000-0000E51C0000}"/>
    <cellStyle name="ปกติ 13 25 5" xfId="7453" xr:uid="{00000000-0005-0000-0000-0000E61C0000}"/>
    <cellStyle name="ปกติ 13 25 6" xfId="7454" xr:uid="{00000000-0005-0000-0000-0000E71C0000}"/>
    <cellStyle name="ปกติ 13 25 7" xfId="7455" xr:uid="{00000000-0005-0000-0000-0000E81C0000}"/>
    <cellStyle name="ปกติ 13 25 8" xfId="7456" xr:uid="{00000000-0005-0000-0000-0000E91C0000}"/>
    <cellStyle name="ปกติ 13 25 9" xfId="7457" xr:uid="{00000000-0005-0000-0000-0000EA1C0000}"/>
    <cellStyle name="ปกติ 13 26" xfId="7458" xr:uid="{00000000-0005-0000-0000-0000EB1C0000}"/>
    <cellStyle name="ปกติ 13 26 2" xfId="7459" xr:uid="{00000000-0005-0000-0000-0000EC1C0000}"/>
    <cellStyle name="ปกติ 13 26 3" xfId="7460" xr:uid="{00000000-0005-0000-0000-0000ED1C0000}"/>
    <cellStyle name="ปกติ 13 26 4" xfId="7461" xr:uid="{00000000-0005-0000-0000-0000EE1C0000}"/>
    <cellStyle name="ปกติ 13 26 5" xfId="7462" xr:uid="{00000000-0005-0000-0000-0000EF1C0000}"/>
    <cellStyle name="ปกติ 13 26 6" xfId="7463" xr:uid="{00000000-0005-0000-0000-0000F01C0000}"/>
    <cellStyle name="ปกติ 13 26 7" xfId="7464" xr:uid="{00000000-0005-0000-0000-0000F11C0000}"/>
    <cellStyle name="ปกติ 13 26 8" xfId="7465" xr:uid="{00000000-0005-0000-0000-0000F21C0000}"/>
    <cellStyle name="ปกติ 13 26 9" xfId="7466" xr:uid="{00000000-0005-0000-0000-0000F31C0000}"/>
    <cellStyle name="ปกติ 13 27" xfId="7467" xr:uid="{00000000-0005-0000-0000-0000F41C0000}"/>
    <cellStyle name="ปกติ 13 27 2" xfId="7468" xr:uid="{00000000-0005-0000-0000-0000F51C0000}"/>
    <cellStyle name="ปกติ 13 27 3" xfId="7469" xr:uid="{00000000-0005-0000-0000-0000F61C0000}"/>
    <cellStyle name="ปกติ 13 27 4" xfId="7470" xr:uid="{00000000-0005-0000-0000-0000F71C0000}"/>
    <cellStyle name="ปกติ 13 27 5" xfId="7471" xr:uid="{00000000-0005-0000-0000-0000F81C0000}"/>
    <cellStyle name="ปกติ 13 27 6" xfId="7472" xr:uid="{00000000-0005-0000-0000-0000F91C0000}"/>
    <cellStyle name="ปกติ 13 27 7" xfId="7473" xr:uid="{00000000-0005-0000-0000-0000FA1C0000}"/>
    <cellStyle name="ปกติ 13 27 8" xfId="7474" xr:uid="{00000000-0005-0000-0000-0000FB1C0000}"/>
    <cellStyle name="ปกติ 13 27 9" xfId="7475" xr:uid="{00000000-0005-0000-0000-0000FC1C0000}"/>
    <cellStyle name="ปกติ 13 28" xfId="7476" xr:uid="{00000000-0005-0000-0000-0000FD1C0000}"/>
    <cellStyle name="ปกติ 13 28 2" xfId="7477" xr:uid="{00000000-0005-0000-0000-0000FE1C0000}"/>
    <cellStyle name="ปกติ 13 28 3" xfId="7478" xr:uid="{00000000-0005-0000-0000-0000FF1C0000}"/>
    <cellStyle name="ปกติ 13 28 4" xfId="7479" xr:uid="{00000000-0005-0000-0000-0000001D0000}"/>
    <cellStyle name="ปกติ 13 28 5" xfId="7480" xr:uid="{00000000-0005-0000-0000-0000011D0000}"/>
    <cellStyle name="ปกติ 13 28 6" xfId="7481" xr:uid="{00000000-0005-0000-0000-0000021D0000}"/>
    <cellStyle name="ปกติ 13 28 7" xfId="7482" xr:uid="{00000000-0005-0000-0000-0000031D0000}"/>
    <cellStyle name="ปกติ 13 28 8" xfId="7483" xr:uid="{00000000-0005-0000-0000-0000041D0000}"/>
    <cellStyle name="ปกติ 13 28 9" xfId="7484" xr:uid="{00000000-0005-0000-0000-0000051D0000}"/>
    <cellStyle name="ปกติ 13 29" xfId="7485" xr:uid="{00000000-0005-0000-0000-0000061D0000}"/>
    <cellStyle name="ปกติ 13 29 2" xfId="7486" xr:uid="{00000000-0005-0000-0000-0000071D0000}"/>
    <cellStyle name="ปกติ 13 29 3" xfId="7487" xr:uid="{00000000-0005-0000-0000-0000081D0000}"/>
    <cellStyle name="ปกติ 13 29 4" xfId="7488" xr:uid="{00000000-0005-0000-0000-0000091D0000}"/>
    <cellStyle name="ปกติ 13 29 5" xfId="7489" xr:uid="{00000000-0005-0000-0000-00000A1D0000}"/>
    <cellStyle name="ปกติ 13 29 6" xfId="7490" xr:uid="{00000000-0005-0000-0000-00000B1D0000}"/>
    <cellStyle name="ปกติ 13 29 7" xfId="7491" xr:uid="{00000000-0005-0000-0000-00000C1D0000}"/>
    <cellStyle name="ปกติ 13 29 8" xfId="7492" xr:uid="{00000000-0005-0000-0000-00000D1D0000}"/>
    <cellStyle name="ปกติ 13 29 9" xfId="7493" xr:uid="{00000000-0005-0000-0000-00000E1D0000}"/>
    <cellStyle name="ปกติ 13 3" xfId="7494" xr:uid="{00000000-0005-0000-0000-00000F1D0000}"/>
    <cellStyle name="ปกติ 13 3 10" xfId="7495" xr:uid="{00000000-0005-0000-0000-0000101D0000}"/>
    <cellStyle name="ปกติ 13 3 11" xfId="7496" xr:uid="{00000000-0005-0000-0000-0000111D0000}"/>
    <cellStyle name="ปกติ 13 3 12" xfId="7497" xr:uid="{00000000-0005-0000-0000-0000121D0000}"/>
    <cellStyle name="ปกติ 13 3 13" xfId="7498" xr:uid="{00000000-0005-0000-0000-0000131D0000}"/>
    <cellStyle name="ปกติ 13 3 14" xfId="7499" xr:uid="{00000000-0005-0000-0000-0000141D0000}"/>
    <cellStyle name="ปกติ 13 3 15" xfId="7500" xr:uid="{00000000-0005-0000-0000-0000151D0000}"/>
    <cellStyle name="ปกติ 13 3 16" xfId="7501" xr:uid="{00000000-0005-0000-0000-0000161D0000}"/>
    <cellStyle name="ปกติ 13 3 17" xfId="7502" xr:uid="{00000000-0005-0000-0000-0000171D0000}"/>
    <cellStyle name="ปกติ 13 3 18" xfId="7503" xr:uid="{00000000-0005-0000-0000-0000181D0000}"/>
    <cellStyle name="ปกติ 13 3 19" xfId="7504" xr:uid="{00000000-0005-0000-0000-0000191D0000}"/>
    <cellStyle name="ปกติ 13 3 2" xfId="7505" xr:uid="{00000000-0005-0000-0000-00001A1D0000}"/>
    <cellStyle name="ปกติ 13 3 2 2" xfId="7506" xr:uid="{00000000-0005-0000-0000-00001B1D0000}"/>
    <cellStyle name="ปกติ 13 3 2 2 10" xfId="7507" xr:uid="{00000000-0005-0000-0000-00001C1D0000}"/>
    <cellStyle name="ปกติ 13 3 2 2 11" xfId="7508" xr:uid="{00000000-0005-0000-0000-00001D1D0000}"/>
    <cellStyle name="ปกติ 13 3 2 2 12" xfId="7509" xr:uid="{00000000-0005-0000-0000-00001E1D0000}"/>
    <cellStyle name="ปกติ 13 3 2 2 13" xfId="7510" xr:uid="{00000000-0005-0000-0000-00001F1D0000}"/>
    <cellStyle name="ปกติ 13 3 2 2 14" xfId="7511" xr:uid="{00000000-0005-0000-0000-0000201D0000}"/>
    <cellStyle name="ปกติ 13 3 2 2 15" xfId="7512" xr:uid="{00000000-0005-0000-0000-0000211D0000}"/>
    <cellStyle name="ปกติ 13 3 2 2 16" xfId="7513" xr:uid="{00000000-0005-0000-0000-0000221D0000}"/>
    <cellStyle name="ปกติ 13 3 2 2 17" xfId="7514" xr:uid="{00000000-0005-0000-0000-0000231D0000}"/>
    <cellStyle name="ปกติ 13 3 2 2 18" xfId="7515" xr:uid="{00000000-0005-0000-0000-0000241D0000}"/>
    <cellStyle name="ปกติ 13 3 2 2 19" xfId="7516" xr:uid="{00000000-0005-0000-0000-0000251D0000}"/>
    <cellStyle name="ปกติ 13 3 2 2 2" xfId="7517" xr:uid="{00000000-0005-0000-0000-0000261D0000}"/>
    <cellStyle name="ปกติ 13 3 2 2 20" xfId="7518" xr:uid="{00000000-0005-0000-0000-0000271D0000}"/>
    <cellStyle name="ปกติ 13 3 2 2 21" xfId="7519" xr:uid="{00000000-0005-0000-0000-0000281D0000}"/>
    <cellStyle name="ปกติ 13 3 2 2 22" xfId="7520" xr:uid="{00000000-0005-0000-0000-0000291D0000}"/>
    <cellStyle name="ปกติ 13 3 2 2 23" xfId="7521" xr:uid="{00000000-0005-0000-0000-00002A1D0000}"/>
    <cellStyle name="ปกติ 13 3 2 2 24" xfId="7522" xr:uid="{00000000-0005-0000-0000-00002B1D0000}"/>
    <cellStyle name="ปกติ 13 3 2 2 25" xfId="7523" xr:uid="{00000000-0005-0000-0000-00002C1D0000}"/>
    <cellStyle name="ปกติ 13 3 2 2 26" xfId="7524" xr:uid="{00000000-0005-0000-0000-00002D1D0000}"/>
    <cellStyle name="ปกติ 13 3 2 2 27" xfId="7525" xr:uid="{00000000-0005-0000-0000-00002E1D0000}"/>
    <cellStyle name="ปกติ 13 3 2 2 28" xfId="7526" xr:uid="{00000000-0005-0000-0000-00002F1D0000}"/>
    <cellStyle name="ปกติ 13 3 2 2 29" xfId="7527" xr:uid="{00000000-0005-0000-0000-0000301D0000}"/>
    <cellStyle name="ปกติ 13 3 2 2 3" xfId="7528" xr:uid="{00000000-0005-0000-0000-0000311D0000}"/>
    <cellStyle name="ปกติ 13 3 2 2 30" xfId="7529" xr:uid="{00000000-0005-0000-0000-0000321D0000}"/>
    <cellStyle name="ปกติ 13 3 2 2 31" xfId="7530" xr:uid="{00000000-0005-0000-0000-0000331D0000}"/>
    <cellStyle name="ปกติ 13 3 2 2 32" xfId="7531" xr:uid="{00000000-0005-0000-0000-0000341D0000}"/>
    <cellStyle name="ปกติ 13 3 2 2 33" xfId="7532" xr:uid="{00000000-0005-0000-0000-0000351D0000}"/>
    <cellStyle name="ปกติ 13 3 2 2 34" xfId="7533" xr:uid="{00000000-0005-0000-0000-0000361D0000}"/>
    <cellStyle name="ปกติ 13 3 2 2 35" xfId="7534" xr:uid="{00000000-0005-0000-0000-0000371D0000}"/>
    <cellStyle name="ปกติ 13 3 2 2 36" xfId="7535" xr:uid="{00000000-0005-0000-0000-0000381D0000}"/>
    <cellStyle name="ปกติ 13 3 2 2 37" xfId="7536" xr:uid="{00000000-0005-0000-0000-0000391D0000}"/>
    <cellStyle name="ปกติ 13 3 2 2 38" xfId="7537" xr:uid="{00000000-0005-0000-0000-00003A1D0000}"/>
    <cellStyle name="ปกติ 13 3 2 2 39" xfId="7538" xr:uid="{00000000-0005-0000-0000-00003B1D0000}"/>
    <cellStyle name="ปกติ 13 3 2 2 4" xfId="7539" xr:uid="{00000000-0005-0000-0000-00003C1D0000}"/>
    <cellStyle name="ปกติ 13 3 2 2 40" xfId="7540" xr:uid="{00000000-0005-0000-0000-00003D1D0000}"/>
    <cellStyle name="ปกติ 13 3 2 2 41" xfId="7541" xr:uid="{00000000-0005-0000-0000-00003E1D0000}"/>
    <cellStyle name="ปกติ 13 3 2 2 42" xfId="7542" xr:uid="{00000000-0005-0000-0000-00003F1D0000}"/>
    <cellStyle name="ปกติ 13 3 2 2 43" xfId="7543" xr:uid="{00000000-0005-0000-0000-0000401D0000}"/>
    <cellStyle name="ปกติ 13 3 2 2 44" xfId="7544" xr:uid="{00000000-0005-0000-0000-0000411D0000}"/>
    <cellStyle name="ปกติ 13 3 2 2 45" xfId="7545" xr:uid="{00000000-0005-0000-0000-0000421D0000}"/>
    <cellStyle name="ปกติ 13 3 2 2 46" xfId="7546" xr:uid="{00000000-0005-0000-0000-0000431D0000}"/>
    <cellStyle name="ปกติ 13 3 2 2 47" xfId="7547" xr:uid="{00000000-0005-0000-0000-0000441D0000}"/>
    <cellStyle name="ปกติ 13 3 2 2 48" xfId="7548" xr:uid="{00000000-0005-0000-0000-0000451D0000}"/>
    <cellStyle name="ปกติ 13 3 2 2 49" xfId="7549" xr:uid="{00000000-0005-0000-0000-0000461D0000}"/>
    <cellStyle name="ปกติ 13 3 2 2 5" xfId="7550" xr:uid="{00000000-0005-0000-0000-0000471D0000}"/>
    <cellStyle name="ปกติ 13 3 2 2 50" xfId="7551" xr:uid="{00000000-0005-0000-0000-0000481D0000}"/>
    <cellStyle name="ปกติ 13 3 2 2 51" xfId="7552" xr:uid="{00000000-0005-0000-0000-0000491D0000}"/>
    <cellStyle name="ปกติ 13 3 2 2 52" xfId="7553" xr:uid="{00000000-0005-0000-0000-00004A1D0000}"/>
    <cellStyle name="ปกติ 13 3 2 2 53" xfId="7554" xr:uid="{00000000-0005-0000-0000-00004B1D0000}"/>
    <cellStyle name="ปกติ 13 3 2 2 54" xfId="7555" xr:uid="{00000000-0005-0000-0000-00004C1D0000}"/>
    <cellStyle name="ปกติ 13 3 2 2 6" xfId="7556" xr:uid="{00000000-0005-0000-0000-00004D1D0000}"/>
    <cellStyle name="ปกติ 13 3 2 2 7" xfId="7557" xr:uid="{00000000-0005-0000-0000-00004E1D0000}"/>
    <cellStyle name="ปกติ 13 3 2 2 8" xfId="7558" xr:uid="{00000000-0005-0000-0000-00004F1D0000}"/>
    <cellStyle name="ปกติ 13 3 2 2 9" xfId="7559" xr:uid="{00000000-0005-0000-0000-0000501D0000}"/>
    <cellStyle name="ปกติ 13 3 2 3" xfId="7560" xr:uid="{00000000-0005-0000-0000-0000511D0000}"/>
    <cellStyle name="ปกติ 13 3 2 3 10" xfId="7561" xr:uid="{00000000-0005-0000-0000-0000521D0000}"/>
    <cellStyle name="ปกติ 13 3 2 3 11" xfId="7562" xr:uid="{00000000-0005-0000-0000-0000531D0000}"/>
    <cellStyle name="ปกติ 13 3 2 3 12" xfId="7563" xr:uid="{00000000-0005-0000-0000-0000541D0000}"/>
    <cellStyle name="ปกติ 13 3 2 3 13" xfId="7564" xr:uid="{00000000-0005-0000-0000-0000551D0000}"/>
    <cellStyle name="ปกติ 13 3 2 3 14" xfId="7565" xr:uid="{00000000-0005-0000-0000-0000561D0000}"/>
    <cellStyle name="ปกติ 13 3 2 3 15" xfId="7566" xr:uid="{00000000-0005-0000-0000-0000571D0000}"/>
    <cellStyle name="ปกติ 13 3 2 3 16" xfId="7567" xr:uid="{00000000-0005-0000-0000-0000581D0000}"/>
    <cellStyle name="ปกติ 13 3 2 3 17" xfId="7568" xr:uid="{00000000-0005-0000-0000-0000591D0000}"/>
    <cellStyle name="ปกติ 13 3 2 3 18" xfId="7569" xr:uid="{00000000-0005-0000-0000-00005A1D0000}"/>
    <cellStyle name="ปกติ 13 3 2 3 19" xfId="7570" xr:uid="{00000000-0005-0000-0000-00005B1D0000}"/>
    <cellStyle name="ปกติ 13 3 2 3 2" xfId="7571" xr:uid="{00000000-0005-0000-0000-00005C1D0000}"/>
    <cellStyle name="ปกติ 13 3 2 3 20" xfId="7572" xr:uid="{00000000-0005-0000-0000-00005D1D0000}"/>
    <cellStyle name="ปกติ 13 3 2 3 21" xfId="7573" xr:uid="{00000000-0005-0000-0000-00005E1D0000}"/>
    <cellStyle name="ปกติ 13 3 2 3 22" xfId="7574" xr:uid="{00000000-0005-0000-0000-00005F1D0000}"/>
    <cellStyle name="ปกติ 13 3 2 3 23" xfId="7575" xr:uid="{00000000-0005-0000-0000-0000601D0000}"/>
    <cellStyle name="ปกติ 13 3 2 3 24" xfId="7576" xr:uid="{00000000-0005-0000-0000-0000611D0000}"/>
    <cellStyle name="ปกติ 13 3 2 3 25" xfId="7577" xr:uid="{00000000-0005-0000-0000-0000621D0000}"/>
    <cellStyle name="ปกติ 13 3 2 3 26" xfId="7578" xr:uid="{00000000-0005-0000-0000-0000631D0000}"/>
    <cellStyle name="ปกติ 13 3 2 3 27" xfId="7579" xr:uid="{00000000-0005-0000-0000-0000641D0000}"/>
    <cellStyle name="ปกติ 13 3 2 3 28" xfId="7580" xr:uid="{00000000-0005-0000-0000-0000651D0000}"/>
    <cellStyle name="ปกติ 13 3 2 3 29" xfId="7581" xr:uid="{00000000-0005-0000-0000-0000661D0000}"/>
    <cellStyle name="ปกติ 13 3 2 3 3" xfId="7582" xr:uid="{00000000-0005-0000-0000-0000671D0000}"/>
    <cellStyle name="ปกติ 13 3 2 3 30" xfId="7583" xr:uid="{00000000-0005-0000-0000-0000681D0000}"/>
    <cellStyle name="ปกติ 13 3 2 3 31" xfId="7584" xr:uid="{00000000-0005-0000-0000-0000691D0000}"/>
    <cellStyle name="ปกติ 13 3 2 3 32" xfId="7585" xr:uid="{00000000-0005-0000-0000-00006A1D0000}"/>
    <cellStyle name="ปกติ 13 3 2 3 33" xfId="7586" xr:uid="{00000000-0005-0000-0000-00006B1D0000}"/>
    <cellStyle name="ปกติ 13 3 2 3 34" xfId="7587" xr:uid="{00000000-0005-0000-0000-00006C1D0000}"/>
    <cellStyle name="ปกติ 13 3 2 3 35" xfId="7588" xr:uid="{00000000-0005-0000-0000-00006D1D0000}"/>
    <cellStyle name="ปกติ 13 3 2 3 36" xfId="7589" xr:uid="{00000000-0005-0000-0000-00006E1D0000}"/>
    <cellStyle name="ปกติ 13 3 2 3 37" xfId="7590" xr:uid="{00000000-0005-0000-0000-00006F1D0000}"/>
    <cellStyle name="ปกติ 13 3 2 3 38" xfId="7591" xr:uid="{00000000-0005-0000-0000-0000701D0000}"/>
    <cellStyle name="ปกติ 13 3 2 3 39" xfId="7592" xr:uid="{00000000-0005-0000-0000-0000711D0000}"/>
    <cellStyle name="ปกติ 13 3 2 3 4" xfId="7593" xr:uid="{00000000-0005-0000-0000-0000721D0000}"/>
    <cellStyle name="ปกติ 13 3 2 3 40" xfId="7594" xr:uid="{00000000-0005-0000-0000-0000731D0000}"/>
    <cellStyle name="ปกติ 13 3 2 3 41" xfId="7595" xr:uid="{00000000-0005-0000-0000-0000741D0000}"/>
    <cellStyle name="ปกติ 13 3 2 3 42" xfId="7596" xr:uid="{00000000-0005-0000-0000-0000751D0000}"/>
    <cellStyle name="ปกติ 13 3 2 3 43" xfId="7597" xr:uid="{00000000-0005-0000-0000-0000761D0000}"/>
    <cellStyle name="ปกติ 13 3 2 3 44" xfId="7598" xr:uid="{00000000-0005-0000-0000-0000771D0000}"/>
    <cellStyle name="ปกติ 13 3 2 3 45" xfId="7599" xr:uid="{00000000-0005-0000-0000-0000781D0000}"/>
    <cellStyle name="ปกติ 13 3 2 3 46" xfId="7600" xr:uid="{00000000-0005-0000-0000-0000791D0000}"/>
    <cellStyle name="ปกติ 13 3 2 3 47" xfId="7601" xr:uid="{00000000-0005-0000-0000-00007A1D0000}"/>
    <cellStyle name="ปกติ 13 3 2 3 48" xfId="7602" xr:uid="{00000000-0005-0000-0000-00007B1D0000}"/>
    <cellStyle name="ปกติ 13 3 2 3 49" xfId="7603" xr:uid="{00000000-0005-0000-0000-00007C1D0000}"/>
    <cellStyle name="ปกติ 13 3 2 3 5" xfId="7604" xr:uid="{00000000-0005-0000-0000-00007D1D0000}"/>
    <cellStyle name="ปกติ 13 3 2 3 50" xfId="7605" xr:uid="{00000000-0005-0000-0000-00007E1D0000}"/>
    <cellStyle name="ปกติ 13 3 2 3 51" xfId="7606" xr:uid="{00000000-0005-0000-0000-00007F1D0000}"/>
    <cellStyle name="ปกติ 13 3 2 3 52" xfId="7607" xr:uid="{00000000-0005-0000-0000-0000801D0000}"/>
    <cellStyle name="ปกติ 13 3 2 3 53" xfId="7608" xr:uid="{00000000-0005-0000-0000-0000811D0000}"/>
    <cellStyle name="ปกติ 13 3 2 3 54" xfId="7609" xr:uid="{00000000-0005-0000-0000-0000821D0000}"/>
    <cellStyle name="ปกติ 13 3 2 3 6" xfId="7610" xr:uid="{00000000-0005-0000-0000-0000831D0000}"/>
    <cellStyle name="ปกติ 13 3 2 3 7" xfId="7611" xr:uid="{00000000-0005-0000-0000-0000841D0000}"/>
    <cellStyle name="ปกติ 13 3 2 3 8" xfId="7612" xr:uid="{00000000-0005-0000-0000-0000851D0000}"/>
    <cellStyle name="ปกติ 13 3 2 3 9" xfId="7613" xr:uid="{00000000-0005-0000-0000-0000861D0000}"/>
    <cellStyle name="ปกติ 13 3 2 4" xfId="7614" xr:uid="{00000000-0005-0000-0000-0000871D0000}"/>
    <cellStyle name="ปกติ 13 3 2 4 10" xfId="7615" xr:uid="{00000000-0005-0000-0000-0000881D0000}"/>
    <cellStyle name="ปกติ 13 3 2 4 11" xfId="7616" xr:uid="{00000000-0005-0000-0000-0000891D0000}"/>
    <cellStyle name="ปกติ 13 3 2 4 12" xfId="7617" xr:uid="{00000000-0005-0000-0000-00008A1D0000}"/>
    <cellStyle name="ปกติ 13 3 2 4 13" xfId="7618" xr:uid="{00000000-0005-0000-0000-00008B1D0000}"/>
    <cellStyle name="ปกติ 13 3 2 4 14" xfId="7619" xr:uid="{00000000-0005-0000-0000-00008C1D0000}"/>
    <cellStyle name="ปกติ 13 3 2 4 15" xfId="7620" xr:uid="{00000000-0005-0000-0000-00008D1D0000}"/>
    <cellStyle name="ปกติ 13 3 2 4 16" xfId="7621" xr:uid="{00000000-0005-0000-0000-00008E1D0000}"/>
    <cellStyle name="ปกติ 13 3 2 4 17" xfId="7622" xr:uid="{00000000-0005-0000-0000-00008F1D0000}"/>
    <cellStyle name="ปกติ 13 3 2 4 18" xfId="7623" xr:uid="{00000000-0005-0000-0000-0000901D0000}"/>
    <cellStyle name="ปกติ 13 3 2 4 19" xfId="7624" xr:uid="{00000000-0005-0000-0000-0000911D0000}"/>
    <cellStyle name="ปกติ 13 3 2 4 2" xfId="7625" xr:uid="{00000000-0005-0000-0000-0000921D0000}"/>
    <cellStyle name="ปกติ 13 3 2 4 20" xfId="7626" xr:uid="{00000000-0005-0000-0000-0000931D0000}"/>
    <cellStyle name="ปกติ 13 3 2 4 21" xfId="7627" xr:uid="{00000000-0005-0000-0000-0000941D0000}"/>
    <cellStyle name="ปกติ 13 3 2 4 22" xfId="7628" xr:uid="{00000000-0005-0000-0000-0000951D0000}"/>
    <cellStyle name="ปกติ 13 3 2 4 23" xfId="7629" xr:uid="{00000000-0005-0000-0000-0000961D0000}"/>
    <cellStyle name="ปกติ 13 3 2 4 24" xfId="7630" xr:uid="{00000000-0005-0000-0000-0000971D0000}"/>
    <cellStyle name="ปกติ 13 3 2 4 25" xfId="7631" xr:uid="{00000000-0005-0000-0000-0000981D0000}"/>
    <cellStyle name="ปกติ 13 3 2 4 26" xfId="7632" xr:uid="{00000000-0005-0000-0000-0000991D0000}"/>
    <cellStyle name="ปกติ 13 3 2 4 27" xfId="7633" xr:uid="{00000000-0005-0000-0000-00009A1D0000}"/>
    <cellStyle name="ปกติ 13 3 2 4 28" xfId="7634" xr:uid="{00000000-0005-0000-0000-00009B1D0000}"/>
    <cellStyle name="ปกติ 13 3 2 4 29" xfId="7635" xr:uid="{00000000-0005-0000-0000-00009C1D0000}"/>
    <cellStyle name="ปกติ 13 3 2 4 3" xfId="7636" xr:uid="{00000000-0005-0000-0000-00009D1D0000}"/>
    <cellStyle name="ปกติ 13 3 2 4 30" xfId="7637" xr:uid="{00000000-0005-0000-0000-00009E1D0000}"/>
    <cellStyle name="ปกติ 13 3 2 4 31" xfId="7638" xr:uid="{00000000-0005-0000-0000-00009F1D0000}"/>
    <cellStyle name="ปกติ 13 3 2 4 32" xfId="7639" xr:uid="{00000000-0005-0000-0000-0000A01D0000}"/>
    <cellStyle name="ปกติ 13 3 2 4 33" xfId="7640" xr:uid="{00000000-0005-0000-0000-0000A11D0000}"/>
    <cellStyle name="ปกติ 13 3 2 4 34" xfId="7641" xr:uid="{00000000-0005-0000-0000-0000A21D0000}"/>
    <cellStyle name="ปกติ 13 3 2 4 35" xfId="7642" xr:uid="{00000000-0005-0000-0000-0000A31D0000}"/>
    <cellStyle name="ปกติ 13 3 2 4 36" xfId="7643" xr:uid="{00000000-0005-0000-0000-0000A41D0000}"/>
    <cellStyle name="ปกติ 13 3 2 4 37" xfId="7644" xr:uid="{00000000-0005-0000-0000-0000A51D0000}"/>
    <cellStyle name="ปกติ 13 3 2 4 38" xfId="7645" xr:uid="{00000000-0005-0000-0000-0000A61D0000}"/>
    <cellStyle name="ปกติ 13 3 2 4 39" xfId="7646" xr:uid="{00000000-0005-0000-0000-0000A71D0000}"/>
    <cellStyle name="ปกติ 13 3 2 4 4" xfId="7647" xr:uid="{00000000-0005-0000-0000-0000A81D0000}"/>
    <cellStyle name="ปกติ 13 3 2 4 40" xfId="7648" xr:uid="{00000000-0005-0000-0000-0000A91D0000}"/>
    <cellStyle name="ปกติ 13 3 2 4 41" xfId="7649" xr:uid="{00000000-0005-0000-0000-0000AA1D0000}"/>
    <cellStyle name="ปกติ 13 3 2 4 42" xfId="7650" xr:uid="{00000000-0005-0000-0000-0000AB1D0000}"/>
    <cellStyle name="ปกติ 13 3 2 4 43" xfId="7651" xr:uid="{00000000-0005-0000-0000-0000AC1D0000}"/>
    <cellStyle name="ปกติ 13 3 2 4 44" xfId="7652" xr:uid="{00000000-0005-0000-0000-0000AD1D0000}"/>
    <cellStyle name="ปกติ 13 3 2 4 45" xfId="7653" xr:uid="{00000000-0005-0000-0000-0000AE1D0000}"/>
    <cellStyle name="ปกติ 13 3 2 4 46" xfId="7654" xr:uid="{00000000-0005-0000-0000-0000AF1D0000}"/>
    <cellStyle name="ปกติ 13 3 2 4 47" xfId="7655" xr:uid="{00000000-0005-0000-0000-0000B01D0000}"/>
    <cellStyle name="ปกติ 13 3 2 4 48" xfId="7656" xr:uid="{00000000-0005-0000-0000-0000B11D0000}"/>
    <cellStyle name="ปกติ 13 3 2 4 49" xfId="7657" xr:uid="{00000000-0005-0000-0000-0000B21D0000}"/>
    <cellStyle name="ปกติ 13 3 2 4 5" xfId="7658" xr:uid="{00000000-0005-0000-0000-0000B31D0000}"/>
    <cellStyle name="ปกติ 13 3 2 4 50" xfId="7659" xr:uid="{00000000-0005-0000-0000-0000B41D0000}"/>
    <cellStyle name="ปกติ 13 3 2 4 51" xfId="7660" xr:uid="{00000000-0005-0000-0000-0000B51D0000}"/>
    <cellStyle name="ปกติ 13 3 2 4 52" xfId="7661" xr:uid="{00000000-0005-0000-0000-0000B61D0000}"/>
    <cellStyle name="ปกติ 13 3 2 4 53" xfId="7662" xr:uid="{00000000-0005-0000-0000-0000B71D0000}"/>
    <cellStyle name="ปกติ 13 3 2 4 54" xfId="7663" xr:uid="{00000000-0005-0000-0000-0000B81D0000}"/>
    <cellStyle name="ปกติ 13 3 2 4 6" xfId="7664" xr:uid="{00000000-0005-0000-0000-0000B91D0000}"/>
    <cellStyle name="ปกติ 13 3 2 4 7" xfId="7665" xr:uid="{00000000-0005-0000-0000-0000BA1D0000}"/>
    <cellStyle name="ปกติ 13 3 2 4 8" xfId="7666" xr:uid="{00000000-0005-0000-0000-0000BB1D0000}"/>
    <cellStyle name="ปกติ 13 3 2 4 9" xfId="7667" xr:uid="{00000000-0005-0000-0000-0000BC1D0000}"/>
    <cellStyle name="ปกติ 13 3 20" xfId="7668" xr:uid="{00000000-0005-0000-0000-0000BD1D0000}"/>
    <cellStyle name="ปกติ 13 3 21" xfId="7669" xr:uid="{00000000-0005-0000-0000-0000BE1D0000}"/>
    <cellStyle name="ปกติ 13 3 22" xfId="7670" xr:uid="{00000000-0005-0000-0000-0000BF1D0000}"/>
    <cellStyle name="ปกติ 13 3 23" xfId="7671" xr:uid="{00000000-0005-0000-0000-0000C01D0000}"/>
    <cellStyle name="ปกติ 13 3 24" xfId="7672" xr:uid="{00000000-0005-0000-0000-0000C11D0000}"/>
    <cellStyle name="ปกติ 13 3 25" xfId="7673" xr:uid="{00000000-0005-0000-0000-0000C21D0000}"/>
    <cellStyle name="ปกติ 13 3 26" xfId="7674" xr:uid="{00000000-0005-0000-0000-0000C31D0000}"/>
    <cellStyle name="ปกติ 13 3 27" xfId="7675" xr:uid="{00000000-0005-0000-0000-0000C41D0000}"/>
    <cellStyle name="ปกติ 13 3 28" xfId="7676" xr:uid="{00000000-0005-0000-0000-0000C51D0000}"/>
    <cellStyle name="ปกติ 13 3 29" xfId="7677" xr:uid="{00000000-0005-0000-0000-0000C61D0000}"/>
    <cellStyle name="ปกติ 13 3 3" xfId="7678" xr:uid="{00000000-0005-0000-0000-0000C71D0000}"/>
    <cellStyle name="ปกติ 13 3 3 10" xfId="7679" xr:uid="{00000000-0005-0000-0000-0000C81D0000}"/>
    <cellStyle name="ปกติ 13 3 3 11" xfId="7680" xr:uid="{00000000-0005-0000-0000-0000C91D0000}"/>
    <cellStyle name="ปกติ 13 3 3 12" xfId="7681" xr:uid="{00000000-0005-0000-0000-0000CA1D0000}"/>
    <cellStyle name="ปกติ 13 3 3 13" xfId="7682" xr:uid="{00000000-0005-0000-0000-0000CB1D0000}"/>
    <cellStyle name="ปกติ 13 3 3 14" xfId="7683" xr:uid="{00000000-0005-0000-0000-0000CC1D0000}"/>
    <cellStyle name="ปกติ 13 3 3 15" xfId="7684" xr:uid="{00000000-0005-0000-0000-0000CD1D0000}"/>
    <cellStyle name="ปกติ 13 3 3 16" xfId="7685" xr:uid="{00000000-0005-0000-0000-0000CE1D0000}"/>
    <cellStyle name="ปกติ 13 3 3 17" xfId="7686" xr:uid="{00000000-0005-0000-0000-0000CF1D0000}"/>
    <cellStyle name="ปกติ 13 3 3 18" xfId="7687" xr:uid="{00000000-0005-0000-0000-0000D01D0000}"/>
    <cellStyle name="ปกติ 13 3 3 19" xfId="7688" xr:uid="{00000000-0005-0000-0000-0000D11D0000}"/>
    <cellStyle name="ปกติ 13 3 3 2" xfId="7689" xr:uid="{00000000-0005-0000-0000-0000D21D0000}"/>
    <cellStyle name="ปกติ 13 3 3 20" xfId="7690" xr:uid="{00000000-0005-0000-0000-0000D31D0000}"/>
    <cellStyle name="ปกติ 13 3 3 21" xfId="7691" xr:uid="{00000000-0005-0000-0000-0000D41D0000}"/>
    <cellStyle name="ปกติ 13 3 3 22" xfId="7692" xr:uid="{00000000-0005-0000-0000-0000D51D0000}"/>
    <cellStyle name="ปกติ 13 3 3 23" xfId="7693" xr:uid="{00000000-0005-0000-0000-0000D61D0000}"/>
    <cellStyle name="ปกติ 13 3 3 24" xfId="7694" xr:uid="{00000000-0005-0000-0000-0000D71D0000}"/>
    <cellStyle name="ปกติ 13 3 3 25" xfId="7695" xr:uid="{00000000-0005-0000-0000-0000D81D0000}"/>
    <cellStyle name="ปกติ 13 3 3 26" xfId="7696" xr:uid="{00000000-0005-0000-0000-0000D91D0000}"/>
    <cellStyle name="ปกติ 13 3 3 27" xfId="7697" xr:uid="{00000000-0005-0000-0000-0000DA1D0000}"/>
    <cellStyle name="ปกติ 13 3 3 28" xfId="7698" xr:uid="{00000000-0005-0000-0000-0000DB1D0000}"/>
    <cellStyle name="ปกติ 13 3 3 29" xfId="7699" xr:uid="{00000000-0005-0000-0000-0000DC1D0000}"/>
    <cellStyle name="ปกติ 13 3 3 3" xfId="7700" xr:uid="{00000000-0005-0000-0000-0000DD1D0000}"/>
    <cellStyle name="ปกติ 13 3 3 30" xfId="7701" xr:uid="{00000000-0005-0000-0000-0000DE1D0000}"/>
    <cellStyle name="ปกติ 13 3 3 31" xfId="7702" xr:uid="{00000000-0005-0000-0000-0000DF1D0000}"/>
    <cellStyle name="ปกติ 13 3 3 32" xfId="7703" xr:uid="{00000000-0005-0000-0000-0000E01D0000}"/>
    <cellStyle name="ปกติ 13 3 3 33" xfId="7704" xr:uid="{00000000-0005-0000-0000-0000E11D0000}"/>
    <cellStyle name="ปกติ 13 3 3 34" xfId="7705" xr:uid="{00000000-0005-0000-0000-0000E21D0000}"/>
    <cellStyle name="ปกติ 13 3 3 35" xfId="7706" xr:uid="{00000000-0005-0000-0000-0000E31D0000}"/>
    <cellStyle name="ปกติ 13 3 3 36" xfId="7707" xr:uid="{00000000-0005-0000-0000-0000E41D0000}"/>
    <cellStyle name="ปกติ 13 3 3 37" xfId="7708" xr:uid="{00000000-0005-0000-0000-0000E51D0000}"/>
    <cellStyle name="ปกติ 13 3 3 38" xfId="7709" xr:uid="{00000000-0005-0000-0000-0000E61D0000}"/>
    <cellStyle name="ปกติ 13 3 3 39" xfId="7710" xr:uid="{00000000-0005-0000-0000-0000E71D0000}"/>
    <cellStyle name="ปกติ 13 3 3 4" xfId="7711" xr:uid="{00000000-0005-0000-0000-0000E81D0000}"/>
    <cellStyle name="ปกติ 13 3 3 40" xfId="7712" xr:uid="{00000000-0005-0000-0000-0000E91D0000}"/>
    <cellStyle name="ปกติ 13 3 3 41" xfId="7713" xr:uid="{00000000-0005-0000-0000-0000EA1D0000}"/>
    <cellStyle name="ปกติ 13 3 3 42" xfId="7714" xr:uid="{00000000-0005-0000-0000-0000EB1D0000}"/>
    <cellStyle name="ปกติ 13 3 3 43" xfId="7715" xr:uid="{00000000-0005-0000-0000-0000EC1D0000}"/>
    <cellStyle name="ปกติ 13 3 3 44" xfId="7716" xr:uid="{00000000-0005-0000-0000-0000ED1D0000}"/>
    <cellStyle name="ปกติ 13 3 3 45" xfId="7717" xr:uid="{00000000-0005-0000-0000-0000EE1D0000}"/>
    <cellStyle name="ปกติ 13 3 3 46" xfId="7718" xr:uid="{00000000-0005-0000-0000-0000EF1D0000}"/>
    <cellStyle name="ปกติ 13 3 3 47" xfId="7719" xr:uid="{00000000-0005-0000-0000-0000F01D0000}"/>
    <cellStyle name="ปกติ 13 3 3 48" xfId="7720" xr:uid="{00000000-0005-0000-0000-0000F11D0000}"/>
    <cellStyle name="ปกติ 13 3 3 49" xfId="7721" xr:uid="{00000000-0005-0000-0000-0000F21D0000}"/>
    <cellStyle name="ปกติ 13 3 3 5" xfId="7722" xr:uid="{00000000-0005-0000-0000-0000F31D0000}"/>
    <cellStyle name="ปกติ 13 3 3 50" xfId="7723" xr:uid="{00000000-0005-0000-0000-0000F41D0000}"/>
    <cellStyle name="ปกติ 13 3 3 51" xfId="7724" xr:uid="{00000000-0005-0000-0000-0000F51D0000}"/>
    <cellStyle name="ปกติ 13 3 3 52" xfId="7725" xr:uid="{00000000-0005-0000-0000-0000F61D0000}"/>
    <cellStyle name="ปกติ 13 3 3 53" xfId="7726" xr:uid="{00000000-0005-0000-0000-0000F71D0000}"/>
    <cellStyle name="ปกติ 13 3 3 54" xfId="7727" xr:uid="{00000000-0005-0000-0000-0000F81D0000}"/>
    <cellStyle name="ปกติ 13 3 3 6" xfId="7728" xr:uid="{00000000-0005-0000-0000-0000F91D0000}"/>
    <cellStyle name="ปกติ 13 3 3 7" xfId="7729" xr:uid="{00000000-0005-0000-0000-0000FA1D0000}"/>
    <cellStyle name="ปกติ 13 3 3 8" xfId="7730" xr:uid="{00000000-0005-0000-0000-0000FB1D0000}"/>
    <cellStyle name="ปกติ 13 3 3 9" xfId="7731" xr:uid="{00000000-0005-0000-0000-0000FC1D0000}"/>
    <cellStyle name="ปกติ 13 3 30" xfId="7732" xr:uid="{00000000-0005-0000-0000-0000FD1D0000}"/>
    <cellStyle name="ปกติ 13 3 31" xfId="7733" xr:uid="{00000000-0005-0000-0000-0000FE1D0000}"/>
    <cellStyle name="ปกติ 13 3 32" xfId="7734" xr:uid="{00000000-0005-0000-0000-0000FF1D0000}"/>
    <cellStyle name="ปกติ 13 3 33" xfId="7735" xr:uid="{00000000-0005-0000-0000-0000001E0000}"/>
    <cellStyle name="ปกติ 13 3 34" xfId="7736" xr:uid="{00000000-0005-0000-0000-0000011E0000}"/>
    <cellStyle name="ปกติ 13 3 35" xfId="7737" xr:uid="{00000000-0005-0000-0000-0000021E0000}"/>
    <cellStyle name="ปกติ 13 3 36" xfId="7738" xr:uid="{00000000-0005-0000-0000-0000031E0000}"/>
    <cellStyle name="ปกติ 13 3 37" xfId="7739" xr:uid="{00000000-0005-0000-0000-0000041E0000}"/>
    <cellStyle name="ปกติ 13 3 38" xfId="7740" xr:uid="{00000000-0005-0000-0000-0000051E0000}"/>
    <cellStyle name="ปกติ 13 3 39" xfId="7741" xr:uid="{00000000-0005-0000-0000-0000061E0000}"/>
    <cellStyle name="ปกติ 13 3 4" xfId="7742" xr:uid="{00000000-0005-0000-0000-0000071E0000}"/>
    <cellStyle name="ปกติ 13 3 4 10" xfId="7743" xr:uid="{00000000-0005-0000-0000-0000081E0000}"/>
    <cellStyle name="ปกติ 13 3 4 11" xfId="7744" xr:uid="{00000000-0005-0000-0000-0000091E0000}"/>
    <cellStyle name="ปกติ 13 3 4 12" xfId="7745" xr:uid="{00000000-0005-0000-0000-00000A1E0000}"/>
    <cellStyle name="ปกติ 13 3 4 13" xfId="7746" xr:uid="{00000000-0005-0000-0000-00000B1E0000}"/>
    <cellStyle name="ปกติ 13 3 4 14" xfId="7747" xr:uid="{00000000-0005-0000-0000-00000C1E0000}"/>
    <cellStyle name="ปกติ 13 3 4 15" xfId="7748" xr:uid="{00000000-0005-0000-0000-00000D1E0000}"/>
    <cellStyle name="ปกติ 13 3 4 16" xfId="7749" xr:uid="{00000000-0005-0000-0000-00000E1E0000}"/>
    <cellStyle name="ปกติ 13 3 4 17" xfId="7750" xr:uid="{00000000-0005-0000-0000-00000F1E0000}"/>
    <cellStyle name="ปกติ 13 3 4 18" xfId="7751" xr:uid="{00000000-0005-0000-0000-0000101E0000}"/>
    <cellStyle name="ปกติ 13 3 4 19" xfId="7752" xr:uid="{00000000-0005-0000-0000-0000111E0000}"/>
    <cellStyle name="ปกติ 13 3 4 2" xfId="7753" xr:uid="{00000000-0005-0000-0000-0000121E0000}"/>
    <cellStyle name="ปกติ 13 3 4 20" xfId="7754" xr:uid="{00000000-0005-0000-0000-0000131E0000}"/>
    <cellStyle name="ปกติ 13 3 4 21" xfId="7755" xr:uid="{00000000-0005-0000-0000-0000141E0000}"/>
    <cellStyle name="ปกติ 13 3 4 22" xfId="7756" xr:uid="{00000000-0005-0000-0000-0000151E0000}"/>
    <cellStyle name="ปกติ 13 3 4 23" xfId="7757" xr:uid="{00000000-0005-0000-0000-0000161E0000}"/>
    <cellStyle name="ปกติ 13 3 4 24" xfId="7758" xr:uid="{00000000-0005-0000-0000-0000171E0000}"/>
    <cellStyle name="ปกติ 13 3 4 25" xfId="7759" xr:uid="{00000000-0005-0000-0000-0000181E0000}"/>
    <cellStyle name="ปกติ 13 3 4 26" xfId="7760" xr:uid="{00000000-0005-0000-0000-0000191E0000}"/>
    <cellStyle name="ปกติ 13 3 4 27" xfId="7761" xr:uid="{00000000-0005-0000-0000-00001A1E0000}"/>
    <cellStyle name="ปกติ 13 3 4 28" xfId="7762" xr:uid="{00000000-0005-0000-0000-00001B1E0000}"/>
    <cellStyle name="ปกติ 13 3 4 29" xfId="7763" xr:uid="{00000000-0005-0000-0000-00001C1E0000}"/>
    <cellStyle name="ปกติ 13 3 4 3" xfId="7764" xr:uid="{00000000-0005-0000-0000-00001D1E0000}"/>
    <cellStyle name="ปกติ 13 3 4 30" xfId="7765" xr:uid="{00000000-0005-0000-0000-00001E1E0000}"/>
    <cellStyle name="ปกติ 13 3 4 31" xfId="7766" xr:uid="{00000000-0005-0000-0000-00001F1E0000}"/>
    <cellStyle name="ปกติ 13 3 4 32" xfId="7767" xr:uid="{00000000-0005-0000-0000-0000201E0000}"/>
    <cellStyle name="ปกติ 13 3 4 33" xfId="7768" xr:uid="{00000000-0005-0000-0000-0000211E0000}"/>
    <cellStyle name="ปกติ 13 3 4 34" xfId="7769" xr:uid="{00000000-0005-0000-0000-0000221E0000}"/>
    <cellStyle name="ปกติ 13 3 4 35" xfId="7770" xr:uid="{00000000-0005-0000-0000-0000231E0000}"/>
    <cellStyle name="ปกติ 13 3 4 36" xfId="7771" xr:uid="{00000000-0005-0000-0000-0000241E0000}"/>
    <cellStyle name="ปกติ 13 3 4 37" xfId="7772" xr:uid="{00000000-0005-0000-0000-0000251E0000}"/>
    <cellStyle name="ปกติ 13 3 4 38" xfId="7773" xr:uid="{00000000-0005-0000-0000-0000261E0000}"/>
    <cellStyle name="ปกติ 13 3 4 39" xfId="7774" xr:uid="{00000000-0005-0000-0000-0000271E0000}"/>
    <cellStyle name="ปกติ 13 3 4 4" xfId="7775" xr:uid="{00000000-0005-0000-0000-0000281E0000}"/>
    <cellStyle name="ปกติ 13 3 4 40" xfId="7776" xr:uid="{00000000-0005-0000-0000-0000291E0000}"/>
    <cellStyle name="ปกติ 13 3 4 41" xfId="7777" xr:uid="{00000000-0005-0000-0000-00002A1E0000}"/>
    <cellStyle name="ปกติ 13 3 4 42" xfId="7778" xr:uid="{00000000-0005-0000-0000-00002B1E0000}"/>
    <cellStyle name="ปกติ 13 3 4 43" xfId="7779" xr:uid="{00000000-0005-0000-0000-00002C1E0000}"/>
    <cellStyle name="ปกติ 13 3 4 44" xfId="7780" xr:uid="{00000000-0005-0000-0000-00002D1E0000}"/>
    <cellStyle name="ปกติ 13 3 4 45" xfId="7781" xr:uid="{00000000-0005-0000-0000-00002E1E0000}"/>
    <cellStyle name="ปกติ 13 3 4 46" xfId="7782" xr:uid="{00000000-0005-0000-0000-00002F1E0000}"/>
    <cellStyle name="ปกติ 13 3 4 47" xfId="7783" xr:uid="{00000000-0005-0000-0000-0000301E0000}"/>
    <cellStyle name="ปกติ 13 3 4 48" xfId="7784" xr:uid="{00000000-0005-0000-0000-0000311E0000}"/>
    <cellStyle name="ปกติ 13 3 4 49" xfId="7785" xr:uid="{00000000-0005-0000-0000-0000321E0000}"/>
    <cellStyle name="ปกติ 13 3 4 5" xfId="7786" xr:uid="{00000000-0005-0000-0000-0000331E0000}"/>
    <cellStyle name="ปกติ 13 3 4 50" xfId="7787" xr:uid="{00000000-0005-0000-0000-0000341E0000}"/>
    <cellStyle name="ปกติ 13 3 4 51" xfId="7788" xr:uid="{00000000-0005-0000-0000-0000351E0000}"/>
    <cellStyle name="ปกติ 13 3 4 52" xfId="7789" xr:uid="{00000000-0005-0000-0000-0000361E0000}"/>
    <cellStyle name="ปกติ 13 3 4 53" xfId="7790" xr:uid="{00000000-0005-0000-0000-0000371E0000}"/>
    <cellStyle name="ปกติ 13 3 4 54" xfId="7791" xr:uid="{00000000-0005-0000-0000-0000381E0000}"/>
    <cellStyle name="ปกติ 13 3 4 6" xfId="7792" xr:uid="{00000000-0005-0000-0000-0000391E0000}"/>
    <cellStyle name="ปกติ 13 3 4 7" xfId="7793" xr:uid="{00000000-0005-0000-0000-00003A1E0000}"/>
    <cellStyle name="ปกติ 13 3 4 8" xfId="7794" xr:uid="{00000000-0005-0000-0000-00003B1E0000}"/>
    <cellStyle name="ปกติ 13 3 4 9" xfId="7795" xr:uid="{00000000-0005-0000-0000-00003C1E0000}"/>
    <cellStyle name="ปกติ 13 3 40" xfId="7796" xr:uid="{00000000-0005-0000-0000-00003D1E0000}"/>
    <cellStyle name="ปกติ 13 3 41" xfId="7797" xr:uid="{00000000-0005-0000-0000-00003E1E0000}"/>
    <cellStyle name="ปกติ 13 3 42" xfId="7798" xr:uid="{00000000-0005-0000-0000-00003F1E0000}"/>
    <cellStyle name="ปกติ 13 3 43" xfId="7799" xr:uid="{00000000-0005-0000-0000-0000401E0000}"/>
    <cellStyle name="ปกติ 13 3 44" xfId="7800" xr:uid="{00000000-0005-0000-0000-0000411E0000}"/>
    <cellStyle name="ปกติ 13 3 45" xfId="7801" xr:uid="{00000000-0005-0000-0000-0000421E0000}"/>
    <cellStyle name="ปกติ 13 3 46" xfId="7802" xr:uid="{00000000-0005-0000-0000-0000431E0000}"/>
    <cellStyle name="ปกติ 13 3 47" xfId="7803" xr:uid="{00000000-0005-0000-0000-0000441E0000}"/>
    <cellStyle name="ปกติ 13 3 48" xfId="7804" xr:uid="{00000000-0005-0000-0000-0000451E0000}"/>
    <cellStyle name="ปกติ 13 3 49" xfId="7805" xr:uid="{00000000-0005-0000-0000-0000461E0000}"/>
    <cellStyle name="ปกติ 13 3 5" xfId="7806" xr:uid="{00000000-0005-0000-0000-0000471E0000}"/>
    <cellStyle name="ปกติ 13 3 50" xfId="7807" xr:uid="{00000000-0005-0000-0000-0000481E0000}"/>
    <cellStyle name="ปกติ 13 3 51" xfId="7808" xr:uid="{00000000-0005-0000-0000-0000491E0000}"/>
    <cellStyle name="ปกติ 13 3 52" xfId="7809" xr:uid="{00000000-0005-0000-0000-00004A1E0000}"/>
    <cellStyle name="ปกติ 13 3 53" xfId="7810" xr:uid="{00000000-0005-0000-0000-00004B1E0000}"/>
    <cellStyle name="ปกติ 13 3 54" xfId="7811" xr:uid="{00000000-0005-0000-0000-00004C1E0000}"/>
    <cellStyle name="ปกติ 13 3 55" xfId="7812" xr:uid="{00000000-0005-0000-0000-00004D1E0000}"/>
    <cellStyle name="ปกติ 13 3 56" xfId="7813" xr:uid="{00000000-0005-0000-0000-00004E1E0000}"/>
    <cellStyle name="ปกติ 13 3 57" xfId="7814" xr:uid="{00000000-0005-0000-0000-00004F1E0000}"/>
    <cellStyle name="ปกติ 13 3 58" xfId="7815" xr:uid="{00000000-0005-0000-0000-0000501E0000}"/>
    <cellStyle name="ปกติ 13 3 59" xfId="7816" xr:uid="{00000000-0005-0000-0000-0000511E0000}"/>
    <cellStyle name="ปกติ 13 3 6" xfId="7817" xr:uid="{00000000-0005-0000-0000-0000521E0000}"/>
    <cellStyle name="ปกติ 13 3 7" xfId="7818" xr:uid="{00000000-0005-0000-0000-0000531E0000}"/>
    <cellStyle name="ปกติ 13 3 8" xfId="7819" xr:uid="{00000000-0005-0000-0000-0000541E0000}"/>
    <cellStyle name="ปกติ 13 3 9" xfId="7820" xr:uid="{00000000-0005-0000-0000-0000551E0000}"/>
    <cellStyle name="ปกติ 13 30" xfId="7821" xr:uid="{00000000-0005-0000-0000-0000561E0000}"/>
    <cellStyle name="ปกติ 13 30 2" xfId="7822" xr:uid="{00000000-0005-0000-0000-0000571E0000}"/>
    <cellStyle name="ปกติ 13 30 3" xfId="7823" xr:uid="{00000000-0005-0000-0000-0000581E0000}"/>
    <cellStyle name="ปกติ 13 30 4" xfId="7824" xr:uid="{00000000-0005-0000-0000-0000591E0000}"/>
    <cellStyle name="ปกติ 13 30 5" xfId="7825" xr:uid="{00000000-0005-0000-0000-00005A1E0000}"/>
    <cellStyle name="ปกติ 13 30 6" xfId="7826" xr:uid="{00000000-0005-0000-0000-00005B1E0000}"/>
    <cellStyle name="ปกติ 13 30 7" xfId="7827" xr:uid="{00000000-0005-0000-0000-00005C1E0000}"/>
    <cellStyle name="ปกติ 13 30 8" xfId="7828" xr:uid="{00000000-0005-0000-0000-00005D1E0000}"/>
    <cellStyle name="ปกติ 13 30 9" xfId="7829" xr:uid="{00000000-0005-0000-0000-00005E1E0000}"/>
    <cellStyle name="ปกติ 13 31" xfId="7830" xr:uid="{00000000-0005-0000-0000-00005F1E0000}"/>
    <cellStyle name="ปกติ 13 31 2" xfId="7831" xr:uid="{00000000-0005-0000-0000-0000601E0000}"/>
    <cellStyle name="ปกติ 13 31 3" xfId="7832" xr:uid="{00000000-0005-0000-0000-0000611E0000}"/>
    <cellStyle name="ปกติ 13 31 4" xfId="7833" xr:uid="{00000000-0005-0000-0000-0000621E0000}"/>
    <cellStyle name="ปกติ 13 31 5" xfId="7834" xr:uid="{00000000-0005-0000-0000-0000631E0000}"/>
    <cellStyle name="ปกติ 13 31 6" xfId="7835" xr:uid="{00000000-0005-0000-0000-0000641E0000}"/>
    <cellStyle name="ปกติ 13 31 7" xfId="7836" xr:uid="{00000000-0005-0000-0000-0000651E0000}"/>
    <cellStyle name="ปกติ 13 31 8" xfId="7837" xr:uid="{00000000-0005-0000-0000-0000661E0000}"/>
    <cellStyle name="ปกติ 13 31 9" xfId="7838" xr:uid="{00000000-0005-0000-0000-0000671E0000}"/>
    <cellStyle name="ปกติ 13 32" xfId="7839" xr:uid="{00000000-0005-0000-0000-0000681E0000}"/>
    <cellStyle name="ปกติ 13 32 2" xfId="7840" xr:uid="{00000000-0005-0000-0000-0000691E0000}"/>
    <cellStyle name="ปกติ 13 32 3" xfId="7841" xr:uid="{00000000-0005-0000-0000-00006A1E0000}"/>
    <cellStyle name="ปกติ 13 32 4" xfId="7842" xr:uid="{00000000-0005-0000-0000-00006B1E0000}"/>
    <cellStyle name="ปกติ 13 32 5" xfId="7843" xr:uid="{00000000-0005-0000-0000-00006C1E0000}"/>
    <cellStyle name="ปกติ 13 32 6" xfId="7844" xr:uid="{00000000-0005-0000-0000-00006D1E0000}"/>
    <cellStyle name="ปกติ 13 32 7" xfId="7845" xr:uid="{00000000-0005-0000-0000-00006E1E0000}"/>
    <cellStyle name="ปกติ 13 32 8" xfId="7846" xr:uid="{00000000-0005-0000-0000-00006F1E0000}"/>
    <cellStyle name="ปกติ 13 32 9" xfId="7847" xr:uid="{00000000-0005-0000-0000-0000701E0000}"/>
    <cellStyle name="ปกติ 13 33" xfId="7848" xr:uid="{00000000-0005-0000-0000-0000711E0000}"/>
    <cellStyle name="ปกติ 13 34" xfId="7849" xr:uid="{00000000-0005-0000-0000-0000721E0000}"/>
    <cellStyle name="ปกติ 13 35" xfId="7850" xr:uid="{00000000-0005-0000-0000-0000731E0000}"/>
    <cellStyle name="ปกติ 13 36" xfId="7851" xr:uid="{00000000-0005-0000-0000-0000741E0000}"/>
    <cellStyle name="ปกติ 13 37" xfId="7852" xr:uid="{00000000-0005-0000-0000-0000751E0000}"/>
    <cellStyle name="ปกติ 13 38" xfId="7853" xr:uid="{00000000-0005-0000-0000-0000761E0000}"/>
    <cellStyle name="ปกติ 13 39" xfId="7854" xr:uid="{00000000-0005-0000-0000-0000771E0000}"/>
    <cellStyle name="ปกติ 13 4" xfId="7855" xr:uid="{00000000-0005-0000-0000-0000781E0000}"/>
    <cellStyle name="ปกติ 13 4 10" xfId="7856" xr:uid="{00000000-0005-0000-0000-0000791E0000}"/>
    <cellStyle name="ปกติ 13 4 11" xfId="7857" xr:uid="{00000000-0005-0000-0000-00007A1E0000}"/>
    <cellStyle name="ปกติ 13 4 12" xfId="7858" xr:uid="{00000000-0005-0000-0000-00007B1E0000}"/>
    <cellStyle name="ปกติ 13 4 13" xfId="7859" xr:uid="{00000000-0005-0000-0000-00007C1E0000}"/>
    <cellStyle name="ปกติ 13 4 14" xfId="7860" xr:uid="{00000000-0005-0000-0000-00007D1E0000}"/>
    <cellStyle name="ปกติ 13 4 15" xfId="7861" xr:uid="{00000000-0005-0000-0000-00007E1E0000}"/>
    <cellStyle name="ปกติ 13 4 16" xfId="7862" xr:uid="{00000000-0005-0000-0000-00007F1E0000}"/>
    <cellStyle name="ปกติ 13 4 17" xfId="7863" xr:uid="{00000000-0005-0000-0000-0000801E0000}"/>
    <cellStyle name="ปกติ 13 4 18" xfId="7864" xr:uid="{00000000-0005-0000-0000-0000811E0000}"/>
    <cellStyle name="ปกติ 13 4 19" xfId="7865" xr:uid="{00000000-0005-0000-0000-0000821E0000}"/>
    <cellStyle name="ปกติ 13 4 2" xfId="7866" xr:uid="{00000000-0005-0000-0000-0000831E0000}"/>
    <cellStyle name="ปกติ 13 4 20" xfId="7867" xr:uid="{00000000-0005-0000-0000-0000841E0000}"/>
    <cellStyle name="ปกติ 13 4 21" xfId="7868" xr:uid="{00000000-0005-0000-0000-0000851E0000}"/>
    <cellStyle name="ปกติ 13 4 22" xfId="7869" xr:uid="{00000000-0005-0000-0000-0000861E0000}"/>
    <cellStyle name="ปกติ 13 4 23" xfId="7870" xr:uid="{00000000-0005-0000-0000-0000871E0000}"/>
    <cellStyle name="ปกติ 13 4 24" xfId="7871" xr:uid="{00000000-0005-0000-0000-0000881E0000}"/>
    <cellStyle name="ปกติ 13 4 25" xfId="7872" xr:uid="{00000000-0005-0000-0000-0000891E0000}"/>
    <cellStyle name="ปกติ 13 4 26" xfId="7873" xr:uid="{00000000-0005-0000-0000-00008A1E0000}"/>
    <cellStyle name="ปกติ 13 4 27" xfId="7874" xr:uid="{00000000-0005-0000-0000-00008B1E0000}"/>
    <cellStyle name="ปกติ 13 4 28" xfId="7875" xr:uid="{00000000-0005-0000-0000-00008C1E0000}"/>
    <cellStyle name="ปกติ 13 4 29" xfId="7876" xr:uid="{00000000-0005-0000-0000-00008D1E0000}"/>
    <cellStyle name="ปกติ 13 4 3" xfId="7877" xr:uid="{00000000-0005-0000-0000-00008E1E0000}"/>
    <cellStyle name="ปกติ 13 4 30" xfId="7878" xr:uid="{00000000-0005-0000-0000-00008F1E0000}"/>
    <cellStyle name="ปกติ 13 4 31" xfId="7879" xr:uid="{00000000-0005-0000-0000-0000901E0000}"/>
    <cellStyle name="ปกติ 13 4 32" xfId="7880" xr:uid="{00000000-0005-0000-0000-0000911E0000}"/>
    <cellStyle name="ปกติ 13 4 33" xfId="7881" xr:uid="{00000000-0005-0000-0000-0000921E0000}"/>
    <cellStyle name="ปกติ 13 4 34" xfId="7882" xr:uid="{00000000-0005-0000-0000-0000931E0000}"/>
    <cellStyle name="ปกติ 13 4 35" xfId="7883" xr:uid="{00000000-0005-0000-0000-0000941E0000}"/>
    <cellStyle name="ปกติ 13 4 36" xfId="7884" xr:uid="{00000000-0005-0000-0000-0000951E0000}"/>
    <cellStyle name="ปกติ 13 4 37" xfId="7885" xr:uid="{00000000-0005-0000-0000-0000961E0000}"/>
    <cellStyle name="ปกติ 13 4 38" xfId="7886" xr:uid="{00000000-0005-0000-0000-0000971E0000}"/>
    <cellStyle name="ปกติ 13 4 39" xfId="7887" xr:uid="{00000000-0005-0000-0000-0000981E0000}"/>
    <cellStyle name="ปกติ 13 4 4" xfId="7888" xr:uid="{00000000-0005-0000-0000-0000991E0000}"/>
    <cellStyle name="ปกติ 13 4 40" xfId="7889" xr:uid="{00000000-0005-0000-0000-00009A1E0000}"/>
    <cellStyle name="ปกติ 13 4 41" xfId="7890" xr:uid="{00000000-0005-0000-0000-00009B1E0000}"/>
    <cellStyle name="ปกติ 13 4 42" xfId="7891" xr:uid="{00000000-0005-0000-0000-00009C1E0000}"/>
    <cellStyle name="ปกติ 13 4 43" xfId="7892" xr:uid="{00000000-0005-0000-0000-00009D1E0000}"/>
    <cellStyle name="ปกติ 13 4 44" xfId="7893" xr:uid="{00000000-0005-0000-0000-00009E1E0000}"/>
    <cellStyle name="ปกติ 13 4 45" xfId="7894" xr:uid="{00000000-0005-0000-0000-00009F1E0000}"/>
    <cellStyle name="ปกติ 13 4 46" xfId="7895" xr:uid="{00000000-0005-0000-0000-0000A01E0000}"/>
    <cellStyle name="ปกติ 13 4 47" xfId="7896" xr:uid="{00000000-0005-0000-0000-0000A11E0000}"/>
    <cellStyle name="ปกติ 13 4 48" xfId="7897" xr:uid="{00000000-0005-0000-0000-0000A21E0000}"/>
    <cellStyle name="ปกติ 13 4 49" xfId="7898" xr:uid="{00000000-0005-0000-0000-0000A31E0000}"/>
    <cellStyle name="ปกติ 13 4 5" xfId="7899" xr:uid="{00000000-0005-0000-0000-0000A41E0000}"/>
    <cellStyle name="ปกติ 13 4 50" xfId="7900" xr:uid="{00000000-0005-0000-0000-0000A51E0000}"/>
    <cellStyle name="ปกติ 13 4 51" xfId="7901" xr:uid="{00000000-0005-0000-0000-0000A61E0000}"/>
    <cellStyle name="ปกติ 13 4 52" xfId="7902" xr:uid="{00000000-0005-0000-0000-0000A71E0000}"/>
    <cellStyle name="ปกติ 13 4 53" xfId="7903" xr:uid="{00000000-0005-0000-0000-0000A81E0000}"/>
    <cellStyle name="ปกติ 13 4 54" xfId="7904" xr:uid="{00000000-0005-0000-0000-0000A91E0000}"/>
    <cellStyle name="ปกติ 13 4 6" xfId="7905" xr:uid="{00000000-0005-0000-0000-0000AA1E0000}"/>
    <cellStyle name="ปกติ 13 4 7" xfId="7906" xr:uid="{00000000-0005-0000-0000-0000AB1E0000}"/>
    <cellStyle name="ปกติ 13 4 8" xfId="7907" xr:uid="{00000000-0005-0000-0000-0000AC1E0000}"/>
    <cellStyle name="ปกติ 13 4 9" xfId="7908" xr:uid="{00000000-0005-0000-0000-0000AD1E0000}"/>
    <cellStyle name="ปกติ 13 40" xfId="7909" xr:uid="{00000000-0005-0000-0000-0000AE1E0000}"/>
    <cellStyle name="ปกติ 13 41" xfId="7910" xr:uid="{00000000-0005-0000-0000-0000AF1E0000}"/>
    <cellStyle name="ปกติ 13 42" xfId="7911" xr:uid="{00000000-0005-0000-0000-0000B01E0000}"/>
    <cellStyle name="ปกติ 13 43" xfId="7912" xr:uid="{00000000-0005-0000-0000-0000B11E0000}"/>
    <cellStyle name="ปกติ 13 44" xfId="7913" xr:uid="{00000000-0005-0000-0000-0000B21E0000}"/>
    <cellStyle name="ปกติ 13 45" xfId="7914" xr:uid="{00000000-0005-0000-0000-0000B31E0000}"/>
    <cellStyle name="ปกติ 13 46" xfId="7915" xr:uid="{00000000-0005-0000-0000-0000B41E0000}"/>
    <cellStyle name="ปกติ 13 47" xfId="7916" xr:uid="{00000000-0005-0000-0000-0000B51E0000}"/>
    <cellStyle name="ปกติ 13 48" xfId="7917" xr:uid="{00000000-0005-0000-0000-0000B61E0000}"/>
    <cellStyle name="ปกติ 13 49" xfId="7918" xr:uid="{00000000-0005-0000-0000-0000B71E0000}"/>
    <cellStyle name="ปกติ 13 5" xfId="7919" xr:uid="{00000000-0005-0000-0000-0000B81E0000}"/>
    <cellStyle name="ปกติ 13 5 10" xfId="7920" xr:uid="{00000000-0005-0000-0000-0000B91E0000}"/>
    <cellStyle name="ปกติ 13 5 11" xfId="7921" xr:uid="{00000000-0005-0000-0000-0000BA1E0000}"/>
    <cellStyle name="ปกติ 13 5 12" xfId="7922" xr:uid="{00000000-0005-0000-0000-0000BB1E0000}"/>
    <cellStyle name="ปกติ 13 5 13" xfId="7923" xr:uid="{00000000-0005-0000-0000-0000BC1E0000}"/>
    <cellStyle name="ปกติ 13 5 14" xfId="7924" xr:uid="{00000000-0005-0000-0000-0000BD1E0000}"/>
    <cellStyle name="ปกติ 13 5 15" xfId="7925" xr:uid="{00000000-0005-0000-0000-0000BE1E0000}"/>
    <cellStyle name="ปกติ 13 5 16" xfId="7926" xr:uid="{00000000-0005-0000-0000-0000BF1E0000}"/>
    <cellStyle name="ปกติ 13 5 17" xfId="7927" xr:uid="{00000000-0005-0000-0000-0000C01E0000}"/>
    <cellStyle name="ปกติ 13 5 18" xfId="7928" xr:uid="{00000000-0005-0000-0000-0000C11E0000}"/>
    <cellStyle name="ปกติ 13 5 19" xfId="7929" xr:uid="{00000000-0005-0000-0000-0000C21E0000}"/>
    <cellStyle name="ปกติ 13 5 2" xfId="7930" xr:uid="{00000000-0005-0000-0000-0000C31E0000}"/>
    <cellStyle name="ปกติ 13 5 20" xfId="7931" xr:uid="{00000000-0005-0000-0000-0000C41E0000}"/>
    <cellStyle name="ปกติ 13 5 21" xfId="7932" xr:uid="{00000000-0005-0000-0000-0000C51E0000}"/>
    <cellStyle name="ปกติ 13 5 22" xfId="7933" xr:uid="{00000000-0005-0000-0000-0000C61E0000}"/>
    <cellStyle name="ปกติ 13 5 23" xfId="7934" xr:uid="{00000000-0005-0000-0000-0000C71E0000}"/>
    <cellStyle name="ปกติ 13 5 24" xfId="7935" xr:uid="{00000000-0005-0000-0000-0000C81E0000}"/>
    <cellStyle name="ปกติ 13 5 25" xfId="7936" xr:uid="{00000000-0005-0000-0000-0000C91E0000}"/>
    <cellStyle name="ปกติ 13 5 26" xfId="7937" xr:uid="{00000000-0005-0000-0000-0000CA1E0000}"/>
    <cellStyle name="ปกติ 13 5 27" xfId="7938" xr:uid="{00000000-0005-0000-0000-0000CB1E0000}"/>
    <cellStyle name="ปกติ 13 5 28" xfId="7939" xr:uid="{00000000-0005-0000-0000-0000CC1E0000}"/>
    <cellStyle name="ปกติ 13 5 29" xfId="7940" xr:uid="{00000000-0005-0000-0000-0000CD1E0000}"/>
    <cellStyle name="ปกติ 13 5 3" xfId="7941" xr:uid="{00000000-0005-0000-0000-0000CE1E0000}"/>
    <cellStyle name="ปกติ 13 5 30" xfId="7942" xr:uid="{00000000-0005-0000-0000-0000CF1E0000}"/>
    <cellStyle name="ปกติ 13 5 31" xfId="7943" xr:uid="{00000000-0005-0000-0000-0000D01E0000}"/>
    <cellStyle name="ปกติ 13 5 32" xfId="7944" xr:uid="{00000000-0005-0000-0000-0000D11E0000}"/>
    <cellStyle name="ปกติ 13 5 33" xfId="7945" xr:uid="{00000000-0005-0000-0000-0000D21E0000}"/>
    <cellStyle name="ปกติ 13 5 34" xfId="7946" xr:uid="{00000000-0005-0000-0000-0000D31E0000}"/>
    <cellStyle name="ปกติ 13 5 35" xfId="7947" xr:uid="{00000000-0005-0000-0000-0000D41E0000}"/>
    <cellStyle name="ปกติ 13 5 36" xfId="7948" xr:uid="{00000000-0005-0000-0000-0000D51E0000}"/>
    <cellStyle name="ปกติ 13 5 37" xfId="7949" xr:uid="{00000000-0005-0000-0000-0000D61E0000}"/>
    <cellStyle name="ปกติ 13 5 38" xfId="7950" xr:uid="{00000000-0005-0000-0000-0000D71E0000}"/>
    <cellStyle name="ปกติ 13 5 39" xfId="7951" xr:uid="{00000000-0005-0000-0000-0000D81E0000}"/>
    <cellStyle name="ปกติ 13 5 4" xfId="7952" xr:uid="{00000000-0005-0000-0000-0000D91E0000}"/>
    <cellStyle name="ปกติ 13 5 40" xfId="7953" xr:uid="{00000000-0005-0000-0000-0000DA1E0000}"/>
    <cellStyle name="ปกติ 13 5 41" xfId="7954" xr:uid="{00000000-0005-0000-0000-0000DB1E0000}"/>
    <cellStyle name="ปกติ 13 5 42" xfId="7955" xr:uid="{00000000-0005-0000-0000-0000DC1E0000}"/>
    <cellStyle name="ปกติ 13 5 43" xfId="7956" xr:uid="{00000000-0005-0000-0000-0000DD1E0000}"/>
    <cellStyle name="ปกติ 13 5 44" xfId="7957" xr:uid="{00000000-0005-0000-0000-0000DE1E0000}"/>
    <cellStyle name="ปกติ 13 5 45" xfId="7958" xr:uid="{00000000-0005-0000-0000-0000DF1E0000}"/>
    <cellStyle name="ปกติ 13 5 46" xfId="7959" xr:uid="{00000000-0005-0000-0000-0000E01E0000}"/>
    <cellStyle name="ปกติ 13 5 47" xfId="7960" xr:uid="{00000000-0005-0000-0000-0000E11E0000}"/>
    <cellStyle name="ปกติ 13 5 48" xfId="7961" xr:uid="{00000000-0005-0000-0000-0000E21E0000}"/>
    <cellStyle name="ปกติ 13 5 49" xfId="7962" xr:uid="{00000000-0005-0000-0000-0000E31E0000}"/>
    <cellStyle name="ปกติ 13 5 5" xfId="7963" xr:uid="{00000000-0005-0000-0000-0000E41E0000}"/>
    <cellStyle name="ปกติ 13 5 50" xfId="7964" xr:uid="{00000000-0005-0000-0000-0000E51E0000}"/>
    <cellStyle name="ปกติ 13 5 51" xfId="7965" xr:uid="{00000000-0005-0000-0000-0000E61E0000}"/>
    <cellStyle name="ปกติ 13 5 52" xfId="7966" xr:uid="{00000000-0005-0000-0000-0000E71E0000}"/>
    <cellStyle name="ปกติ 13 5 53" xfId="7967" xr:uid="{00000000-0005-0000-0000-0000E81E0000}"/>
    <cellStyle name="ปกติ 13 5 54" xfId="7968" xr:uid="{00000000-0005-0000-0000-0000E91E0000}"/>
    <cellStyle name="ปกติ 13 5 6" xfId="7969" xr:uid="{00000000-0005-0000-0000-0000EA1E0000}"/>
    <cellStyle name="ปกติ 13 5 7" xfId="7970" xr:uid="{00000000-0005-0000-0000-0000EB1E0000}"/>
    <cellStyle name="ปกติ 13 5 8" xfId="7971" xr:uid="{00000000-0005-0000-0000-0000EC1E0000}"/>
    <cellStyle name="ปกติ 13 5 9" xfId="7972" xr:uid="{00000000-0005-0000-0000-0000ED1E0000}"/>
    <cellStyle name="ปกติ 13 50" xfId="7973" xr:uid="{00000000-0005-0000-0000-0000EE1E0000}"/>
    <cellStyle name="ปกติ 13 51" xfId="7974" xr:uid="{00000000-0005-0000-0000-0000EF1E0000}"/>
    <cellStyle name="ปกติ 13 52" xfId="7975" xr:uid="{00000000-0005-0000-0000-0000F01E0000}"/>
    <cellStyle name="ปกติ 13 53" xfId="7976" xr:uid="{00000000-0005-0000-0000-0000F11E0000}"/>
    <cellStyle name="ปกติ 13 54" xfId="7977" xr:uid="{00000000-0005-0000-0000-0000F21E0000}"/>
    <cellStyle name="ปกติ 13 55" xfId="7978" xr:uid="{00000000-0005-0000-0000-0000F31E0000}"/>
    <cellStyle name="ปกติ 13 56" xfId="7979" xr:uid="{00000000-0005-0000-0000-0000F41E0000}"/>
    <cellStyle name="ปกติ 13 57" xfId="7980" xr:uid="{00000000-0005-0000-0000-0000F51E0000}"/>
    <cellStyle name="ปกติ 13 58" xfId="7981" xr:uid="{00000000-0005-0000-0000-0000F61E0000}"/>
    <cellStyle name="ปกติ 13 59" xfId="7982" xr:uid="{00000000-0005-0000-0000-0000F71E0000}"/>
    <cellStyle name="ปกติ 13 6" xfId="7983" xr:uid="{00000000-0005-0000-0000-0000F81E0000}"/>
    <cellStyle name="ปกติ 13 6 10" xfId="7984" xr:uid="{00000000-0005-0000-0000-0000F91E0000}"/>
    <cellStyle name="ปกติ 13 6 11" xfId="7985" xr:uid="{00000000-0005-0000-0000-0000FA1E0000}"/>
    <cellStyle name="ปกติ 13 6 12" xfId="7986" xr:uid="{00000000-0005-0000-0000-0000FB1E0000}"/>
    <cellStyle name="ปกติ 13 6 13" xfId="7987" xr:uid="{00000000-0005-0000-0000-0000FC1E0000}"/>
    <cellStyle name="ปกติ 13 6 14" xfId="7988" xr:uid="{00000000-0005-0000-0000-0000FD1E0000}"/>
    <cellStyle name="ปกติ 13 6 15" xfId="7989" xr:uid="{00000000-0005-0000-0000-0000FE1E0000}"/>
    <cellStyle name="ปกติ 13 6 16" xfId="7990" xr:uid="{00000000-0005-0000-0000-0000FF1E0000}"/>
    <cellStyle name="ปกติ 13 6 17" xfId="7991" xr:uid="{00000000-0005-0000-0000-0000001F0000}"/>
    <cellStyle name="ปกติ 13 6 18" xfId="7992" xr:uid="{00000000-0005-0000-0000-0000011F0000}"/>
    <cellStyle name="ปกติ 13 6 19" xfId="7993" xr:uid="{00000000-0005-0000-0000-0000021F0000}"/>
    <cellStyle name="ปกติ 13 6 2" xfId="7994" xr:uid="{00000000-0005-0000-0000-0000031F0000}"/>
    <cellStyle name="ปกติ 13 6 20" xfId="7995" xr:uid="{00000000-0005-0000-0000-0000041F0000}"/>
    <cellStyle name="ปกติ 13 6 21" xfId="7996" xr:uid="{00000000-0005-0000-0000-0000051F0000}"/>
    <cellStyle name="ปกติ 13 6 22" xfId="7997" xr:uid="{00000000-0005-0000-0000-0000061F0000}"/>
    <cellStyle name="ปกติ 13 6 23" xfId="7998" xr:uid="{00000000-0005-0000-0000-0000071F0000}"/>
    <cellStyle name="ปกติ 13 6 24" xfId="7999" xr:uid="{00000000-0005-0000-0000-0000081F0000}"/>
    <cellStyle name="ปกติ 13 6 25" xfId="8000" xr:uid="{00000000-0005-0000-0000-0000091F0000}"/>
    <cellStyle name="ปกติ 13 6 26" xfId="8001" xr:uid="{00000000-0005-0000-0000-00000A1F0000}"/>
    <cellStyle name="ปกติ 13 6 27" xfId="8002" xr:uid="{00000000-0005-0000-0000-00000B1F0000}"/>
    <cellStyle name="ปกติ 13 6 28" xfId="8003" xr:uid="{00000000-0005-0000-0000-00000C1F0000}"/>
    <cellStyle name="ปกติ 13 6 29" xfId="8004" xr:uid="{00000000-0005-0000-0000-00000D1F0000}"/>
    <cellStyle name="ปกติ 13 6 3" xfId="8005" xr:uid="{00000000-0005-0000-0000-00000E1F0000}"/>
    <cellStyle name="ปกติ 13 6 30" xfId="8006" xr:uid="{00000000-0005-0000-0000-00000F1F0000}"/>
    <cellStyle name="ปกติ 13 6 31" xfId="8007" xr:uid="{00000000-0005-0000-0000-0000101F0000}"/>
    <cellStyle name="ปกติ 13 6 32" xfId="8008" xr:uid="{00000000-0005-0000-0000-0000111F0000}"/>
    <cellStyle name="ปกติ 13 6 33" xfId="8009" xr:uid="{00000000-0005-0000-0000-0000121F0000}"/>
    <cellStyle name="ปกติ 13 6 34" xfId="8010" xr:uid="{00000000-0005-0000-0000-0000131F0000}"/>
    <cellStyle name="ปกติ 13 6 35" xfId="8011" xr:uid="{00000000-0005-0000-0000-0000141F0000}"/>
    <cellStyle name="ปกติ 13 6 36" xfId="8012" xr:uid="{00000000-0005-0000-0000-0000151F0000}"/>
    <cellStyle name="ปกติ 13 6 37" xfId="8013" xr:uid="{00000000-0005-0000-0000-0000161F0000}"/>
    <cellStyle name="ปกติ 13 6 38" xfId="8014" xr:uid="{00000000-0005-0000-0000-0000171F0000}"/>
    <cellStyle name="ปกติ 13 6 39" xfId="8015" xr:uid="{00000000-0005-0000-0000-0000181F0000}"/>
    <cellStyle name="ปกติ 13 6 4" xfId="8016" xr:uid="{00000000-0005-0000-0000-0000191F0000}"/>
    <cellStyle name="ปกติ 13 6 40" xfId="8017" xr:uid="{00000000-0005-0000-0000-00001A1F0000}"/>
    <cellStyle name="ปกติ 13 6 41" xfId="8018" xr:uid="{00000000-0005-0000-0000-00001B1F0000}"/>
    <cellStyle name="ปกติ 13 6 42" xfId="8019" xr:uid="{00000000-0005-0000-0000-00001C1F0000}"/>
    <cellStyle name="ปกติ 13 6 43" xfId="8020" xr:uid="{00000000-0005-0000-0000-00001D1F0000}"/>
    <cellStyle name="ปกติ 13 6 44" xfId="8021" xr:uid="{00000000-0005-0000-0000-00001E1F0000}"/>
    <cellStyle name="ปกติ 13 6 45" xfId="8022" xr:uid="{00000000-0005-0000-0000-00001F1F0000}"/>
    <cellStyle name="ปกติ 13 6 46" xfId="8023" xr:uid="{00000000-0005-0000-0000-0000201F0000}"/>
    <cellStyle name="ปกติ 13 6 47" xfId="8024" xr:uid="{00000000-0005-0000-0000-0000211F0000}"/>
    <cellStyle name="ปกติ 13 6 48" xfId="8025" xr:uid="{00000000-0005-0000-0000-0000221F0000}"/>
    <cellStyle name="ปกติ 13 6 49" xfId="8026" xr:uid="{00000000-0005-0000-0000-0000231F0000}"/>
    <cellStyle name="ปกติ 13 6 5" xfId="8027" xr:uid="{00000000-0005-0000-0000-0000241F0000}"/>
    <cellStyle name="ปกติ 13 6 50" xfId="8028" xr:uid="{00000000-0005-0000-0000-0000251F0000}"/>
    <cellStyle name="ปกติ 13 6 51" xfId="8029" xr:uid="{00000000-0005-0000-0000-0000261F0000}"/>
    <cellStyle name="ปกติ 13 6 52" xfId="8030" xr:uid="{00000000-0005-0000-0000-0000271F0000}"/>
    <cellStyle name="ปกติ 13 6 53" xfId="8031" xr:uid="{00000000-0005-0000-0000-0000281F0000}"/>
    <cellStyle name="ปกติ 13 6 54" xfId="8032" xr:uid="{00000000-0005-0000-0000-0000291F0000}"/>
    <cellStyle name="ปกติ 13 6 6" xfId="8033" xr:uid="{00000000-0005-0000-0000-00002A1F0000}"/>
    <cellStyle name="ปกติ 13 6 7" xfId="8034" xr:uid="{00000000-0005-0000-0000-00002B1F0000}"/>
    <cellStyle name="ปกติ 13 6 8" xfId="8035" xr:uid="{00000000-0005-0000-0000-00002C1F0000}"/>
    <cellStyle name="ปกติ 13 6 9" xfId="8036" xr:uid="{00000000-0005-0000-0000-00002D1F0000}"/>
    <cellStyle name="ปกติ 13 60" xfId="8037" xr:uid="{00000000-0005-0000-0000-00002E1F0000}"/>
    <cellStyle name="ปกติ 13 61" xfId="8038" xr:uid="{00000000-0005-0000-0000-00002F1F0000}"/>
    <cellStyle name="ปกติ 13 62" xfId="8039" xr:uid="{00000000-0005-0000-0000-0000301F0000}"/>
    <cellStyle name="ปกติ 13 63" xfId="8040" xr:uid="{00000000-0005-0000-0000-0000311F0000}"/>
    <cellStyle name="ปกติ 13 64" xfId="8041" xr:uid="{00000000-0005-0000-0000-0000321F0000}"/>
    <cellStyle name="ปกติ 13 65" xfId="8042" xr:uid="{00000000-0005-0000-0000-0000331F0000}"/>
    <cellStyle name="ปกติ 13 66" xfId="8043" xr:uid="{00000000-0005-0000-0000-0000341F0000}"/>
    <cellStyle name="ปกติ 13 67" xfId="8044" xr:uid="{00000000-0005-0000-0000-0000351F0000}"/>
    <cellStyle name="ปกติ 13 68" xfId="8045" xr:uid="{00000000-0005-0000-0000-0000361F0000}"/>
    <cellStyle name="ปกติ 13 69" xfId="8046" xr:uid="{00000000-0005-0000-0000-0000371F0000}"/>
    <cellStyle name="ปกติ 13 7" xfId="8047" xr:uid="{00000000-0005-0000-0000-0000381F0000}"/>
    <cellStyle name="ปกติ 13 7 10" xfId="8048" xr:uid="{00000000-0005-0000-0000-0000391F0000}"/>
    <cellStyle name="ปกติ 13 7 11" xfId="8049" xr:uid="{00000000-0005-0000-0000-00003A1F0000}"/>
    <cellStyle name="ปกติ 13 7 12" xfId="8050" xr:uid="{00000000-0005-0000-0000-00003B1F0000}"/>
    <cellStyle name="ปกติ 13 7 13" xfId="8051" xr:uid="{00000000-0005-0000-0000-00003C1F0000}"/>
    <cellStyle name="ปกติ 13 7 14" xfId="8052" xr:uid="{00000000-0005-0000-0000-00003D1F0000}"/>
    <cellStyle name="ปกติ 13 7 15" xfId="8053" xr:uid="{00000000-0005-0000-0000-00003E1F0000}"/>
    <cellStyle name="ปกติ 13 7 16" xfId="8054" xr:uid="{00000000-0005-0000-0000-00003F1F0000}"/>
    <cellStyle name="ปกติ 13 7 17" xfId="8055" xr:uid="{00000000-0005-0000-0000-0000401F0000}"/>
    <cellStyle name="ปกติ 13 7 18" xfId="8056" xr:uid="{00000000-0005-0000-0000-0000411F0000}"/>
    <cellStyle name="ปกติ 13 7 19" xfId="8057" xr:uid="{00000000-0005-0000-0000-0000421F0000}"/>
    <cellStyle name="ปกติ 13 7 2" xfId="8058" xr:uid="{00000000-0005-0000-0000-0000431F0000}"/>
    <cellStyle name="ปกติ 13 7 20" xfId="8059" xr:uid="{00000000-0005-0000-0000-0000441F0000}"/>
    <cellStyle name="ปกติ 13 7 21" xfId="8060" xr:uid="{00000000-0005-0000-0000-0000451F0000}"/>
    <cellStyle name="ปกติ 13 7 22" xfId="8061" xr:uid="{00000000-0005-0000-0000-0000461F0000}"/>
    <cellStyle name="ปกติ 13 7 23" xfId="8062" xr:uid="{00000000-0005-0000-0000-0000471F0000}"/>
    <cellStyle name="ปกติ 13 7 24" xfId="8063" xr:uid="{00000000-0005-0000-0000-0000481F0000}"/>
    <cellStyle name="ปกติ 13 7 25" xfId="8064" xr:uid="{00000000-0005-0000-0000-0000491F0000}"/>
    <cellStyle name="ปกติ 13 7 26" xfId="8065" xr:uid="{00000000-0005-0000-0000-00004A1F0000}"/>
    <cellStyle name="ปกติ 13 7 27" xfId="8066" xr:uid="{00000000-0005-0000-0000-00004B1F0000}"/>
    <cellStyle name="ปกติ 13 7 28" xfId="8067" xr:uid="{00000000-0005-0000-0000-00004C1F0000}"/>
    <cellStyle name="ปกติ 13 7 29" xfId="8068" xr:uid="{00000000-0005-0000-0000-00004D1F0000}"/>
    <cellStyle name="ปกติ 13 7 3" xfId="8069" xr:uid="{00000000-0005-0000-0000-00004E1F0000}"/>
    <cellStyle name="ปกติ 13 7 30" xfId="8070" xr:uid="{00000000-0005-0000-0000-00004F1F0000}"/>
    <cellStyle name="ปกติ 13 7 31" xfId="8071" xr:uid="{00000000-0005-0000-0000-0000501F0000}"/>
    <cellStyle name="ปกติ 13 7 32" xfId="8072" xr:uid="{00000000-0005-0000-0000-0000511F0000}"/>
    <cellStyle name="ปกติ 13 7 33" xfId="8073" xr:uid="{00000000-0005-0000-0000-0000521F0000}"/>
    <cellStyle name="ปกติ 13 7 34" xfId="8074" xr:uid="{00000000-0005-0000-0000-0000531F0000}"/>
    <cellStyle name="ปกติ 13 7 35" xfId="8075" xr:uid="{00000000-0005-0000-0000-0000541F0000}"/>
    <cellStyle name="ปกติ 13 7 36" xfId="8076" xr:uid="{00000000-0005-0000-0000-0000551F0000}"/>
    <cellStyle name="ปกติ 13 7 37" xfId="8077" xr:uid="{00000000-0005-0000-0000-0000561F0000}"/>
    <cellStyle name="ปกติ 13 7 38" xfId="8078" xr:uid="{00000000-0005-0000-0000-0000571F0000}"/>
    <cellStyle name="ปกติ 13 7 39" xfId="8079" xr:uid="{00000000-0005-0000-0000-0000581F0000}"/>
    <cellStyle name="ปกติ 13 7 4" xfId="8080" xr:uid="{00000000-0005-0000-0000-0000591F0000}"/>
    <cellStyle name="ปกติ 13 7 40" xfId="8081" xr:uid="{00000000-0005-0000-0000-00005A1F0000}"/>
    <cellStyle name="ปกติ 13 7 41" xfId="8082" xr:uid="{00000000-0005-0000-0000-00005B1F0000}"/>
    <cellStyle name="ปกติ 13 7 42" xfId="8083" xr:uid="{00000000-0005-0000-0000-00005C1F0000}"/>
    <cellStyle name="ปกติ 13 7 43" xfId="8084" xr:uid="{00000000-0005-0000-0000-00005D1F0000}"/>
    <cellStyle name="ปกติ 13 7 44" xfId="8085" xr:uid="{00000000-0005-0000-0000-00005E1F0000}"/>
    <cellStyle name="ปกติ 13 7 45" xfId="8086" xr:uid="{00000000-0005-0000-0000-00005F1F0000}"/>
    <cellStyle name="ปกติ 13 7 46" xfId="8087" xr:uid="{00000000-0005-0000-0000-0000601F0000}"/>
    <cellStyle name="ปกติ 13 7 47" xfId="8088" xr:uid="{00000000-0005-0000-0000-0000611F0000}"/>
    <cellStyle name="ปกติ 13 7 48" xfId="8089" xr:uid="{00000000-0005-0000-0000-0000621F0000}"/>
    <cellStyle name="ปกติ 13 7 49" xfId="8090" xr:uid="{00000000-0005-0000-0000-0000631F0000}"/>
    <cellStyle name="ปกติ 13 7 5" xfId="8091" xr:uid="{00000000-0005-0000-0000-0000641F0000}"/>
    <cellStyle name="ปกติ 13 7 50" xfId="8092" xr:uid="{00000000-0005-0000-0000-0000651F0000}"/>
    <cellStyle name="ปกติ 13 7 51" xfId="8093" xr:uid="{00000000-0005-0000-0000-0000661F0000}"/>
    <cellStyle name="ปกติ 13 7 52" xfId="8094" xr:uid="{00000000-0005-0000-0000-0000671F0000}"/>
    <cellStyle name="ปกติ 13 7 53" xfId="8095" xr:uid="{00000000-0005-0000-0000-0000681F0000}"/>
    <cellStyle name="ปกติ 13 7 54" xfId="8096" xr:uid="{00000000-0005-0000-0000-0000691F0000}"/>
    <cellStyle name="ปกติ 13 7 6" xfId="8097" xr:uid="{00000000-0005-0000-0000-00006A1F0000}"/>
    <cellStyle name="ปกติ 13 7 7" xfId="8098" xr:uid="{00000000-0005-0000-0000-00006B1F0000}"/>
    <cellStyle name="ปกติ 13 7 8" xfId="8099" xr:uid="{00000000-0005-0000-0000-00006C1F0000}"/>
    <cellStyle name="ปกติ 13 7 9" xfId="8100" xr:uid="{00000000-0005-0000-0000-00006D1F0000}"/>
    <cellStyle name="ปกติ 13 70" xfId="8101" xr:uid="{00000000-0005-0000-0000-00006E1F0000}"/>
    <cellStyle name="ปกติ 13 71" xfId="8102" xr:uid="{00000000-0005-0000-0000-00006F1F0000}"/>
    <cellStyle name="ปกติ 13 72" xfId="8103" xr:uid="{00000000-0005-0000-0000-0000701F0000}"/>
    <cellStyle name="ปกติ 13 73" xfId="8104" xr:uid="{00000000-0005-0000-0000-0000711F0000}"/>
    <cellStyle name="ปกติ 13 74" xfId="8105" xr:uid="{00000000-0005-0000-0000-0000721F0000}"/>
    <cellStyle name="ปกติ 13 75" xfId="8106" xr:uid="{00000000-0005-0000-0000-0000731F0000}"/>
    <cellStyle name="ปกติ 13 8" xfId="8107" xr:uid="{00000000-0005-0000-0000-0000741F0000}"/>
    <cellStyle name="ปกติ 13 8 10" xfId="8108" xr:uid="{00000000-0005-0000-0000-0000751F0000}"/>
    <cellStyle name="ปกติ 13 8 11" xfId="8109" xr:uid="{00000000-0005-0000-0000-0000761F0000}"/>
    <cellStyle name="ปกติ 13 8 12" xfId="8110" xr:uid="{00000000-0005-0000-0000-0000771F0000}"/>
    <cellStyle name="ปกติ 13 8 13" xfId="8111" xr:uid="{00000000-0005-0000-0000-0000781F0000}"/>
    <cellStyle name="ปกติ 13 8 14" xfId="8112" xr:uid="{00000000-0005-0000-0000-0000791F0000}"/>
    <cellStyle name="ปกติ 13 8 15" xfId="8113" xr:uid="{00000000-0005-0000-0000-00007A1F0000}"/>
    <cellStyle name="ปกติ 13 8 16" xfId="8114" xr:uid="{00000000-0005-0000-0000-00007B1F0000}"/>
    <cellStyle name="ปกติ 13 8 17" xfId="8115" xr:uid="{00000000-0005-0000-0000-00007C1F0000}"/>
    <cellStyle name="ปกติ 13 8 18" xfId="8116" xr:uid="{00000000-0005-0000-0000-00007D1F0000}"/>
    <cellStyle name="ปกติ 13 8 19" xfId="8117" xr:uid="{00000000-0005-0000-0000-00007E1F0000}"/>
    <cellStyle name="ปกติ 13 8 2" xfId="8118" xr:uid="{00000000-0005-0000-0000-00007F1F0000}"/>
    <cellStyle name="ปกติ 13 8 20" xfId="8119" xr:uid="{00000000-0005-0000-0000-0000801F0000}"/>
    <cellStyle name="ปกติ 13 8 21" xfId="8120" xr:uid="{00000000-0005-0000-0000-0000811F0000}"/>
    <cellStyle name="ปกติ 13 8 22" xfId="8121" xr:uid="{00000000-0005-0000-0000-0000821F0000}"/>
    <cellStyle name="ปกติ 13 8 23" xfId="8122" xr:uid="{00000000-0005-0000-0000-0000831F0000}"/>
    <cellStyle name="ปกติ 13 8 24" xfId="8123" xr:uid="{00000000-0005-0000-0000-0000841F0000}"/>
    <cellStyle name="ปกติ 13 8 25" xfId="8124" xr:uid="{00000000-0005-0000-0000-0000851F0000}"/>
    <cellStyle name="ปกติ 13 8 26" xfId="8125" xr:uid="{00000000-0005-0000-0000-0000861F0000}"/>
    <cellStyle name="ปกติ 13 8 27" xfId="8126" xr:uid="{00000000-0005-0000-0000-0000871F0000}"/>
    <cellStyle name="ปกติ 13 8 28" xfId="8127" xr:uid="{00000000-0005-0000-0000-0000881F0000}"/>
    <cellStyle name="ปกติ 13 8 29" xfId="8128" xr:uid="{00000000-0005-0000-0000-0000891F0000}"/>
    <cellStyle name="ปกติ 13 8 3" xfId="8129" xr:uid="{00000000-0005-0000-0000-00008A1F0000}"/>
    <cellStyle name="ปกติ 13 8 30" xfId="8130" xr:uid="{00000000-0005-0000-0000-00008B1F0000}"/>
    <cellStyle name="ปกติ 13 8 31" xfId="8131" xr:uid="{00000000-0005-0000-0000-00008C1F0000}"/>
    <cellStyle name="ปกติ 13 8 32" xfId="8132" xr:uid="{00000000-0005-0000-0000-00008D1F0000}"/>
    <cellStyle name="ปกติ 13 8 33" xfId="8133" xr:uid="{00000000-0005-0000-0000-00008E1F0000}"/>
    <cellStyle name="ปกติ 13 8 34" xfId="8134" xr:uid="{00000000-0005-0000-0000-00008F1F0000}"/>
    <cellStyle name="ปกติ 13 8 35" xfId="8135" xr:uid="{00000000-0005-0000-0000-0000901F0000}"/>
    <cellStyle name="ปกติ 13 8 36" xfId="8136" xr:uid="{00000000-0005-0000-0000-0000911F0000}"/>
    <cellStyle name="ปกติ 13 8 37" xfId="8137" xr:uid="{00000000-0005-0000-0000-0000921F0000}"/>
    <cellStyle name="ปกติ 13 8 38" xfId="8138" xr:uid="{00000000-0005-0000-0000-0000931F0000}"/>
    <cellStyle name="ปกติ 13 8 39" xfId="8139" xr:uid="{00000000-0005-0000-0000-0000941F0000}"/>
    <cellStyle name="ปกติ 13 8 4" xfId="8140" xr:uid="{00000000-0005-0000-0000-0000951F0000}"/>
    <cellStyle name="ปกติ 13 8 40" xfId="8141" xr:uid="{00000000-0005-0000-0000-0000961F0000}"/>
    <cellStyle name="ปกติ 13 8 41" xfId="8142" xr:uid="{00000000-0005-0000-0000-0000971F0000}"/>
    <cellStyle name="ปกติ 13 8 42" xfId="8143" xr:uid="{00000000-0005-0000-0000-0000981F0000}"/>
    <cellStyle name="ปกติ 13 8 43" xfId="8144" xr:uid="{00000000-0005-0000-0000-0000991F0000}"/>
    <cellStyle name="ปกติ 13 8 44" xfId="8145" xr:uid="{00000000-0005-0000-0000-00009A1F0000}"/>
    <cellStyle name="ปกติ 13 8 45" xfId="8146" xr:uid="{00000000-0005-0000-0000-00009B1F0000}"/>
    <cellStyle name="ปกติ 13 8 46" xfId="8147" xr:uid="{00000000-0005-0000-0000-00009C1F0000}"/>
    <cellStyle name="ปกติ 13 8 47" xfId="8148" xr:uid="{00000000-0005-0000-0000-00009D1F0000}"/>
    <cellStyle name="ปกติ 13 8 48" xfId="8149" xr:uid="{00000000-0005-0000-0000-00009E1F0000}"/>
    <cellStyle name="ปกติ 13 8 49" xfId="8150" xr:uid="{00000000-0005-0000-0000-00009F1F0000}"/>
    <cellStyle name="ปกติ 13 8 5" xfId="8151" xr:uid="{00000000-0005-0000-0000-0000A01F0000}"/>
    <cellStyle name="ปกติ 13 8 50" xfId="8152" xr:uid="{00000000-0005-0000-0000-0000A11F0000}"/>
    <cellStyle name="ปกติ 13 8 51" xfId="8153" xr:uid="{00000000-0005-0000-0000-0000A21F0000}"/>
    <cellStyle name="ปกติ 13 8 52" xfId="8154" xr:uid="{00000000-0005-0000-0000-0000A31F0000}"/>
    <cellStyle name="ปกติ 13 8 53" xfId="8155" xr:uid="{00000000-0005-0000-0000-0000A41F0000}"/>
    <cellStyle name="ปกติ 13 8 54" xfId="8156" xr:uid="{00000000-0005-0000-0000-0000A51F0000}"/>
    <cellStyle name="ปกติ 13 8 6" xfId="8157" xr:uid="{00000000-0005-0000-0000-0000A61F0000}"/>
    <cellStyle name="ปกติ 13 8 7" xfId="8158" xr:uid="{00000000-0005-0000-0000-0000A71F0000}"/>
    <cellStyle name="ปกติ 13 8 8" xfId="8159" xr:uid="{00000000-0005-0000-0000-0000A81F0000}"/>
    <cellStyle name="ปกติ 13 8 9" xfId="8160" xr:uid="{00000000-0005-0000-0000-0000A91F0000}"/>
    <cellStyle name="ปกติ 13 9" xfId="8161" xr:uid="{00000000-0005-0000-0000-0000AA1F0000}"/>
    <cellStyle name="ปกติ 14" xfId="397" xr:uid="{00000000-0005-0000-0000-0000AB1F0000}"/>
    <cellStyle name="ปกติ 14 10" xfId="8162" xr:uid="{00000000-0005-0000-0000-0000AC1F0000}"/>
    <cellStyle name="ปกติ 14 10 10" xfId="8163" xr:uid="{00000000-0005-0000-0000-0000AD1F0000}"/>
    <cellStyle name="ปกติ 14 10 11" xfId="8164" xr:uid="{00000000-0005-0000-0000-0000AE1F0000}"/>
    <cellStyle name="ปกติ 14 10 12" xfId="8165" xr:uid="{00000000-0005-0000-0000-0000AF1F0000}"/>
    <cellStyle name="ปกติ 14 10 13" xfId="8166" xr:uid="{00000000-0005-0000-0000-0000B01F0000}"/>
    <cellStyle name="ปกติ 14 10 14" xfId="8167" xr:uid="{00000000-0005-0000-0000-0000B11F0000}"/>
    <cellStyle name="ปกติ 14 10 15" xfId="8168" xr:uid="{00000000-0005-0000-0000-0000B21F0000}"/>
    <cellStyle name="ปกติ 14 10 16" xfId="8169" xr:uid="{00000000-0005-0000-0000-0000B31F0000}"/>
    <cellStyle name="ปกติ 14 10 17" xfId="8170" xr:uid="{00000000-0005-0000-0000-0000B41F0000}"/>
    <cellStyle name="ปกติ 14 10 18" xfId="8171" xr:uid="{00000000-0005-0000-0000-0000B51F0000}"/>
    <cellStyle name="ปกติ 14 10 19" xfId="8172" xr:uid="{00000000-0005-0000-0000-0000B61F0000}"/>
    <cellStyle name="ปกติ 14 10 2" xfId="8173" xr:uid="{00000000-0005-0000-0000-0000B71F0000}"/>
    <cellStyle name="ปกติ 14 10 20" xfId="8174" xr:uid="{00000000-0005-0000-0000-0000B81F0000}"/>
    <cellStyle name="ปกติ 14 10 21" xfId="8175" xr:uid="{00000000-0005-0000-0000-0000B91F0000}"/>
    <cellStyle name="ปกติ 14 10 22" xfId="8176" xr:uid="{00000000-0005-0000-0000-0000BA1F0000}"/>
    <cellStyle name="ปกติ 14 10 23" xfId="8177" xr:uid="{00000000-0005-0000-0000-0000BB1F0000}"/>
    <cellStyle name="ปกติ 14 10 24" xfId="8178" xr:uid="{00000000-0005-0000-0000-0000BC1F0000}"/>
    <cellStyle name="ปกติ 14 10 25" xfId="8179" xr:uid="{00000000-0005-0000-0000-0000BD1F0000}"/>
    <cellStyle name="ปกติ 14 10 26" xfId="8180" xr:uid="{00000000-0005-0000-0000-0000BE1F0000}"/>
    <cellStyle name="ปกติ 14 10 27" xfId="8181" xr:uid="{00000000-0005-0000-0000-0000BF1F0000}"/>
    <cellStyle name="ปกติ 14 10 28" xfId="8182" xr:uid="{00000000-0005-0000-0000-0000C01F0000}"/>
    <cellStyle name="ปกติ 14 10 29" xfId="8183" xr:uid="{00000000-0005-0000-0000-0000C11F0000}"/>
    <cellStyle name="ปกติ 14 10 3" xfId="8184" xr:uid="{00000000-0005-0000-0000-0000C21F0000}"/>
    <cellStyle name="ปกติ 14 10 30" xfId="8185" xr:uid="{00000000-0005-0000-0000-0000C31F0000}"/>
    <cellStyle name="ปกติ 14 10 31" xfId="8186" xr:uid="{00000000-0005-0000-0000-0000C41F0000}"/>
    <cellStyle name="ปกติ 14 10 32" xfId="8187" xr:uid="{00000000-0005-0000-0000-0000C51F0000}"/>
    <cellStyle name="ปกติ 14 10 33" xfId="8188" xr:uid="{00000000-0005-0000-0000-0000C61F0000}"/>
    <cellStyle name="ปกติ 14 10 34" xfId="8189" xr:uid="{00000000-0005-0000-0000-0000C71F0000}"/>
    <cellStyle name="ปกติ 14 10 35" xfId="8190" xr:uid="{00000000-0005-0000-0000-0000C81F0000}"/>
    <cellStyle name="ปกติ 14 10 36" xfId="8191" xr:uid="{00000000-0005-0000-0000-0000C91F0000}"/>
    <cellStyle name="ปกติ 14 10 37" xfId="8192" xr:uid="{00000000-0005-0000-0000-0000CA1F0000}"/>
    <cellStyle name="ปกติ 14 10 38" xfId="8193" xr:uid="{00000000-0005-0000-0000-0000CB1F0000}"/>
    <cellStyle name="ปกติ 14 10 39" xfId="8194" xr:uid="{00000000-0005-0000-0000-0000CC1F0000}"/>
    <cellStyle name="ปกติ 14 10 4" xfId="8195" xr:uid="{00000000-0005-0000-0000-0000CD1F0000}"/>
    <cellStyle name="ปกติ 14 10 40" xfId="8196" xr:uid="{00000000-0005-0000-0000-0000CE1F0000}"/>
    <cellStyle name="ปกติ 14 10 41" xfId="8197" xr:uid="{00000000-0005-0000-0000-0000CF1F0000}"/>
    <cellStyle name="ปกติ 14 10 42" xfId="8198" xr:uid="{00000000-0005-0000-0000-0000D01F0000}"/>
    <cellStyle name="ปกติ 14 10 43" xfId="8199" xr:uid="{00000000-0005-0000-0000-0000D11F0000}"/>
    <cellStyle name="ปกติ 14 10 44" xfId="8200" xr:uid="{00000000-0005-0000-0000-0000D21F0000}"/>
    <cellStyle name="ปกติ 14 10 45" xfId="8201" xr:uid="{00000000-0005-0000-0000-0000D31F0000}"/>
    <cellStyle name="ปกติ 14 10 46" xfId="8202" xr:uid="{00000000-0005-0000-0000-0000D41F0000}"/>
    <cellStyle name="ปกติ 14 10 47" xfId="8203" xr:uid="{00000000-0005-0000-0000-0000D51F0000}"/>
    <cellStyle name="ปกติ 14 10 48" xfId="8204" xr:uid="{00000000-0005-0000-0000-0000D61F0000}"/>
    <cellStyle name="ปกติ 14 10 49" xfId="8205" xr:uid="{00000000-0005-0000-0000-0000D71F0000}"/>
    <cellStyle name="ปกติ 14 10 5" xfId="8206" xr:uid="{00000000-0005-0000-0000-0000D81F0000}"/>
    <cellStyle name="ปกติ 14 10 50" xfId="8207" xr:uid="{00000000-0005-0000-0000-0000D91F0000}"/>
    <cellStyle name="ปกติ 14 10 51" xfId="8208" xr:uid="{00000000-0005-0000-0000-0000DA1F0000}"/>
    <cellStyle name="ปกติ 14 10 52" xfId="8209" xr:uid="{00000000-0005-0000-0000-0000DB1F0000}"/>
    <cellStyle name="ปกติ 14 10 53" xfId="8210" xr:uid="{00000000-0005-0000-0000-0000DC1F0000}"/>
    <cellStyle name="ปกติ 14 10 54" xfId="8211" xr:uid="{00000000-0005-0000-0000-0000DD1F0000}"/>
    <cellStyle name="ปกติ 14 10 6" xfId="8212" xr:uid="{00000000-0005-0000-0000-0000DE1F0000}"/>
    <cellStyle name="ปกติ 14 10 7" xfId="8213" xr:uid="{00000000-0005-0000-0000-0000DF1F0000}"/>
    <cellStyle name="ปกติ 14 10 8" xfId="8214" xr:uid="{00000000-0005-0000-0000-0000E01F0000}"/>
    <cellStyle name="ปกติ 14 10 9" xfId="8215" xr:uid="{00000000-0005-0000-0000-0000E11F0000}"/>
    <cellStyle name="ปกติ 14 11" xfId="8216" xr:uid="{00000000-0005-0000-0000-0000E21F0000}"/>
    <cellStyle name="ปกติ 14 11 10" xfId="8217" xr:uid="{00000000-0005-0000-0000-0000E31F0000}"/>
    <cellStyle name="ปกติ 14 11 11" xfId="8218" xr:uid="{00000000-0005-0000-0000-0000E41F0000}"/>
    <cellStyle name="ปกติ 14 11 12" xfId="8219" xr:uid="{00000000-0005-0000-0000-0000E51F0000}"/>
    <cellStyle name="ปกติ 14 11 13" xfId="8220" xr:uid="{00000000-0005-0000-0000-0000E61F0000}"/>
    <cellStyle name="ปกติ 14 11 14" xfId="8221" xr:uid="{00000000-0005-0000-0000-0000E71F0000}"/>
    <cellStyle name="ปกติ 14 11 15" xfId="8222" xr:uid="{00000000-0005-0000-0000-0000E81F0000}"/>
    <cellStyle name="ปกติ 14 11 16" xfId="8223" xr:uid="{00000000-0005-0000-0000-0000E91F0000}"/>
    <cellStyle name="ปกติ 14 11 17" xfId="8224" xr:uid="{00000000-0005-0000-0000-0000EA1F0000}"/>
    <cellStyle name="ปกติ 14 11 18" xfId="8225" xr:uid="{00000000-0005-0000-0000-0000EB1F0000}"/>
    <cellStyle name="ปกติ 14 11 19" xfId="8226" xr:uid="{00000000-0005-0000-0000-0000EC1F0000}"/>
    <cellStyle name="ปกติ 14 11 2" xfId="8227" xr:uid="{00000000-0005-0000-0000-0000ED1F0000}"/>
    <cellStyle name="ปกติ 14 11 20" xfId="8228" xr:uid="{00000000-0005-0000-0000-0000EE1F0000}"/>
    <cellStyle name="ปกติ 14 11 21" xfId="8229" xr:uid="{00000000-0005-0000-0000-0000EF1F0000}"/>
    <cellStyle name="ปกติ 14 11 22" xfId="8230" xr:uid="{00000000-0005-0000-0000-0000F01F0000}"/>
    <cellStyle name="ปกติ 14 11 23" xfId="8231" xr:uid="{00000000-0005-0000-0000-0000F11F0000}"/>
    <cellStyle name="ปกติ 14 11 24" xfId="8232" xr:uid="{00000000-0005-0000-0000-0000F21F0000}"/>
    <cellStyle name="ปกติ 14 11 25" xfId="8233" xr:uid="{00000000-0005-0000-0000-0000F31F0000}"/>
    <cellStyle name="ปกติ 14 11 26" xfId="8234" xr:uid="{00000000-0005-0000-0000-0000F41F0000}"/>
    <cellStyle name="ปกติ 14 11 27" xfId="8235" xr:uid="{00000000-0005-0000-0000-0000F51F0000}"/>
    <cellStyle name="ปกติ 14 11 28" xfId="8236" xr:uid="{00000000-0005-0000-0000-0000F61F0000}"/>
    <cellStyle name="ปกติ 14 11 29" xfId="8237" xr:uid="{00000000-0005-0000-0000-0000F71F0000}"/>
    <cellStyle name="ปกติ 14 11 3" xfId="8238" xr:uid="{00000000-0005-0000-0000-0000F81F0000}"/>
    <cellStyle name="ปกติ 14 11 30" xfId="8239" xr:uid="{00000000-0005-0000-0000-0000F91F0000}"/>
    <cellStyle name="ปกติ 14 11 31" xfId="8240" xr:uid="{00000000-0005-0000-0000-0000FA1F0000}"/>
    <cellStyle name="ปกติ 14 11 32" xfId="8241" xr:uid="{00000000-0005-0000-0000-0000FB1F0000}"/>
    <cellStyle name="ปกติ 14 11 33" xfId="8242" xr:uid="{00000000-0005-0000-0000-0000FC1F0000}"/>
    <cellStyle name="ปกติ 14 11 34" xfId="8243" xr:uid="{00000000-0005-0000-0000-0000FD1F0000}"/>
    <cellStyle name="ปกติ 14 11 35" xfId="8244" xr:uid="{00000000-0005-0000-0000-0000FE1F0000}"/>
    <cellStyle name="ปกติ 14 11 36" xfId="8245" xr:uid="{00000000-0005-0000-0000-0000FF1F0000}"/>
    <cellStyle name="ปกติ 14 11 37" xfId="8246" xr:uid="{00000000-0005-0000-0000-000000200000}"/>
    <cellStyle name="ปกติ 14 11 38" xfId="8247" xr:uid="{00000000-0005-0000-0000-000001200000}"/>
    <cellStyle name="ปกติ 14 11 39" xfId="8248" xr:uid="{00000000-0005-0000-0000-000002200000}"/>
    <cellStyle name="ปกติ 14 11 4" xfId="8249" xr:uid="{00000000-0005-0000-0000-000003200000}"/>
    <cellStyle name="ปกติ 14 11 40" xfId="8250" xr:uid="{00000000-0005-0000-0000-000004200000}"/>
    <cellStyle name="ปกติ 14 11 41" xfId="8251" xr:uid="{00000000-0005-0000-0000-000005200000}"/>
    <cellStyle name="ปกติ 14 11 42" xfId="8252" xr:uid="{00000000-0005-0000-0000-000006200000}"/>
    <cellStyle name="ปกติ 14 11 43" xfId="8253" xr:uid="{00000000-0005-0000-0000-000007200000}"/>
    <cellStyle name="ปกติ 14 11 44" xfId="8254" xr:uid="{00000000-0005-0000-0000-000008200000}"/>
    <cellStyle name="ปกติ 14 11 45" xfId="8255" xr:uid="{00000000-0005-0000-0000-000009200000}"/>
    <cellStyle name="ปกติ 14 11 46" xfId="8256" xr:uid="{00000000-0005-0000-0000-00000A200000}"/>
    <cellStyle name="ปกติ 14 11 47" xfId="8257" xr:uid="{00000000-0005-0000-0000-00000B200000}"/>
    <cellStyle name="ปกติ 14 11 48" xfId="8258" xr:uid="{00000000-0005-0000-0000-00000C200000}"/>
    <cellStyle name="ปกติ 14 11 49" xfId="8259" xr:uid="{00000000-0005-0000-0000-00000D200000}"/>
    <cellStyle name="ปกติ 14 11 5" xfId="8260" xr:uid="{00000000-0005-0000-0000-00000E200000}"/>
    <cellStyle name="ปกติ 14 11 50" xfId="8261" xr:uid="{00000000-0005-0000-0000-00000F200000}"/>
    <cellStyle name="ปกติ 14 11 51" xfId="8262" xr:uid="{00000000-0005-0000-0000-000010200000}"/>
    <cellStyle name="ปกติ 14 11 52" xfId="8263" xr:uid="{00000000-0005-0000-0000-000011200000}"/>
    <cellStyle name="ปกติ 14 11 53" xfId="8264" xr:uid="{00000000-0005-0000-0000-000012200000}"/>
    <cellStyle name="ปกติ 14 11 54" xfId="8265" xr:uid="{00000000-0005-0000-0000-000013200000}"/>
    <cellStyle name="ปกติ 14 11 6" xfId="8266" xr:uid="{00000000-0005-0000-0000-000014200000}"/>
    <cellStyle name="ปกติ 14 11 7" xfId="8267" xr:uid="{00000000-0005-0000-0000-000015200000}"/>
    <cellStyle name="ปกติ 14 11 8" xfId="8268" xr:uid="{00000000-0005-0000-0000-000016200000}"/>
    <cellStyle name="ปกติ 14 11 9" xfId="8269" xr:uid="{00000000-0005-0000-0000-000017200000}"/>
    <cellStyle name="ปกติ 14 12" xfId="8270" xr:uid="{00000000-0005-0000-0000-000018200000}"/>
    <cellStyle name="ปกติ 14 12 10" xfId="8271" xr:uid="{00000000-0005-0000-0000-000019200000}"/>
    <cellStyle name="ปกติ 14 12 11" xfId="8272" xr:uid="{00000000-0005-0000-0000-00001A200000}"/>
    <cellStyle name="ปกติ 14 12 12" xfId="8273" xr:uid="{00000000-0005-0000-0000-00001B200000}"/>
    <cellStyle name="ปกติ 14 12 13" xfId="8274" xr:uid="{00000000-0005-0000-0000-00001C200000}"/>
    <cellStyle name="ปกติ 14 12 14" xfId="8275" xr:uid="{00000000-0005-0000-0000-00001D200000}"/>
    <cellStyle name="ปกติ 14 12 15" xfId="8276" xr:uid="{00000000-0005-0000-0000-00001E200000}"/>
    <cellStyle name="ปกติ 14 12 16" xfId="8277" xr:uid="{00000000-0005-0000-0000-00001F200000}"/>
    <cellStyle name="ปกติ 14 12 17" xfId="8278" xr:uid="{00000000-0005-0000-0000-000020200000}"/>
    <cellStyle name="ปกติ 14 12 18" xfId="8279" xr:uid="{00000000-0005-0000-0000-000021200000}"/>
    <cellStyle name="ปกติ 14 12 19" xfId="8280" xr:uid="{00000000-0005-0000-0000-000022200000}"/>
    <cellStyle name="ปกติ 14 12 2" xfId="8281" xr:uid="{00000000-0005-0000-0000-000023200000}"/>
    <cellStyle name="ปกติ 14 12 20" xfId="8282" xr:uid="{00000000-0005-0000-0000-000024200000}"/>
    <cellStyle name="ปกติ 14 12 21" xfId="8283" xr:uid="{00000000-0005-0000-0000-000025200000}"/>
    <cellStyle name="ปกติ 14 12 22" xfId="8284" xr:uid="{00000000-0005-0000-0000-000026200000}"/>
    <cellStyle name="ปกติ 14 12 23" xfId="8285" xr:uid="{00000000-0005-0000-0000-000027200000}"/>
    <cellStyle name="ปกติ 14 12 24" xfId="8286" xr:uid="{00000000-0005-0000-0000-000028200000}"/>
    <cellStyle name="ปกติ 14 12 25" xfId="8287" xr:uid="{00000000-0005-0000-0000-000029200000}"/>
    <cellStyle name="ปกติ 14 12 26" xfId="8288" xr:uid="{00000000-0005-0000-0000-00002A200000}"/>
    <cellStyle name="ปกติ 14 12 27" xfId="8289" xr:uid="{00000000-0005-0000-0000-00002B200000}"/>
    <cellStyle name="ปกติ 14 12 28" xfId="8290" xr:uid="{00000000-0005-0000-0000-00002C200000}"/>
    <cellStyle name="ปกติ 14 12 29" xfId="8291" xr:uid="{00000000-0005-0000-0000-00002D200000}"/>
    <cellStyle name="ปกติ 14 12 3" xfId="8292" xr:uid="{00000000-0005-0000-0000-00002E200000}"/>
    <cellStyle name="ปกติ 14 12 30" xfId="8293" xr:uid="{00000000-0005-0000-0000-00002F200000}"/>
    <cellStyle name="ปกติ 14 12 31" xfId="8294" xr:uid="{00000000-0005-0000-0000-000030200000}"/>
    <cellStyle name="ปกติ 14 12 32" xfId="8295" xr:uid="{00000000-0005-0000-0000-000031200000}"/>
    <cellStyle name="ปกติ 14 12 33" xfId="8296" xr:uid="{00000000-0005-0000-0000-000032200000}"/>
    <cellStyle name="ปกติ 14 12 34" xfId="8297" xr:uid="{00000000-0005-0000-0000-000033200000}"/>
    <cellStyle name="ปกติ 14 12 35" xfId="8298" xr:uid="{00000000-0005-0000-0000-000034200000}"/>
    <cellStyle name="ปกติ 14 12 36" xfId="8299" xr:uid="{00000000-0005-0000-0000-000035200000}"/>
    <cellStyle name="ปกติ 14 12 37" xfId="8300" xr:uid="{00000000-0005-0000-0000-000036200000}"/>
    <cellStyle name="ปกติ 14 12 38" xfId="8301" xr:uid="{00000000-0005-0000-0000-000037200000}"/>
    <cellStyle name="ปกติ 14 12 39" xfId="8302" xr:uid="{00000000-0005-0000-0000-000038200000}"/>
    <cellStyle name="ปกติ 14 12 4" xfId="8303" xr:uid="{00000000-0005-0000-0000-000039200000}"/>
    <cellStyle name="ปกติ 14 12 40" xfId="8304" xr:uid="{00000000-0005-0000-0000-00003A200000}"/>
    <cellStyle name="ปกติ 14 12 41" xfId="8305" xr:uid="{00000000-0005-0000-0000-00003B200000}"/>
    <cellStyle name="ปกติ 14 12 42" xfId="8306" xr:uid="{00000000-0005-0000-0000-00003C200000}"/>
    <cellStyle name="ปกติ 14 12 43" xfId="8307" xr:uid="{00000000-0005-0000-0000-00003D200000}"/>
    <cellStyle name="ปกติ 14 12 44" xfId="8308" xr:uid="{00000000-0005-0000-0000-00003E200000}"/>
    <cellStyle name="ปกติ 14 12 45" xfId="8309" xr:uid="{00000000-0005-0000-0000-00003F200000}"/>
    <cellStyle name="ปกติ 14 12 46" xfId="8310" xr:uid="{00000000-0005-0000-0000-000040200000}"/>
    <cellStyle name="ปกติ 14 12 47" xfId="8311" xr:uid="{00000000-0005-0000-0000-000041200000}"/>
    <cellStyle name="ปกติ 14 12 48" xfId="8312" xr:uid="{00000000-0005-0000-0000-000042200000}"/>
    <cellStyle name="ปกติ 14 12 49" xfId="8313" xr:uid="{00000000-0005-0000-0000-000043200000}"/>
    <cellStyle name="ปกติ 14 12 5" xfId="8314" xr:uid="{00000000-0005-0000-0000-000044200000}"/>
    <cellStyle name="ปกติ 14 12 50" xfId="8315" xr:uid="{00000000-0005-0000-0000-000045200000}"/>
    <cellStyle name="ปกติ 14 12 51" xfId="8316" xr:uid="{00000000-0005-0000-0000-000046200000}"/>
    <cellStyle name="ปกติ 14 12 52" xfId="8317" xr:uid="{00000000-0005-0000-0000-000047200000}"/>
    <cellStyle name="ปกติ 14 12 53" xfId="8318" xr:uid="{00000000-0005-0000-0000-000048200000}"/>
    <cellStyle name="ปกติ 14 12 6" xfId="8319" xr:uid="{00000000-0005-0000-0000-000049200000}"/>
    <cellStyle name="ปกติ 14 12 7" xfId="8320" xr:uid="{00000000-0005-0000-0000-00004A200000}"/>
    <cellStyle name="ปกติ 14 12 8" xfId="8321" xr:uid="{00000000-0005-0000-0000-00004B200000}"/>
    <cellStyle name="ปกติ 14 12 9" xfId="8322" xr:uid="{00000000-0005-0000-0000-00004C200000}"/>
    <cellStyle name="ปกติ 14 13" xfId="8323" xr:uid="{00000000-0005-0000-0000-00004D200000}"/>
    <cellStyle name="ปกติ 14 13 10" xfId="8324" xr:uid="{00000000-0005-0000-0000-00004E200000}"/>
    <cellStyle name="ปกติ 14 13 11" xfId="8325" xr:uid="{00000000-0005-0000-0000-00004F200000}"/>
    <cellStyle name="ปกติ 14 13 12" xfId="8326" xr:uid="{00000000-0005-0000-0000-000050200000}"/>
    <cellStyle name="ปกติ 14 13 13" xfId="8327" xr:uid="{00000000-0005-0000-0000-000051200000}"/>
    <cellStyle name="ปกติ 14 13 14" xfId="8328" xr:uid="{00000000-0005-0000-0000-000052200000}"/>
    <cellStyle name="ปกติ 14 13 15" xfId="8329" xr:uid="{00000000-0005-0000-0000-000053200000}"/>
    <cellStyle name="ปกติ 14 13 16" xfId="8330" xr:uid="{00000000-0005-0000-0000-000054200000}"/>
    <cellStyle name="ปกติ 14 13 17" xfId="8331" xr:uid="{00000000-0005-0000-0000-000055200000}"/>
    <cellStyle name="ปกติ 14 13 18" xfId="8332" xr:uid="{00000000-0005-0000-0000-000056200000}"/>
    <cellStyle name="ปกติ 14 13 19" xfId="8333" xr:uid="{00000000-0005-0000-0000-000057200000}"/>
    <cellStyle name="ปกติ 14 13 2" xfId="8334" xr:uid="{00000000-0005-0000-0000-000058200000}"/>
    <cellStyle name="ปกติ 14 13 20" xfId="8335" xr:uid="{00000000-0005-0000-0000-000059200000}"/>
    <cellStyle name="ปกติ 14 13 21" xfId="8336" xr:uid="{00000000-0005-0000-0000-00005A200000}"/>
    <cellStyle name="ปกติ 14 13 22" xfId="8337" xr:uid="{00000000-0005-0000-0000-00005B200000}"/>
    <cellStyle name="ปกติ 14 13 23" xfId="8338" xr:uid="{00000000-0005-0000-0000-00005C200000}"/>
    <cellStyle name="ปกติ 14 13 24" xfId="8339" xr:uid="{00000000-0005-0000-0000-00005D200000}"/>
    <cellStyle name="ปกติ 14 13 25" xfId="8340" xr:uid="{00000000-0005-0000-0000-00005E200000}"/>
    <cellStyle name="ปกติ 14 13 26" xfId="8341" xr:uid="{00000000-0005-0000-0000-00005F200000}"/>
    <cellStyle name="ปกติ 14 13 27" xfId="8342" xr:uid="{00000000-0005-0000-0000-000060200000}"/>
    <cellStyle name="ปกติ 14 13 28" xfId="8343" xr:uid="{00000000-0005-0000-0000-000061200000}"/>
    <cellStyle name="ปกติ 14 13 29" xfId="8344" xr:uid="{00000000-0005-0000-0000-000062200000}"/>
    <cellStyle name="ปกติ 14 13 3" xfId="8345" xr:uid="{00000000-0005-0000-0000-000063200000}"/>
    <cellStyle name="ปกติ 14 13 30" xfId="8346" xr:uid="{00000000-0005-0000-0000-000064200000}"/>
    <cellStyle name="ปกติ 14 13 31" xfId="8347" xr:uid="{00000000-0005-0000-0000-000065200000}"/>
    <cellStyle name="ปกติ 14 13 32" xfId="8348" xr:uid="{00000000-0005-0000-0000-000066200000}"/>
    <cellStyle name="ปกติ 14 13 33" xfId="8349" xr:uid="{00000000-0005-0000-0000-000067200000}"/>
    <cellStyle name="ปกติ 14 13 34" xfId="8350" xr:uid="{00000000-0005-0000-0000-000068200000}"/>
    <cellStyle name="ปกติ 14 13 35" xfId="8351" xr:uid="{00000000-0005-0000-0000-000069200000}"/>
    <cellStyle name="ปกติ 14 13 36" xfId="8352" xr:uid="{00000000-0005-0000-0000-00006A200000}"/>
    <cellStyle name="ปกติ 14 13 37" xfId="8353" xr:uid="{00000000-0005-0000-0000-00006B200000}"/>
    <cellStyle name="ปกติ 14 13 38" xfId="8354" xr:uid="{00000000-0005-0000-0000-00006C200000}"/>
    <cellStyle name="ปกติ 14 13 39" xfId="8355" xr:uid="{00000000-0005-0000-0000-00006D200000}"/>
    <cellStyle name="ปกติ 14 13 4" xfId="8356" xr:uid="{00000000-0005-0000-0000-00006E200000}"/>
    <cellStyle name="ปกติ 14 13 40" xfId="8357" xr:uid="{00000000-0005-0000-0000-00006F200000}"/>
    <cellStyle name="ปกติ 14 13 41" xfId="8358" xr:uid="{00000000-0005-0000-0000-000070200000}"/>
    <cellStyle name="ปกติ 14 13 42" xfId="8359" xr:uid="{00000000-0005-0000-0000-000071200000}"/>
    <cellStyle name="ปกติ 14 13 43" xfId="8360" xr:uid="{00000000-0005-0000-0000-000072200000}"/>
    <cellStyle name="ปกติ 14 13 44" xfId="8361" xr:uid="{00000000-0005-0000-0000-000073200000}"/>
    <cellStyle name="ปกติ 14 13 45" xfId="8362" xr:uid="{00000000-0005-0000-0000-000074200000}"/>
    <cellStyle name="ปกติ 14 13 46" xfId="8363" xr:uid="{00000000-0005-0000-0000-000075200000}"/>
    <cellStyle name="ปกติ 14 13 47" xfId="8364" xr:uid="{00000000-0005-0000-0000-000076200000}"/>
    <cellStyle name="ปกติ 14 13 48" xfId="8365" xr:uid="{00000000-0005-0000-0000-000077200000}"/>
    <cellStyle name="ปกติ 14 13 49" xfId="8366" xr:uid="{00000000-0005-0000-0000-000078200000}"/>
    <cellStyle name="ปกติ 14 13 5" xfId="8367" xr:uid="{00000000-0005-0000-0000-000079200000}"/>
    <cellStyle name="ปกติ 14 13 50" xfId="8368" xr:uid="{00000000-0005-0000-0000-00007A200000}"/>
    <cellStyle name="ปกติ 14 13 51" xfId="8369" xr:uid="{00000000-0005-0000-0000-00007B200000}"/>
    <cellStyle name="ปกติ 14 13 52" xfId="8370" xr:uid="{00000000-0005-0000-0000-00007C200000}"/>
    <cellStyle name="ปกติ 14 13 53" xfId="8371" xr:uid="{00000000-0005-0000-0000-00007D200000}"/>
    <cellStyle name="ปกติ 14 13 6" xfId="8372" xr:uid="{00000000-0005-0000-0000-00007E200000}"/>
    <cellStyle name="ปกติ 14 13 7" xfId="8373" xr:uid="{00000000-0005-0000-0000-00007F200000}"/>
    <cellStyle name="ปกติ 14 13 8" xfId="8374" xr:uid="{00000000-0005-0000-0000-000080200000}"/>
    <cellStyle name="ปกติ 14 13 9" xfId="8375" xr:uid="{00000000-0005-0000-0000-000081200000}"/>
    <cellStyle name="ปกติ 14 14" xfId="8376" xr:uid="{00000000-0005-0000-0000-000082200000}"/>
    <cellStyle name="ปกติ 14 14 10" xfId="8377" xr:uid="{00000000-0005-0000-0000-000083200000}"/>
    <cellStyle name="ปกติ 14 14 11" xfId="8378" xr:uid="{00000000-0005-0000-0000-000084200000}"/>
    <cellStyle name="ปกติ 14 14 12" xfId="8379" xr:uid="{00000000-0005-0000-0000-000085200000}"/>
    <cellStyle name="ปกติ 14 14 13" xfId="8380" xr:uid="{00000000-0005-0000-0000-000086200000}"/>
    <cellStyle name="ปกติ 14 14 14" xfId="8381" xr:uid="{00000000-0005-0000-0000-000087200000}"/>
    <cellStyle name="ปกติ 14 14 15" xfId="8382" xr:uid="{00000000-0005-0000-0000-000088200000}"/>
    <cellStyle name="ปกติ 14 14 16" xfId="8383" xr:uid="{00000000-0005-0000-0000-000089200000}"/>
    <cellStyle name="ปกติ 14 14 17" xfId="8384" xr:uid="{00000000-0005-0000-0000-00008A200000}"/>
    <cellStyle name="ปกติ 14 14 18" xfId="8385" xr:uid="{00000000-0005-0000-0000-00008B200000}"/>
    <cellStyle name="ปกติ 14 14 19" xfId="8386" xr:uid="{00000000-0005-0000-0000-00008C200000}"/>
    <cellStyle name="ปกติ 14 14 2" xfId="8387" xr:uid="{00000000-0005-0000-0000-00008D200000}"/>
    <cellStyle name="ปกติ 14 14 20" xfId="8388" xr:uid="{00000000-0005-0000-0000-00008E200000}"/>
    <cellStyle name="ปกติ 14 14 21" xfId="8389" xr:uid="{00000000-0005-0000-0000-00008F200000}"/>
    <cellStyle name="ปกติ 14 14 22" xfId="8390" xr:uid="{00000000-0005-0000-0000-000090200000}"/>
    <cellStyle name="ปกติ 14 14 23" xfId="8391" xr:uid="{00000000-0005-0000-0000-000091200000}"/>
    <cellStyle name="ปกติ 14 14 24" xfId="8392" xr:uid="{00000000-0005-0000-0000-000092200000}"/>
    <cellStyle name="ปกติ 14 14 25" xfId="8393" xr:uid="{00000000-0005-0000-0000-000093200000}"/>
    <cellStyle name="ปกติ 14 14 26" xfId="8394" xr:uid="{00000000-0005-0000-0000-000094200000}"/>
    <cellStyle name="ปกติ 14 14 27" xfId="8395" xr:uid="{00000000-0005-0000-0000-000095200000}"/>
    <cellStyle name="ปกติ 14 14 28" xfId="8396" xr:uid="{00000000-0005-0000-0000-000096200000}"/>
    <cellStyle name="ปกติ 14 14 29" xfId="8397" xr:uid="{00000000-0005-0000-0000-000097200000}"/>
    <cellStyle name="ปกติ 14 14 3" xfId="8398" xr:uid="{00000000-0005-0000-0000-000098200000}"/>
    <cellStyle name="ปกติ 14 14 30" xfId="8399" xr:uid="{00000000-0005-0000-0000-000099200000}"/>
    <cellStyle name="ปกติ 14 14 31" xfId="8400" xr:uid="{00000000-0005-0000-0000-00009A200000}"/>
    <cellStyle name="ปกติ 14 14 32" xfId="8401" xr:uid="{00000000-0005-0000-0000-00009B200000}"/>
    <cellStyle name="ปกติ 14 14 33" xfId="8402" xr:uid="{00000000-0005-0000-0000-00009C200000}"/>
    <cellStyle name="ปกติ 14 14 34" xfId="8403" xr:uid="{00000000-0005-0000-0000-00009D200000}"/>
    <cellStyle name="ปกติ 14 14 35" xfId="8404" xr:uid="{00000000-0005-0000-0000-00009E200000}"/>
    <cellStyle name="ปกติ 14 14 36" xfId="8405" xr:uid="{00000000-0005-0000-0000-00009F200000}"/>
    <cellStyle name="ปกติ 14 14 37" xfId="8406" xr:uid="{00000000-0005-0000-0000-0000A0200000}"/>
    <cellStyle name="ปกติ 14 14 38" xfId="8407" xr:uid="{00000000-0005-0000-0000-0000A1200000}"/>
    <cellStyle name="ปกติ 14 14 39" xfId="8408" xr:uid="{00000000-0005-0000-0000-0000A2200000}"/>
    <cellStyle name="ปกติ 14 14 4" xfId="8409" xr:uid="{00000000-0005-0000-0000-0000A3200000}"/>
    <cellStyle name="ปกติ 14 14 40" xfId="8410" xr:uid="{00000000-0005-0000-0000-0000A4200000}"/>
    <cellStyle name="ปกติ 14 14 41" xfId="8411" xr:uid="{00000000-0005-0000-0000-0000A5200000}"/>
    <cellStyle name="ปกติ 14 14 42" xfId="8412" xr:uid="{00000000-0005-0000-0000-0000A6200000}"/>
    <cellStyle name="ปกติ 14 14 43" xfId="8413" xr:uid="{00000000-0005-0000-0000-0000A7200000}"/>
    <cellStyle name="ปกติ 14 14 44" xfId="8414" xr:uid="{00000000-0005-0000-0000-0000A8200000}"/>
    <cellStyle name="ปกติ 14 14 45" xfId="8415" xr:uid="{00000000-0005-0000-0000-0000A9200000}"/>
    <cellStyle name="ปกติ 14 14 46" xfId="8416" xr:uid="{00000000-0005-0000-0000-0000AA200000}"/>
    <cellStyle name="ปกติ 14 14 47" xfId="8417" xr:uid="{00000000-0005-0000-0000-0000AB200000}"/>
    <cellStyle name="ปกติ 14 14 48" xfId="8418" xr:uid="{00000000-0005-0000-0000-0000AC200000}"/>
    <cellStyle name="ปกติ 14 14 49" xfId="8419" xr:uid="{00000000-0005-0000-0000-0000AD200000}"/>
    <cellStyle name="ปกติ 14 14 5" xfId="8420" xr:uid="{00000000-0005-0000-0000-0000AE200000}"/>
    <cellStyle name="ปกติ 14 14 50" xfId="8421" xr:uid="{00000000-0005-0000-0000-0000AF200000}"/>
    <cellStyle name="ปกติ 14 14 51" xfId="8422" xr:uid="{00000000-0005-0000-0000-0000B0200000}"/>
    <cellStyle name="ปกติ 14 14 52" xfId="8423" xr:uid="{00000000-0005-0000-0000-0000B1200000}"/>
    <cellStyle name="ปกติ 14 14 53" xfId="8424" xr:uid="{00000000-0005-0000-0000-0000B2200000}"/>
    <cellStyle name="ปกติ 14 14 6" xfId="8425" xr:uid="{00000000-0005-0000-0000-0000B3200000}"/>
    <cellStyle name="ปกติ 14 14 7" xfId="8426" xr:uid="{00000000-0005-0000-0000-0000B4200000}"/>
    <cellStyle name="ปกติ 14 14 8" xfId="8427" xr:uid="{00000000-0005-0000-0000-0000B5200000}"/>
    <cellStyle name="ปกติ 14 14 9" xfId="8428" xr:uid="{00000000-0005-0000-0000-0000B6200000}"/>
    <cellStyle name="ปกติ 14 15" xfId="8429" xr:uid="{00000000-0005-0000-0000-0000B7200000}"/>
    <cellStyle name="ปกติ 14 15 10" xfId="8430" xr:uid="{00000000-0005-0000-0000-0000B8200000}"/>
    <cellStyle name="ปกติ 14 15 11" xfId="8431" xr:uid="{00000000-0005-0000-0000-0000B9200000}"/>
    <cellStyle name="ปกติ 14 15 12" xfId="8432" xr:uid="{00000000-0005-0000-0000-0000BA200000}"/>
    <cellStyle name="ปกติ 14 15 13" xfId="8433" xr:uid="{00000000-0005-0000-0000-0000BB200000}"/>
    <cellStyle name="ปกติ 14 15 14" xfId="8434" xr:uid="{00000000-0005-0000-0000-0000BC200000}"/>
    <cellStyle name="ปกติ 14 15 15" xfId="8435" xr:uid="{00000000-0005-0000-0000-0000BD200000}"/>
    <cellStyle name="ปกติ 14 15 16" xfId="8436" xr:uid="{00000000-0005-0000-0000-0000BE200000}"/>
    <cellStyle name="ปกติ 14 15 17" xfId="8437" xr:uid="{00000000-0005-0000-0000-0000BF200000}"/>
    <cellStyle name="ปกติ 14 15 18" xfId="8438" xr:uid="{00000000-0005-0000-0000-0000C0200000}"/>
    <cellStyle name="ปกติ 14 15 19" xfId="8439" xr:uid="{00000000-0005-0000-0000-0000C1200000}"/>
    <cellStyle name="ปกติ 14 15 2" xfId="8440" xr:uid="{00000000-0005-0000-0000-0000C2200000}"/>
    <cellStyle name="ปกติ 14 15 20" xfId="8441" xr:uid="{00000000-0005-0000-0000-0000C3200000}"/>
    <cellStyle name="ปกติ 14 15 21" xfId="8442" xr:uid="{00000000-0005-0000-0000-0000C4200000}"/>
    <cellStyle name="ปกติ 14 15 22" xfId="8443" xr:uid="{00000000-0005-0000-0000-0000C5200000}"/>
    <cellStyle name="ปกติ 14 15 23" xfId="8444" xr:uid="{00000000-0005-0000-0000-0000C6200000}"/>
    <cellStyle name="ปกติ 14 15 24" xfId="8445" xr:uid="{00000000-0005-0000-0000-0000C7200000}"/>
    <cellStyle name="ปกติ 14 15 25" xfId="8446" xr:uid="{00000000-0005-0000-0000-0000C8200000}"/>
    <cellStyle name="ปกติ 14 15 26" xfId="8447" xr:uid="{00000000-0005-0000-0000-0000C9200000}"/>
    <cellStyle name="ปกติ 14 15 27" xfId="8448" xr:uid="{00000000-0005-0000-0000-0000CA200000}"/>
    <cellStyle name="ปกติ 14 15 28" xfId="8449" xr:uid="{00000000-0005-0000-0000-0000CB200000}"/>
    <cellStyle name="ปกติ 14 15 29" xfId="8450" xr:uid="{00000000-0005-0000-0000-0000CC200000}"/>
    <cellStyle name="ปกติ 14 15 3" xfId="8451" xr:uid="{00000000-0005-0000-0000-0000CD200000}"/>
    <cellStyle name="ปกติ 14 15 30" xfId="8452" xr:uid="{00000000-0005-0000-0000-0000CE200000}"/>
    <cellStyle name="ปกติ 14 15 31" xfId="8453" xr:uid="{00000000-0005-0000-0000-0000CF200000}"/>
    <cellStyle name="ปกติ 14 15 32" xfId="8454" xr:uid="{00000000-0005-0000-0000-0000D0200000}"/>
    <cellStyle name="ปกติ 14 15 33" xfId="8455" xr:uid="{00000000-0005-0000-0000-0000D1200000}"/>
    <cellStyle name="ปกติ 14 15 34" xfId="8456" xr:uid="{00000000-0005-0000-0000-0000D2200000}"/>
    <cellStyle name="ปกติ 14 15 35" xfId="8457" xr:uid="{00000000-0005-0000-0000-0000D3200000}"/>
    <cellStyle name="ปกติ 14 15 36" xfId="8458" xr:uid="{00000000-0005-0000-0000-0000D4200000}"/>
    <cellStyle name="ปกติ 14 15 37" xfId="8459" xr:uid="{00000000-0005-0000-0000-0000D5200000}"/>
    <cellStyle name="ปกติ 14 15 38" xfId="8460" xr:uid="{00000000-0005-0000-0000-0000D6200000}"/>
    <cellStyle name="ปกติ 14 15 39" xfId="8461" xr:uid="{00000000-0005-0000-0000-0000D7200000}"/>
    <cellStyle name="ปกติ 14 15 4" xfId="8462" xr:uid="{00000000-0005-0000-0000-0000D8200000}"/>
    <cellStyle name="ปกติ 14 15 40" xfId="8463" xr:uid="{00000000-0005-0000-0000-0000D9200000}"/>
    <cellStyle name="ปกติ 14 15 41" xfId="8464" xr:uid="{00000000-0005-0000-0000-0000DA200000}"/>
    <cellStyle name="ปกติ 14 15 42" xfId="8465" xr:uid="{00000000-0005-0000-0000-0000DB200000}"/>
    <cellStyle name="ปกติ 14 15 43" xfId="8466" xr:uid="{00000000-0005-0000-0000-0000DC200000}"/>
    <cellStyle name="ปกติ 14 15 44" xfId="8467" xr:uid="{00000000-0005-0000-0000-0000DD200000}"/>
    <cellStyle name="ปกติ 14 15 45" xfId="8468" xr:uid="{00000000-0005-0000-0000-0000DE200000}"/>
    <cellStyle name="ปกติ 14 15 46" xfId="8469" xr:uid="{00000000-0005-0000-0000-0000DF200000}"/>
    <cellStyle name="ปกติ 14 15 47" xfId="8470" xr:uid="{00000000-0005-0000-0000-0000E0200000}"/>
    <cellStyle name="ปกติ 14 15 48" xfId="8471" xr:uid="{00000000-0005-0000-0000-0000E1200000}"/>
    <cellStyle name="ปกติ 14 15 49" xfId="8472" xr:uid="{00000000-0005-0000-0000-0000E2200000}"/>
    <cellStyle name="ปกติ 14 15 5" xfId="8473" xr:uid="{00000000-0005-0000-0000-0000E3200000}"/>
    <cellStyle name="ปกติ 14 15 50" xfId="8474" xr:uid="{00000000-0005-0000-0000-0000E4200000}"/>
    <cellStyle name="ปกติ 14 15 51" xfId="8475" xr:uid="{00000000-0005-0000-0000-0000E5200000}"/>
    <cellStyle name="ปกติ 14 15 52" xfId="8476" xr:uid="{00000000-0005-0000-0000-0000E6200000}"/>
    <cellStyle name="ปกติ 14 15 53" xfId="8477" xr:uid="{00000000-0005-0000-0000-0000E7200000}"/>
    <cellStyle name="ปกติ 14 15 6" xfId="8478" xr:uid="{00000000-0005-0000-0000-0000E8200000}"/>
    <cellStyle name="ปกติ 14 15 7" xfId="8479" xr:uid="{00000000-0005-0000-0000-0000E9200000}"/>
    <cellStyle name="ปกติ 14 15 8" xfId="8480" xr:uid="{00000000-0005-0000-0000-0000EA200000}"/>
    <cellStyle name="ปกติ 14 15 9" xfId="8481" xr:uid="{00000000-0005-0000-0000-0000EB200000}"/>
    <cellStyle name="ปกติ 14 16" xfId="8482" xr:uid="{00000000-0005-0000-0000-0000EC200000}"/>
    <cellStyle name="ปกติ 14 16 10" xfId="8483" xr:uid="{00000000-0005-0000-0000-0000ED200000}"/>
    <cellStyle name="ปกติ 14 16 11" xfId="8484" xr:uid="{00000000-0005-0000-0000-0000EE200000}"/>
    <cellStyle name="ปกติ 14 16 12" xfId="8485" xr:uid="{00000000-0005-0000-0000-0000EF200000}"/>
    <cellStyle name="ปกติ 14 16 13" xfId="8486" xr:uid="{00000000-0005-0000-0000-0000F0200000}"/>
    <cellStyle name="ปกติ 14 16 14" xfId="8487" xr:uid="{00000000-0005-0000-0000-0000F1200000}"/>
    <cellStyle name="ปกติ 14 16 15" xfId="8488" xr:uid="{00000000-0005-0000-0000-0000F2200000}"/>
    <cellStyle name="ปกติ 14 16 16" xfId="8489" xr:uid="{00000000-0005-0000-0000-0000F3200000}"/>
    <cellStyle name="ปกติ 14 16 17" xfId="8490" xr:uid="{00000000-0005-0000-0000-0000F4200000}"/>
    <cellStyle name="ปกติ 14 16 18" xfId="8491" xr:uid="{00000000-0005-0000-0000-0000F5200000}"/>
    <cellStyle name="ปกติ 14 16 19" xfId="8492" xr:uid="{00000000-0005-0000-0000-0000F6200000}"/>
    <cellStyle name="ปกติ 14 16 2" xfId="8493" xr:uid="{00000000-0005-0000-0000-0000F7200000}"/>
    <cellStyle name="ปกติ 14 16 20" xfId="8494" xr:uid="{00000000-0005-0000-0000-0000F8200000}"/>
    <cellStyle name="ปกติ 14 16 21" xfId="8495" xr:uid="{00000000-0005-0000-0000-0000F9200000}"/>
    <cellStyle name="ปกติ 14 16 22" xfId="8496" xr:uid="{00000000-0005-0000-0000-0000FA200000}"/>
    <cellStyle name="ปกติ 14 16 23" xfId="8497" xr:uid="{00000000-0005-0000-0000-0000FB200000}"/>
    <cellStyle name="ปกติ 14 16 24" xfId="8498" xr:uid="{00000000-0005-0000-0000-0000FC200000}"/>
    <cellStyle name="ปกติ 14 16 25" xfId="8499" xr:uid="{00000000-0005-0000-0000-0000FD200000}"/>
    <cellStyle name="ปกติ 14 16 26" xfId="8500" xr:uid="{00000000-0005-0000-0000-0000FE200000}"/>
    <cellStyle name="ปกติ 14 16 27" xfId="8501" xr:uid="{00000000-0005-0000-0000-0000FF200000}"/>
    <cellStyle name="ปกติ 14 16 28" xfId="8502" xr:uid="{00000000-0005-0000-0000-000000210000}"/>
    <cellStyle name="ปกติ 14 16 29" xfId="8503" xr:uid="{00000000-0005-0000-0000-000001210000}"/>
    <cellStyle name="ปกติ 14 16 3" xfId="8504" xr:uid="{00000000-0005-0000-0000-000002210000}"/>
    <cellStyle name="ปกติ 14 16 30" xfId="8505" xr:uid="{00000000-0005-0000-0000-000003210000}"/>
    <cellStyle name="ปกติ 14 16 31" xfId="8506" xr:uid="{00000000-0005-0000-0000-000004210000}"/>
    <cellStyle name="ปกติ 14 16 32" xfId="8507" xr:uid="{00000000-0005-0000-0000-000005210000}"/>
    <cellStyle name="ปกติ 14 16 33" xfId="8508" xr:uid="{00000000-0005-0000-0000-000006210000}"/>
    <cellStyle name="ปกติ 14 16 34" xfId="8509" xr:uid="{00000000-0005-0000-0000-000007210000}"/>
    <cellStyle name="ปกติ 14 16 35" xfId="8510" xr:uid="{00000000-0005-0000-0000-000008210000}"/>
    <cellStyle name="ปกติ 14 16 36" xfId="8511" xr:uid="{00000000-0005-0000-0000-000009210000}"/>
    <cellStyle name="ปกติ 14 16 37" xfId="8512" xr:uid="{00000000-0005-0000-0000-00000A210000}"/>
    <cellStyle name="ปกติ 14 16 38" xfId="8513" xr:uid="{00000000-0005-0000-0000-00000B210000}"/>
    <cellStyle name="ปกติ 14 16 39" xfId="8514" xr:uid="{00000000-0005-0000-0000-00000C210000}"/>
    <cellStyle name="ปกติ 14 16 4" xfId="8515" xr:uid="{00000000-0005-0000-0000-00000D210000}"/>
    <cellStyle name="ปกติ 14 16 40" xfId="8516" xr:uid="{00000000-0005-0000-0000-00000E210000}"/>
    <cellStyle name="ปกติ 14 16 41" xfId="8517" xr:uid="{00000000-0005-0000-0000-00000F210000}"/>
    <cellStyle name="ปกติ 14 16 42" xfId="8518" xr:uid="{00000000-0005-0000-0000-000010210000}"/>
    <cellStyle name="ปกติ 14 16 43" xfId="8519" xr:uid="{00000000-0005-0000-0000-000011210000}"/>
    <cellStyle name="ปกติ 14 16 44" xfId="8520" xr:uid="{00000000-0005-0000-0000-000012210000}"/>
    <cellStyle name="ปกติ 14 16 45" xfId="8521" xr:uid="{00000000-0005-0000-0000-000013210000}"/>
    <cellStyle name="ปกติ 14 16 46" xfId="8522" xr:uid="{00000000-0005-0000-0000-000014210000}"/>
    <cellStyle name="ปกติ 14 16 47" xfId="8523" xr:uid="{00000000-0005-0000-0000-000015210000}"/>
    <cellStyle name="ปกติ 14 16 48" xfId="8524" xr:uid="{00000000-0005-0000-0000-000016210000}"/>
    <cellStyle name="ปกติ 14 16 49" xfId="8525" xr:uid="{00000000-0005-0000-0000-000017210000}"/>
    <cellStyle name="ปกติ 14 16 5" xfId="8526" xr:uid="{00000000-0005-0000-0000-000018210000}"/>
    <cellStyle name="ปกติ 14 16 50" xfId="8527" xr:uid="{00000000-0005-0000-0000-000019210000}"/>
    <cellStyle name="ปกติ 14 16 51" xfId="8528" xr:uid="{00000000-0005-0000-0000-00001A210000}"/>
    <cellStyle name="ปกติ 14 16 52" xfId="8529" xr:uid="{00000000-0005-0000-0000-00001B210000}"/>
    <cellStyle name="ปกติ 14 16 53" xfId="8530" xr:uid="{00000000-0005-0000-0000-00001C210000}"/>
    <cellStyle name="ปกติ 14 16 6" xfId="8531" xr:uid="{00000000-0005-0000-0000-00001D210000}"/>
    <cellStyle name="ปกติ 14 16 7" xfId="8532" xr:uid="{00000000-0005-0000-0000-00001E210000}"/>
    <cellStyle name="ปกติ 14 16 8" xfId="8533" xr:uid="{00000000-0005-0000-0000-00001F210000}"/>
    <cellStyle name="ปกติ 14 16 9" xfId="8534" xr:uid="{00000000-0005-0000-0000-000020210000}"/>
    <cellStyle name="ปกติ 14 17" xfId="8535" xr:uid="{00000000-0005-0000-0000-000021210000}"/>
    <cellStyle name="ปกติ 14 17 10" xfId="8536" xr:uid="{00000000-0005-0000-0000-000022210000}"/>
    <cellStyle name="ปกติ 14 17 11" xfId="8537" xr:uid="{00000000-0005-0000-0000-000023210000}"/>
    <cellStyle name="ปกติ 14 17 12" xfId="8538" xr:uid="{00000000-0005-0000-0000-000024210000}"/>
    <cellStyle name="ปกติ 14 17 13" xfId="8539" xr:uid="{00000000-0005-0000-0000-000025210000}"/>
    <cellStyle name="ปกติ 14 17 14" xfId="8540" xr:uid="{00000000-0005-0000-0000-000026210000}"/>
    <cellStyle name="ปกติ 14 17 15" xfId="8541" xr:uid="{00000000-0005-0000-0000-000027210000}"/>
    <cellStyle name="ปกติ 14 17 16" xfId="8542" xr:uid="{00000000-0005-0000-0000-000028210000}"/>
    <cellStyle name="ปกติ 14 17 17" xfId="8543" xr:uid="{00000000-0005-0000-0000-000029210000}"/>
    <cellStyle name="ปกติ 14 17 18" xfId="8544" xr:uid="{00000000-0005-0000-0000-00002A210000}"/>
    <cellStyle name="ปกติ 14 17 19" xfId="8545" xr:uid="{00000000-0005-0000-0000-00002B210000}"/>
    <cellStyle name="ปกติ 14 17 2" xfId="8546" xr:uid="{00000000-0005-0000-0000-00002C210000}"/>
    <cellStyle name="ปกติ 14 17 20" xfId="8547" xr:uid="{00000000-0005-0000-0000-00002D210000}"/>
    <cellStyle name="ปกติ 14 17 21" xfId="8548" xr:uid="{00000000-0005-0000-0000-00002E210000}"/>
    <cellStyle name="ปกติ 14 17 22" xfId="8549" xr:uid="{00000000-0005-0000-0000-00002F210000}"/>
    <cellStyle name="ปกติ 14 17 23" xfId="8550" xr:uid="{00000000-0005-0000-0000-000030210000}"/>
    <cellStyle name="ปกติ 14 17 24" xfId="8551" xr:uid="{00000000-0005-0000-0000-000031210000}"/>
    <cellStyle name="ปกติ 14 17 25" xfId="8552" xr:uid="{00000000-0005-0000-0000-000032210000}"/>
    <cellStyle name="ปกติ 14 17 26" xfId="8553" xr:uid="{00000000-0005-0000-0000-000033210000}"/>
    <cellStyle name="ปกติ 14 17 27" xfId="8554" xr:uid="{00000000-0005-0000-0000-000034210000}"/>
    <cellStyle name="ปกติ 14 17 28" xfId="8555" xr:uid="{00000000-0005-0000-0000-000035210000}"/>
    <cellStyle name="ปกติ 14 17 29" xfId="8556" xr:uid="{00000000-0005-0000-0000-000036210000}"/>
    <cellStyle name="ปกติ 14 17 3" xfId="8557" xr:uid="{00000000-0005-0000-0000-000037210000}"/>
    <cellStyle name="ปกติ 14 17 30" xfId="8558" xr:uid="{00000000-0005-0000-0000-000038210000}"/>
    <cellStyle name="ปกติ 14 17 31" xfId="8559" xr:uid="{00000000-0005-0000-0000-000039210000}"/>
    <cellStyle name="ปกติ 14 17 32" xfId="8560" xr:uid="{00000000-0005-0000-0000-00003A210000}"/>
    <cellStyle name="ปกติ 14 17 33" xfId="8561" xr:uid="{00000000-0005-0000-0000-00003B210000}"/>
    <cellStyle name="ปกติ 14 17 34" xfId="8562" xr:uid="{00000000-0005-0000-0000-00003C210000}"/>
    <cellStyle name="ปกติ 14 17 35" xfId="8563" xr:uid="{00000000-0005-0000-0000-00003D210000}"/>
    <cellStyle name="ปกติ 14 17 36" xfId="8564" xr:uid="{00000000-0005-0000-0000-00003E210000}"/>
    <cellStyle name="ปกติ 14 17 37" xfId="8565" xr:uid="{00000000-0005-0000-0000-00003F210000}"/>
    <cellStyle name="ปกติ 14 17 38" xfId="8566" xr:uid="{00000000-0005-0000-0000-000040210000}"/>
    <cellStyle name="ปกติ 14 17 39" xfId="8567" xr:uid="{00000000-0005-0000-0000-000041210000}"/>
    <cellStyle name="ปกติ 14 17 4" xfId="8568" xr:uid="{00000000-0005-0000-0000-000042210000}"/>
    <cellStyle name="ปกติ 14 17 40" xfId="8569" xr:uid="{00000000-0005-0000-0000-000043210000}"/>
    <cellStyle name="ปกติ 14 17 41" xfId="8570" xr:uid="{00000000-0005-0000-0000-000044210000}"/>
    <cellStyle name="ปกติ 14 17 42" xfId="8571" xr:uid="{00000000-0005-0000-0000-000045210000}"/>
    <cellStyle name="ปกติ 14 17 43" xfId="8572" xr:uid="{00000000-0005-0000-0000-000046210000}"/>
    <cellStyle name="ปกติ 14 17 44" xfId="8573" xr:uid="{00000000-0005-0000-0000-000047210000}"/>
    <cellStyle name="ปกติ 14 17 45" xfId="8574" xr:uid="{00000000-0005-0000-0000-000048210000}"/>
    <cellStyle name="ปกติ 14 17 46" xfId="8575" xr:uid="{00000000-0005-0000-0000-000049210000}"/>
    <cellStyle name="ปกติ 14 17 47" xfId="8576" xr:uid="{00000000-0005-0000-0000-00004A210000}"/>
    <cellStyle name="ปกติ 14 17 48" xfId="8577" xr:uid="{00000000-0005-0000-0000-00004B210000}"/>
    <cellStyle name="ปกติ 14 17 49" xfId="8578" xr:uid="{00000000-0005-0000-0000-00004C210000}"/>
    <cellStyle name="ปกติ 14 17 5" xfId="8579" xr:uid="{00000000-0005-0000-0000-00004D210000}"/>
    <cellStyle name="ปกติ 14 17 50" xfId="8580" xr:uid="{00000000-0005-0000-0000-00004E210000}"/>
    <cellStyle name="ปกติ 14 17 51" xfId="8581" xr:uid="{00000000-0005-0000-0000-00004F210000}"/>
    <cellStyle name="ปกติ 14 17 52" xfId="8582" xr:uid="{00000000-0005-0000-0000-000050210000}"/>
    <cellStyle name="ปกติ 14 17 53" xfId="8583" xr:uid="{00000000-0005-0000-0000-000051210000}"/>
    <cellStyle name="ปกติ 14 17 6" xfId="8584" xr:uid="{00000000-0005-0000-0000-000052210000}"/>
    <cellStyle name="ปกติ 14 17 7" xfId="8585" xr:uid="{00000000-0005-0000-0000-000053210000}"/>
    <cellStyle name="ปกติ 14 17 8" xfId="8586" xr:uid="{00000000-0005-0000-0000-000054210000}"/>
    <cellStyle name="ปกติ 14 17 9" xfId="8587" xr:uid="{00000000-0005-0000-0000-000055210000}"/>
    <cellStyle name="ปกติ 14 18" xfId="8588" xr:uid="{00000000-0005-0000-0000-000056210000}"/>
    <cellStyle name="ปกติ 14 18 10" xfId="8589" xr:uid="{00000000-0005-0000-0000-000057210000}"/>
    <cellStyle name="ปกติ 14 18 11" xfId="8590" xr:uid="{00000000-0005-0000-0000-000058210000}"/>
    <cellStyle name="ปกติ 14 18 12" xfId="8591" xr:uid="{00000000-0005-0000-0000-000059210000}"/>
    <cellStyle name="ปกติ 14 18 13" xfId="8592" xr:uid="{00000000-0005-0000-0000-00005A210000}"/>
    <cellStyle name="ปกติ 14 18 2" xfId="8593" xr:uid="{00000000-0005-0000-0000-00005B210000}"/>
    <cellStyle name="ปกติ 14 18 3" xfId="8594" xr:uid="{00000000-0005-0000-0000-00005C210000}"/>
    <cellStyle name="ปกติ 14 18 4" xfId="8595" xr:uid="{00000000-0005-0000-0000-00005D210000}"/>
    <cellStyle name="ปกติ 14 18 5" xfId="8596" xr:uid="{00000000-0005-0000-0000-00005E210000}"/>
    <cellStyle name="ปกติ 14 18 6" xfId="8597" xr:uid="{00000000-0005-0000-0000-00005F210000}"/>
    <cellStyle name="ปกติ 14 18 7" xfId="8598" xr:uid="{00000000-0005-0000-0000-000060210000}"/>
    <cellStyle name="ปกติ 14 18 8" xfId="8599" xr:uid="{00000000-0005-0000-0000-000061210000}"/>
    <cellStyle name="ปกติ 14 18 9" xfId="8600" xr:uid="{00000000-0005-0000-0000-000062210000}"/>
    <cellStyle name="ปกติ 14 19" xfId="8601" xr:uid="{00000000-0005-0000-0000-000063210000}"/>
    <cellStyle name="ปกติ 14 19 10" xfId="8602" xr:uid="{00000000-0005-0000-0000-000064210000}"/>
    <cellStyle name="ปกติ 14 19 11" xfId="8603" xr:uid="{00000000-0005-0000-0000-000065210000}"/>
    <cellStyle name="ปกติ 14 19 12" xfId="8604" xr:uid="{00000000-0005-0000-0000-000066210000}"/>
    <cellStyle name="ปกติ 14 19 13" xfId="8605" xr:uid="{00000000-0005-0000-0000-000067210000}"/>
    <cellStyle name="ปกติ 14 19 2" xfId="8606" xr:uid="{00000000-0005-0000-0000-000068210000}"/>
    <cellStyle name="ปกติ 14 19 3" xfId="8607" xr:uid="{00000000-0005-0000-0000-000069210000}"/>
    <cellStyle name="ปกติ 14 19 4" xfId="8608" xr:uid="{00000000-0005-0000-0000-00006A210000}"/>
    <cellStyle name="ปกติ 14 19 5" xfId="8609" xr:uid="{00000000-0005-0000-0000-00006B210000}"/>
    <cellStyle name="ปกติ 14 19 6" xfId="8610" xr:uid="{00000000-0005-0000-0000-00006C210000}"/>
    <cellStyle name="ปกติ 14 19 7" xfId="8611" xr:uid="{00000000-0005-0000-0000-00006D210000}"/>
    <cellStyle name="ปกติ 14 19 8" xfId="8612" xr:uid="{00000000-0005-0000-0000-00006E210000}"/>
    <cellStyle name="ปกติ 14 19 9" xfId="8613" xr:uid="{00000000-0005-0000-0000-00006F210000}"/>
    <cellStyle name="ปกติ 14 2" xfId="8614" xr:uid="{00000000-0005-0000-0000-000070210000}"/>
    <cellStyle name="ปกติ 14 2 10" xfId="8615" xr:uid="{00000000-0005-0000-0000-000071210000}"/>
    <cellStyle name="ปกติ 14 2 11" xfId="8616" xr:uid="{00000000-0005-0000-0000-000072210000}"/>
    <cellStyle name="ปกติ 14 2 12" xfId="8617" xr:uid="{00000000-0005-0000-0000-000073210000}"/>
    <cellStyle name="ปกติ 14 2 13" xfId="8618" xr:uid="{00000000-0005-0000-0000-000074210000}"/>
    <cellStyle name="ปกติ 14 2 14" xfId="8619" xr:uid="{00000000-0005-0000-0000-000075210000}"/>
    <cellStyle name="ปกติ 14 2 15" xfId="8620" xr:uid="{00000000-0005-0000-0000-000076210000}"/>
    <cellStyle name="ปกติ 14 2 16" xfId="8621" xr:uid="{00000000-0005-0000-0000-000077210000}"/>
    <cellStyle name="ปกติ 14 2 17" xfId="8622" xr:uid="{00000000-0005-0000-0000-000078210000}"/>
    <cellStyle name="ปกติ 14 2 18" xfId="8623" xr:uid="{00000000-0005-0000-0000-000079210000}"/>
    <cellStyle name="ปกติ 14 2 19" xfId="8624" xr:uid="{00000000-0005-0000-0000-00007A210000}"/>
    <cellStyle name="ปกติ 14 2 2" xfId="8625" xr:uid="{00000000-0005-0000-0000-00007B210000}"/>
    <cellStyle name="ปกติ 14 2 20" xfId="8626" xr:uid="{00000000-0005-0000-0000-00007C210000}"/>
    <cellStyle name="ปกติ 14 2 21" xfId="8627" xr:uid="{00000000-0005-0000-0000-00007D210000}"/>
    <cellStyle name="ปกติ 14 2 22" xfId="8628" xr:uid="{00000000-0005-0000-0000-00007E210000}"/>
    <cellStyle name="ปกติ 14 2 23" xfId="8629" xr:uid="{00000000-0005-0000-0000-00007F210000}"/>
    <cellStyle name="ปกติ 14 2 24" xfId="8630" xr:uid="{00000000-0005-0000-0000-000080210000}"/>
    <cellStyle name="ปกติ 14 2 25" xfId="8631" xr:uid="{00000000-0005-0000-0000-000081210000}"/>
    <cellStyle name="ปกติ 14 2 26" xfId="8632" xr:uid="{00000000-0005-0000-0000-000082210000}"/>
    <cellStyle name="ปกติ 14 2 27" xfId="8633" xr:uid="{00000000-0005-0000-0000-000083210000}"/>
    <cellStyle name="ปกติ 14 2 28" xfId="8634" xr:uid="{00000000-0005-0000-0000-000084210000}"/>
    <cellStyle name="ปกติ 14 2 29" xfId="8635" xr:uid="{00000000-0005-0000-0000-000085210000}"/>
    <cellStyle name="ปกติ 14 2 3" xfId="8636" xr:uid="{00000000-0005-0000-0000-000086210000}"/>
    <cellStyle name="ปกติ 14 2 30" xfId="8637" xr:uid="{00000000-0005-0000-0000-000087210000}"/>
    <cellStyle name="ปกติ 14 2 31" xfId="8638" xr:uid="{00000000-0005-0000-0000-000088210000}"/>
    <cellStyle name="ปกติ 14 2 32" xfId="8639" xr:uid="{00000000-0005-0000-0000-000089210000}"/>
    <cellStyle name="ปกติ 14 2 33" xfId="8640" xr:uid="{00000000-0005-0000-0000-00008A210000}"/>
    <cellStyle name="ปกติ 14 2 34" xfId="8641" xr:uid="{00000000-0005-0000-0000-00008B210000}"/>
    <cellStyle name="ปกติ 14 2 35" xfId="8642" xr:uid="{00000000-0005-0000-0000-00008C210000}"/>
    <cellStyle name="ปกติ 14 2 36" xfId="8643" xr:uid="{00000000-0005-0000-0000-00008D210000}"/>
    <cellStyle name="ปกติ 14 2 37" xfId="8644" xr:uid="{00000000-0005-0000-0000-00008E210000}"/>
    <cellStyle name="ปกติ 14 2 38" xfId="8645" xr:uid="{00000000-0005-0000-0000-00008F210000}"/>
    <cellStyle name="ปกติ 14 2 39" xfId="8646" xr:uid="{00000000-0005-0000-0000-000090210000}"/>
    <cellStyle name="ปกติ 14 2 4" xfId="8647" xr:uid="{00000000-0005-0000-0000-000091210000}"/>
    <cellStyle name="ปกติ 14 2 40" xfId="8648" xr:uid="{00000000-0005-0000-0000-000092210000}"/>
    <cellStyle name="ปกติ 14 2 41" xfId="8649" xr:uid="{00000000-0005-0000-0000-000093210000}"/>
    <cellStyle name="ปกติ 14 2 42" xfId="8650" xr:uid="{00000000-0005-0000-0000-000094210000}"/>
    <cellStyle name="ปกติ 14 2 43" xfId="8651" xr:uid="{00000000-0005-0000-0000-000095210000}"/>
    <cellStyle name="ปกติ 14 2 44" xfId="8652" xr:uid="{00000000-0005-0000-0000-000096210000}"/>
    <cellStyle name="ปกติ 14 2 45" xfId="8653" xr:uid="{00000000-0005-0000-0000-000097210000}"/>
    <cellStyle name="ปกติ 14 2 46" xfId="8654" xr:uid="{00000000-0005-0000-0000-000098210000}"/>
    <cellStyle name="ปกติ 14 2 47" xfId="8655" xr:uid="{00000000-0005-0000-0000-000099210000}"/>
    <cellStyle name="ปกติ 14 2 48" xfId="8656" xr:uid="{00000000-0005-0000-0000-00009A210000}"/>
    <cellStyle name="ปกติ 14 2 49" xfId="8657" xr:uid="{00000000-0005-0000-0000-00009B210000}"/>
    <cellStyle name="ปกติ 14 2 5" xfId="8658" xr:uid="{00000000-0005-0000-0000-00009C210000}"/>
    <cellStyle name="ปกติ 14 2 50" xfId="8659" xr:uid="{00000000-0005-0000-0000-00009D210000}"/>
    <cellStyle name="ปกติ 14 2 51" xfId="8660" xr:uid="{00000000-0005-0000-0000-00009E210000}"/>
    <cellStyle name="ปกติ 14 2 52" xfId="8661" xr:uid="{00000000-0005-0000-0000-00009F210000}"/>
    <cellStyle name="ปกติ 14 2 53" xfId="8662" xr:uid="{00000000-0005-0000-0000-0000A0210000}"/>
    <cellStyle name="ปกติ 14 2 54" xfId="8663" xr:uid="{00000000-0005-0000-0000-0000A1210000}"/>
    <cellStyle name="ปกติ 14 2 6" xfId="8664" xr:uid="{00000000-0005-0000-0000-0000A2210000}"/>
    <cellStyle name="ปกติ 14 2 7" xfId="8665" xr:uid="{00000000-0005-0000-0000-0000A3210000}"/>
    <cellStyle name="ปกติ 14 2 8" xfId="8666" xr:uid="{00000000-0005-0000-0000-0000A4210000}"/>
    <cellStyle name="ปกติ 14 2 9" xfId="8667" xr:uid="{00000000-0005-0000-0000-0000A5210000}"/>
    <cellStyle name="ปกติ 14 20" xfId="8668" xr:uid="{00000000-0005-0000-0000-0000A6210000}"/>
    <cellStyle name="ปกติ 14 20 2" xfId="8669" xr:uid="{00000000-0005-0000-0000-0000A7210000}"/>
    <cellStyle name="ปกติ 14 20 3" xfId="8670" xr:uid="{00000000-0005-0000-0000-0000A8210000}"/>
    <cellStyle name="ปกติ 14 20 4" xfId="8671" xr:uid="{00000000-0005-0000-0000-0000A9210000}"/>
    <cellStyle name="ปกติ 14 20 5" xfId="8672" xr:uid="{00000000-0005-0000-0000-0000AA210000}"/>
    <cellStyle name="ปกติ 14 20 6" xfId="8673" xr:uid="{00000000-0005-0000-0000-0000AB210000}"/>
    <cellStyle name="ปกติ 14 20 7" xfId="8674" xr:uid="{00000000-0005-0000-0000-0000AC210000}"/>
    <cellStyle name="ปกติ 14 20 8" xfId="8675" xr:uid="{00000000-0005-0000-0000-0000AD210000}"/>
    <cellStyle name="ปกติ 14 20 9" xfId="8676" xr:uid="{00000000-0005-0000-0000-0000AE210000}"/>
    <cellStyle name="ปกติ 14 21" xfId="8677" xr:uid="{00000000-0005-0000-0000-0000AF210000}"/>
    <cellStyle name="ปกติ 14 21 2" xfId="8678" xr:uid="{00000000-0005-0000-0000-0000B0210000}"/>
    <cellStyle name="ปกติ 14 21 3" xfId="8679" xr:uid="{00000000-0005-0000-0000-0000B1210000}"/>
    <cellStyle name="ปกติ 14 21 4" xfId="8680" xr:uid="{00000000-0005-0000-0000-0000B2210000}"/>
    <cellStyle name="ปกติ 14 21 5" xfId="8681" xr:uid="{00000000-0005-0000-0000-0000B3210000}"/>
    <cellStyle name="ปกติ 14 21 6" xfId="8682" xr:uid="{00000000-0005-0000-0000-0000B4210000}"/>
    <cellStyle name="ปกติ 14 21 7" xfId="8683" xr:uid="{00000000-0005-0000-0000-0000B5210000}"/>
    <cellStyle name="ปกติ 14 21 8" xfId="8684" xr:uid="{00000000-0005-0000-0000-0000B6210000}"/>
    <cellStyle name="ปกติ 14 21 9" xfId="8685" xr:uid="{00000000-0005-0000-0000-0000B7210000}"/>
    <cellStyle name="ปกติ 14 22" xfId="8686" xr:uid="{00000000-0005-0000-0000-0000B8210000}"/>
    <cellStyle name="ปกติ 14 22 2" xfId="8687" xr:uid="{00000000-0005-0000-0000-0000B9210000}"/>
    <cellStyle name="ปกติ 14 22 3" xfId="8688" xr:uid="{00000000-0005-0000-0000-0000BA210000}"/>
    <cellStyle name="ปกติ 14 22 4" xfId="8689" xr:uid="{00000000-0005-0000-0000-0000BB210000}"/>
    <cellStyle name="ปกติ 14 22 5" xfId="8690" xr:uid="{00000000-0005-0000-0000-0000BC210000}"/>
    <cellStyle name="ปกติ 14 22 6" xfId="8691" xr:uid="{00000000-0005-0000-0000-0000BD210000}"/>
    <cellStyle name="ปกติ 14 22 7" xfId="8692" xr:uid="{00000000-0005-0000-0000-0000BE210000}"/>
    <cellStyle name="ปกติ 14 22 8" xfId="8693" xr:uid="{00000000-0005-0000-0000-0000BF210000}"/>
    <cellStyle name="ปกติ 14 22 9" xfId="8694" xr:uid="{00000000-0005-0000-0000-0000C0210000}"/>
    <cellStyle name="ปกติ 14 23" xfId="8695" xr:uid="{00000000-0005-0000-0000-0000C1210000}"/>
    <cellStyle name="ปกติ 14 23 2" xfId="8696" xr:uid="{00000000-0005-0000-0000-0000C2210000}"/>
    <cellStyle name="ปกติ 14 23 3" xfId="8697" xr:uid="{00000000-0005-0000-0000-0000C3210000}"/>
    <cellStyle name="ปกติ 14 23 4" xfId="8698" xr:uid="{00000000-0005-0000-0000-0000C4210000}"/>
    <cellStyle name="ปกติ 14 23 5" xfId="8699" xr:uid="{00000000-0005-0000-0000-0000C5210000}"/>
    <cellStyle name="ปกติ 14 23 6" xfId="8700" xr:uid="{00000000-0005-0000-0000-0000C6210000}"/>
    <cellStyle name="ปกติ 14 23 7" xfId="8701" xr:uid="{00000000-0005-0000-0000-0000C7210000}"/>
    <cellStyle name="ปกติ 14 23 8" xfId="8702" xr:uid="{00000000-0005-0000-0000-0000C8210000}"/>
    <cellStyle name="ปกติ 14 23 9" xfId="8703" xr:uid="{00000000-0005-0000-0000-0000C9210000}"/>
    <cellStyle name="ปกติ 14 24" xfId="8704" xr:uid="{00000000-0005-0000-0000-0000CA210000}"/>
    <cellStyle name="ปกติ 14 24 2" xfId="8705" xr:uid="{00000000-0005-0000-0000-0000CB210000}"/>
    <cellStyle name="ปกติ 14 24 3" xfId="8706" xr:uid="{00000000-0005-0000-0000-0000CC210000}"/>
    <cellStyle name="ปกติ 14 24 4" xfId="8707" xr:uid="{00000000-0005-0000-0000-0000CD210000}"/>
    <cellStyle name="ปกติ 14 24 5" xfId="8708" xr:uid="{00000000-0005-0000-0000-0000CE210000}"/>
    <cellStyle name="ปกติ 14 24 6" xfId="8709" xr:uid="{00000000-0005-0000-0000-0000CF210000}"/>
    <cellStyle name="ปกติ 14 24 7" xfId="8710" xr:uid="{00000000-0005-0000-0000-0000D0210000}"/>
    <cellStyle name="ปกติ 14 24 8" xfId="8711" xr:uid="{00000000-0005-0000-0000-0000D1210000}"/>
    <cellStyle name="ปกติ 14 24 9" xfId="8712" xr:uid="{00000000-0005-0000-0000-0000D2210000}"/>
    <cellStyle name="ปกติ 14 25" xfId="8713" xr:uid="{00000000-0005-0000-0000-0000D3210000}"/>
    <cellStyle name="ปกติ 14 25 2" xfId="8714" xr:uid="{00000000-0005-0000-0000-0000D4210000}"/>
    <cellStyle name="ปกติ 14 25 3" xfId="8715" xr:uid="{00000000-0005-0000-0000-0000D5210000}"/>
    <cellStyle name="ปกติ 14 25 4" xfId="8716" xr:uid="{00000000-0005-0000-0000-0000D6210000}"/>
    <cellStyle name="ปกติ 14 25 5" xfId="8717" xr:uid="{00000000-0005-0000-0000-0000D7210000}"/>
    <cellStyle name="ปกติ 14 25 6" xfId="8718" xr:uid="{00000000-0005-0000-0000-0000D8210000}"/>
    <cellStyle name="ปกติ 14 25 7" xfId="8719" xr:uid="{00000000-0005-0000-0000-0000D9210000}"/>
    <cellStyle name="ปกติ 14 25 8" xfId="8720" xr:uid="{00000000-0005-0000-0000-0000DA210000}"/>
    <cellStyle name="ปกติ 14 25 9" xfId="8721" xr:uid="{00000000-0005-0000-0000-0000DB210000}"/>
    <cellStyle name="ปกติ 14 26" xfId="8722" xr:uid="{00000000-0005-0000-0000-0000DC210000}"/>
    <cellStyle name="ปกติ 14 26 2" xfId="8723" xr:uid="{00000000-0005-0000-0000-0000DD210000}"/>
    <cellStyle name="ปกติ 14 26 3" xfId="8724" xr:uid="{00000000-0005-0000-0000-0000DE210000}"/>
    <cellStyle name="ปกติ 14 26 4" xfId="8725" xr:uid="{00000000-0005-0000-0000-0000DF210000}"/>
    <cellStyle name="ปกติ 14 26 5" xfId="8726" xr:uid="{00000000-0005-0000-0000-0000E0210000}"/>
    <cellStyle name="ปกติ 14 26 6" xfId="8727" xr:uid="{00000000-0005-0000-0000-0000E1210000}"/>
    <cellStyle name="ปกติ 14 26 7" xfId="8728" xr:uid="{00000000-0005-0000-0000-0000E2210000}"/>
    <cellStyle name="ปกติ 14 26 8" xfId="8729" xr:uid="{00000000-0005-0000-0000-0000E3210000}"/>
    <cellStyle name="ปกติ 14 26 9" xfId="8730" xr:uid="{00000000-0005-0000-0000-0000E4210000}"/>
    <cellStyle name="ปกติ 14 27" xfId="8731" xr:uid="{00000000-0005-0000-0000-0000E5210000}"/>
    <cellStyle name="ปกติ 14 27 2" xfId="8732" xr:uid="{00000000-0005-0000-0000-0000E6210000}"/>
    <cellStyle name="ปกติ 14 27 3" xfId="8733" xr:uid="{00000000-0005-0000-0000-0000E7210000}"/>
    <cellStyle name="ปกติ 14 27 4" xfId="8734" xr:uid="{00000000-0005-0000-0000-0000E8210000}"/>
    <cellStyle name="ปกติ 14 27 5" xfId="8735" xr:uid="{00000000-0005-0000-0000-0000E9210000}"/>
    <cellStyle name="ปกติ 14 27 6" xfId="8736" xr:uid="{00000000-0005-0000-0000-0000EA210000}"/>
    <cellStyle name="ปกติ 14 27 7" xfId="8737" xr:uid="{00000000-0005-0000-0000-0000EB210000}"/>
    <cellStyle name="ปกติ 14 27 8" xfId="8738" xr:uid="{00000000-0005-0000-0000-0000EC210000}"/>
    <cellStyle name="ปกติ 14 27 9" xfId="8739" xr:uid="{00000000-0005-0000-0000-0000ED210000}"/>
    <cellStyle name="ปกติ 14 28" xfId="8740" xr:uid="{00000000-0005-0000-0000-0000EE210000}"/>
    <cellStyle name="ปกติ 14 28 2" xfId="8741" xr:uid="{00000000-0005-0000-0000-0000EF210000}"/>
    <cellStyle name="ปกติ 14 28 3" xfId="8742" xr:uid="{00000000-0005-0000-0000-0000F0210000}"/>
    <cellStyle name="ปกติ 14 28 4" xfId="8743" xr:uid="{00000000-0005-0000-0000-0000F1210000}"/>
    <cellStyle name="ปกติ 14 28 5" xfId="8744" xr:uid="{00000000-0005-0000-0000-0000F2210000}"/>
    <cellStyle name="ปกติ 14 28 6" xfId="8745" xr:uid="{00000000-0005-0000-0000-0000F3210000}"/>
    <cellStyle name="ปกติ 14 28 7" xfId="8746" xr:uid="{00000000-0005-0000-0000-0000F4210000}"/>
    <cellStyle name="ปกติ 14 28 8" xfId="8747" xr:uid="{00000000-0005-0000-0000-0000F5210000}"/>
    <cellStyle name="ปกติ 14 28 9" xfId="8748" xr:uid="{00000000-0005-0000-0000-0000F6210000}"/>
    <cellStyle name="ปกติ 14 29" xfId="8749" xr:uid="{00000000-0005-0000-0000-0000F7210000}"/>
    <cellStyle name="ปกติ 14 29 2" xfId="8750" xr:uid="{00000000-0005-0000-0000-0000F8210000}"/>
    <cellStyle name="ปกติ 14 29 3" xfId="8751" xr:uid="{00000000-0005-0000-0000-0000F9210000}"/>
    <cellStyle name="ปกติ 14 29 4" xfId="8752" xr:uid="{00000000-0005-0000-0000-0000FA210000}"/>
    <cellStyle name="ปกติ 14 29 5" xfId="8753" xr:uid="{00000000-0005-0000-0000-0000FB210000}"/>
    <cellStyle name="ปกติ 14 29 6" xfId="8754" xr:uid="{00000000-0005-0000-0000-0000FC210000}"/>
    <cellStyle name="ปกติ 14 29 7" xfId="8755" xr:uid="{00000000-0005-0000-0000-0000FD210000}"/>
    <cellStyle name="ปกติ 14 29 8" xfId="8756" xr:uid="{00000000-0005-0000-0000-0000FE210000}"/>
    <cellStyle name="ปกติ 14 29 9" xfId="8757" xr:uid="{00000000-0005-0000-0000-0000FF210000}"/>
    <cellStyle name="ปกติ 14 3" xfId="8758" xr:uid="{00000000-0005-0000-0000-000000220000}"/>
    <cellStyle name="ปกติ 14 3 10" xfId="8759" xr:uid="{00000000-0005-0000-0000-000001220000}"/>
    <cellStyle name="ปกติ 14 3 11" xfId="8760" xr:uid="{00000000-0005-0000-0000-000002220000}"/>
    <cellStyle name="ปกติ 14 3 12" xfId="8761" xr:uid="{00000000-0005-0000-0000-000003220000}"/>
    <cellStyle name="ปกติ 14 3 13" xfId="8762" xr:uid="{00000000-0005-0000-0000-000004220000}"/>
    <cellStyle name="ปกติ 14 3 14" xfId="8763" xr:uid="{00000000-0005-0000-0000-000005220000}"/>
    <cellStyle name="ปกติ 14 3 15" xfId="8764" xr:uid="{00000000-0005-0000-0000-000006220000}"/>
    <cellStyle name="ปกติ 14 3 16" xfId="8765" xr:uid="{00000000-0005-0000-0000-000007220000}"/>
    <cellStyle name="ปกติ 14 3 17" xfId="8766" xr:uid="{00000000-0005-0000-0000-000008220000}"/>
    <cellStyle name="ปกติ 14 3 18" xfId="8767" xr:uid="{00000000-0005-0000-0000-000009220000}"/>
    <cellStyle name="ปกติ 14 3 19" xfId="8768" xr:uid="{00000000-0005-0000-0000-00000A220000}"/>
    <cellStyle name="ปกติ 14 3 2" xfId="8769" xr:uid="{00000000-0005-0000-0000-00000B220000}"/>
    <cellStyle name="ปกติ 14 3 2 2" xfId="8770" xr:uid="{00000000-0005-0000-0000-00000C220000}"/>
    <cellStyle name="ปกติ 14 3 2 2 10" xfId="8771" xr:uid="{00000000-0005-0000-0000-00000D220000}"/>
    <cellStyle name="ปกติ 14 3 2 2 11" xfId="8772" xr:uid="{00000000-0005-0000-0000-00000E220000}"/>
    <cellStyle name="ปกติ 14 3 2 2 12" xfId="8773" xr:uid="{00000000-0005-0000-0000-00000F220000}"/>
    <cellStyle name="ปกติ 14 3 2 2 13" xfId="8774" xr:uid="{00000000-0005-0000-0000-000010220000}"/>
    <cellStyle name="ปกติ 14 3 2 2 14" xfId="8775" xr:uid="{00000000-0005-0000-0000-000011220000}"/>
    <cellStyle name="ปกติ 14 3 2 2 15" xfId="8776" xr:uid="{00000000-0005-0000-0000-000012220000}"/>
    <cellStyle name="ปกติ 14 3 2 2 16" xfId="8777" xr:uid="{00000000-0005-0000-0000-000013220000}"/>
    <cellStyle name="ปกติ 14 3 2 2 17" xfId="8778" xr:uid="{00000000-0005-0000-0000-000014220000}"/>
    <cellStyle name="ปกติ 14 3 2 2 18" xfId="8779" xr:uid="{00000000-0005-0000-0000-000015220000}"/>
    <cellStyle name="ปกติ 14 3 2 2 19" xfId="8780" xr:uid="{00000000-0005-0000-0000-000016220000}"/>
    <cellStyle name="ปกติ 14 3 2 2 2" xfId="8781" xr:uid="{00000000-0005-0000-0000-000017220000}"/>
    <cellStyle name="ปกติ 14 3 2 2 20" xfId="8782" xr:uid="{00000000-0005-0000-0000-000018220000}"/>
    <cellStyle name="ปกติ 14 3 2 2 21" xfId="8783" xr:uid="{00000000-0005-0000-0000-000019220000}"/>
    <cellStyle name="ปกติ 14 3 2 2 22" xfId="8784" xr:uid="{00000000-0005-0000-0000-00001A220000}"/>
    <cellStyle name="ปกติ 14 3 2 2 23" xfId="8785" xr:uid="{00000000-0005-0000-0000-00001B220000}"/>
    <cellStyle name="ปกติ 14 3 2 2 24" xfId="8786" xr:uid="{00000000-0005-0000-0000-00001C220000}"/>
    <cellStyle name="ปกติ 14 3 2 2 25" xfId="8787" xr:uid="{00000000-0005-0000-0000-00001D220000}"/>
    <cellStyle name="ปกติ 14 3 2 2 26" xfId="8788" xr:uid="{00000000-0005-0000-0000-00001E220000}"/>
    <cellStyle name="ปกติ 14 3 2 2 27" xfId="8789" xr:uid="{00000000-0005-0000-0000-00001F220000}"/>
    <cellStyle name="ปกติ 14 3 2 2 28" xfId="8790" xr:uid="{00000000-0005-0000-0000-000020220000}"/>
    <cellStyle name="ปกติ 14 3 2 2 29" xfId="8791" xr:uid="{00000000-0005-0000-0000-000021220000}"/>
    <cellStyle name="ปกติ 14 3 2 2 3" xfId="8792" xr:uid="{00000000-0005-0000-0000-000022220000}"/>
    <cellStyle name="ปกติ 14 3 2 2 30" xfId="8793" xr:uid="{00000000-0005-0000-0000-000023220000}"/>
    <cellStyle name="ปกติ 14 3 2 2 31" xfId="8794" xr:uid="{00000000-0005-0000-0000-000024220000}"/>
    <cellStyle name="ปกติ 14 3 2 2 32" xfId="8795" xr:uid="{00000000-0005-0000-0000-000025220000}"/>
    <cellStyle name="ปกติ 14 3 2 2 33" xfId="8796" xr:uid="{00000000-0005-0000-0000-000026220000}"/>
    <cellStyle name="ปกติ 14 3 2 2 34" xfId="8797" xr:uid="{00000000-0005-0000-0000-000027220000}"/>
    <cellStyle name="ปกติ 14 3 2 2 35" xfId="8798" xr:uid="{00000000-0005-0000-0000-000028220000}"/>
    <cellStyle name="ปกติ 14 3 2 2 36" xfId="8799" xr:uid="{00000000-0005-0000-0000-000029220000}"/>
    <cellStyle name="ปกติ 14 3 2 2 37" xfId="8800" xr:uid="{00000000-0005-0000-0000-00002A220000}"/>
    <cellStyle name="ปกติ 14 3 2 2 38" xfId="8801" xr:uid="{00000000-0005-0000-0000-00002B220000}"/>
    <cellStyle name="ปกติ 14 3 2 2 39" xfId="8802" xr:uid="{00000000-0005-0000-0000-00002C220000}"/>
    <cellStyle name="ปกติ 14 3 2 2 4" xfId="8803" xr:uid="{00000000-0005-0000-0000-00002D220000}"/>
    <cellStyle name="ปกติ 14 3 2 2 40" xfId="8804" xr:uid="{00000000-0005-0000-0000-00002E220000}"/>
    <cellStyle name="ปกติ 14 3 2 2 41" xfId="8805" xr:uid="{00000000-0005-0000-0000-00002F220000}"/>
    <cellStyle name="ปกติ 14 3 2 2 42" xfId="8806" xr:uid="{00000000-0005-0000-0000-000030220000}"/>
    <cellStyle name="ปกติ 14 3 2 2 43" xfId="8807" xr:uid="{00000000-0005-0000-0000-000031220000}"/>
    <cellStyle name="ปกติ 14 3 2 2 44" xfId="8808" xr:uid="{00000000-0005-0000-0000-000032220000}"/>
    <cellStyle name="ปกติ 14 3 2 2 45" xfId="8809" xr:uid="{00000000-0005-0000-0000-000033220000}"/>
    <cellStyle name="ปกติ 14 3 2 2 46" xfId="8810" xr:uid="{00000000-0005-0000-0000-000034220000}"/>
    <cellStyle name="ปกติ 14 3 2 2 47" xfId="8811" xr:uid="{00000000-0005-0000-0000-000035220000}"/>
    <cellStyle name="ปกติ 14 3 2 2 48" xfId="8812" xr:uid="{00000000-0005-0000-0000-000036220000}"/>
    <cellStyle name="ปกติ 14 3 2 2 49" xfId="8813" xr:uid="{00000000-0005-0000-0000-000037220000}"/>
    <cellStyle name="ปกติ 14 3 2 2 5" xfId="8814" xr:uid="{00000000-0005-0000-0000-000038220000}"/>
    <cellStyle name="ปกติ 14 3 2 2 50" xfId="8815" xr:uid="{00000000-0005-0000-0000-000039220000}"/>
    <cellStyle name="ปกติ 14 3 2 2 51" xfId="8816" xr:uid="{00000000-0005-0000-0000-00003A220000}"/>
    <cellStyle name="ปกติ 14 3 2 2 52" xfId="8817" xr:uid="{00000000-0005-0000-0000-00003B220000}"/>
    <cellStyle name="ปกติ 14 3 2 2 53" xfId="8818" xr:uid="{00000000-0005-0000-0000-00003C220000}"/>
    <cellStyle name="ปกติ 14 3 2 2 54" xfId="8819" xr:uid="{00000000-0005-0000-0000-00003D220000}"/>
    <cellStyle name="ปกติ 14 3 2 2 6" xfId="8820" xr:uid="{00000000-0005-0000-0000-00003E220000}"/>
    <cellStyle name="ปกติ 14 3 2 2 7" xfId="8821" xr:uid="{00000000-0005-0000-0000-00003F220000}"/>
    <cellStyle name="ปกติ 14 3 2 2 8" xfId="8822" xr:uid="{00000000-0005-0000-0000-000040220000}"/>
    <cellStyle name="ปกติ 14 3 2 2 9" xfId="8823" xr:uid="{00000000-0005-0000-0000-000041220000}"/>
    <cellStyle name="ปกติ 14 3 2 3" xfId="8824" xr:uid="{00000000-0005-0000-0000-000042220000}"/>
    <cellStyle name="ปกติ 14 3 2 3 10" xfId="8825" xr:uid="{00000000-0005-0000-0000-000043220000}"/>
    <cellStyle name="ปกติ 14 3 2 3 11" xfId="8826" xr:uid="{00000000-0005-0000-0000-000044220000}"/>
    <cellStyle name="ปกติ 14 3 2 3 12" xfId="8827" xr:uid="{00000000-0005-0000-0000-000045220000}"/>
    <cellStyle name="ปกติ 14 3 2 3 13" xfId="8828" xr:uid="{00000000-0005-0000-0000-000046220000}"/>
    <cellStyle name="ปกติ 14 3 2 3 14" xfId="8829" xr:uid="{00000000-0005-0000-0000-000047220000}"/>
    <cellStyle name="ปกติ 14 3 2 3 15" xfId="8830" xr:uid="{00000000-0005-0000-0000-000048220000}"/>
    <cellStyle name="ปกติ 14 3 2 3 16" xfId="8831" xr:uid="{00000000-0005-0000-0000-000049220000}"/>
    <cellStyle name="ปกติ 14 3 2 3 17" xfId="8832" xr:uid="{00000000-0005-0000-0000-00004A220000}"/>
    <cellStyle name="ปกติ 14 3 2 3 18" xfId="8833" xr:uid="{00000000-0005-0000-0000-00004B220000}"/>
    <cellStyle name="ปกติ 14 3 2 3 19" xfId="8834" xr:uid="{00000000-0005-0000-0000-00004C220000}"/>
    <cellStyle name="ปกติ 14 3 2 3 2" xfId="8835" xr:uid="{00000000-0005-0000-0000-00004D220000}"/>
    <cellStyle name="ปกติ 14 3 2 3 20" xfId="8836" xr:uid="{00000000-0005-0000-0000-00004E220000}"/>
    <cellStyle name="ปกติ 14 3 2 3 21" xfId="8837" xr:uid="{00000000-0005-0000-0000-00004F220000}"/>
    <cellStyle name="ปกติ 14 3 2 3 22" xfId="8838" xr:uid="{00000000-0005-0000-0000-000050220000}"/>
    <cellStyle name="ปกติ 14 3 2 3 23" xfId="8839" xr:uid="{00000000-0005-0000-0000-000051220000}"/>
    <cellStyle name="ปกติ 14 3 2 3 24" xfId="8840" xr:uid="{00000000-0005-0000-0000-000052220000}"/>
    <cellStyle name="ปกติ 14 3 2 3 25" xfId="8841" xr:uid="{00000000-0005-0000-0000-000053220000}"/>
    <cellStyle name="ปกติ 14 3 2 3 26" xfId="8842" xr:uid="{00000000-0005-0000-0000-000054220000}"/>
    <cellStyle name="ปกติ 14 3 2 3 27" xfId="8843" xr:uid="{00000000-0005-0000-0000-000055220000}"/>
    <cellStyle name="ปกติ 14 3 2 3 28" xfId="8844" xr:uid="{00000000-0005-0000-0000-000056220000}"/>
    <cellStyle name="ปกติ 14 3 2 3 29" xfId="8845" xr:uid="{00000000-0005-0000-0000-000057220000}"/>
    <cellStyle name="ปกติ 14 3 2 3 3" xfId="8846" xr:uid="{00000000-0005-0000-0000-000058220000}"/>
    <cellStyle name="ปกติ 14 3 2 3 30" xfId="8847" xr:uid="{00000000-0005-0000-0000-000059220000}"/>
    <cellStyle name="ปกติ 14 3 2 3 31" xfId="8848" xr:uid="{00000000-0005-0000-0000-00005A220000}"/>
    <cellStyle name="ปกติ 14 3 2 3 32" xfId="8849" xr:uid="{00000000-0005-0000-0000-00005B220000}"/>
    <cellStyle name="ปกติ 14 3 2 3 33" xfId="8850" xr:uid="{00000000-0005-0000-0000-00005C220000}"/>
    <cellStyle name="ปกติ 14 3 2 3 34" xfId="8851" xr:uid="{00000000-0005-0000-0000-00005D220000}"/>
    <cellStyle name="ปกติ 14 3 2 3 35" xfId="8852" xr:uid="{00000000-0005-0000-0000-00005E220000}"/>
    <cellStyle name="ปกติ 14 3 2 3 36" xfId="8853" xr:uid="{00000000-0005-0000-0000-00005F220000}"/>
    <cellStyle name="ปกติ 14 3 2 3 37" xfId="8854" xr:uid="{00000000-0005-0000-0000-000060220000}"/>
    <cellStyle name="ปกติ 14 3 2 3 38" xfId="8855" xr:uid="{00000000-0005-0000-0000-000061220000}"/>
    <cellStyle name="ปกติ 14 3 2 3 39" xfId="8856" xr:uid="{00000000-0005-0000-0000-000062220000}"/>
    <cellStyle name="ปกติ 14 3 2 3 4" xfId="8857" xr:uid="{00000000-0005-0000-0000-000063220000}"/>
    <cellStyle name="ปกติ 14 3 2 3 40" xfId="8858" xr:uid="{00000000-0005-0000-0000-000064220000}"/>
    <cellStyle name="ปกติ 14 3 2 3 41" xfId="8859" xr:uid="{00000000-0005-0000-0000-000065220000}"/>
    <cellStyle name="ปกติ 14 3 2 3 42" xfId="8860" xr:uid="{00000000-0005-0000-0000-000066220000}"/>
    <cellStyle name="ปกติ 14 3 2 3 43" xfId="8861" xr:uid="{00000000-0005-0000-0000-000067220000}"/>
    <cellStyle name="ปกติ 14 3 2 3 44" xfId="8862" xr:uid="{00000000-0005-0000-0000-000068220000}"/>
    <cellStyle name="ปกติ 14 3 2 3 45" xfId="8863" xr:uid="{00000000-0005-0000-0000-000069220000}"/>
    <cellStyle name="ปกติ 14 3 2 3 46" xfId="8864" xr:uid="{00000000-0005-0000-0000-00006A220000}"/>
    <cellStyle name="ปกติ 14 3 2 3 47" xfId="8865" xr:uid="{00000000-0005-0000-0000-00006B220000}"/>
    <cellStyle name="ปกติ 14 3 2 3 48" xfId="8866" xr:uid="{00000000-0005-0000-0000-00006C220000}"/>
    <cellStyle name="ปกติ 14 3 2 3 49" xfId="8867" xr:uid="{00000000-0005-0000-0000-00006D220000}"/>
    <cellStyle name="ปกติ 14 3 2 3 5" xfId="8868" xr:uid="{00000000-0005-0000-0000-00006E220000}"/>
    <cellStyle name="ปกติ 14 3 2 3 50" xfId="8869" xr:uid="{00000000-0005-0000-0000-00006F220000}"/>
    <cellStyle name="ปกติ 14 3 2 3 51" xfId="8870" xr:uid="{00000000-0005-0000-0000-000070220000}"/>
    <cellStyle name="ปกติ 14 3 2 3 52" xfId="8871" xr:uid="{00000000-0005-0000-0000-000071220000}"/>
    <cellStyle name="ปกติ 14 3 2 3 53" xfId="8872" xr:uid="{00000000-0005-0000-0000-000072220000}"/>
    <cellStyle name="ปกติ 14 3 2 3 54" xfId="8873" xr:uid="{00000000-0005-0000-0000-000073220000}"/>
    <cellStyle name="ปกติ 14 3 2 3 6" xfId="8874" xr:uid="{00000000-0005-0000-0000-000074220000}"/>
    <cellStyle name="ปกติ 14 3 2 3 7" xfId="8875" xr:uid="{00000000-0005-0000-0000-000075220000}"/>
    <cellStyle name="ปกติ 14 3 2 3 8" xfId="8876" xr:uid="{00000000-0005-0000-0000-000076220000}"/>
    <cellStyle name="ปกติ 14 3 2 3 9" xfId="8877" xr:uid="{00000000-0005-0000-0000-000077220000}"/>
    <cellStyle name="ปกติ 14 3 2 4" xfId="8878" xr:uid="{00000000-0005-0000-0000-000078220000}"/>
    <cellStyle name="ปกติ 14 3 2 4 10" xfId="8879" xr:uid="{00000000-0005-0000-0000-000079220000}"/>
    <cellStyle name="ปกติ 14 3 2 4 11" xfId="8880" xr:uid="{00000000-0005-0000-0000-00007A220000}"/>
    <cellStyle name="ปกติ 14 3 2 4 12" xfId="8881" xr:uid="{00000000-0005-0000-0000-00007B220000}"/>
    <cellStyle name="ปกติ 14 3 2 4 13" xfId="8882" xr:uid="{00000000-0005-0000-0000-00007C220000}"/>
    <cellStyle name="ปกติ 14 3 2 4 14" xfId="8883" xr:uid="{00000000-0005-0000-0000-00007D220000}"/>
    <cellStyle name="ปกติ 14 3 2 4 15" xfId="8884" xr:uid="{00000000-0005-0000-0000-00007E220000}"/>
    <cellStyle name="ปกติ 14 3 2 4 16" xfId="8885" xr:uid="{00000000-0005-0000-0000-00007F220000}"/>
    <cellStyle name="ปกติ 14 3 2 4 17" xfId="8886" xr:uid="{00000000-0005-0000-0000-000080220000}"/>
    <cellStyle name="ปกติ 14 3 2 4 18" xfId="8887" xr:uid="{00000000-0005-0000-0000-000081220000}"/>
    <cellStyle name="ปกติ 14 3 2 4 19" xfId="8888" xr:uid="{00000000-0005-0000-0000-000082220000}"/>
    <cellStyle name="ปกติ 14 3 2 4 2" xfId="8889" xr:uid="{00000000-0005-0000-0000-000083220000}"/>
    <cellStyle name="ปกติ 14 3 2 4 20" xfId="8890" xr:uid="{00000000-0005-0000-0000-000084220000}"/>
    <cellStyle name="ปกติ 14 3 2 4 21" xfId="8891" xr:uid="{00000000-0005-0000-0000-000085220000}"/>
    <cellStyle name="ปกติ 14 3 2 4 22" xfId="8892" xr:uid="{00000000-0005-0000-0000-000086220000}"/>
    <cellStyle name="ปกติ 14 3 2 4 23" xfId="8893" xr:uid="{00000000-0005-0000-0000-000087220000}"/>
    <cellStyle name="ปกติ 14 3 2 4 24" xfId="8894" xr:uid="{00000000-0005-0000-0000-000088220000}"/>
    <cellStyle name="ปกติ 14 3 2 4 25" xfId="8895" xr:uid="{00000000-0005-0000-0000-000089220000}"/>
    <cellStyle name="ปกติ 14 3 2 4 26" xfId="8896" xr:uid="{00000000-0005-0000-0000-00008A220000}"/>
    <cellStyle name="ปกติ 14 3 2 4 27" xfId="8897" xr:uid="{00000000-0005-0000-0000-00008B220000}"/>
    <cellStyle name="ปกติ 14 3 2 4 28" xfId="8898" xr:uid="{00000000-0005-0000-0000-00008C220000}"/>
    <cellStyle name="ปกติ 14 3 2 4 29" xfId="8899" xr:uid="{00000000-0005-0000-0000-00008D220000}"/>
    <cellStyle name="ปกติ 14 3 2 4 3" xfId="8900" xr:uid="{00000000-0005-0000-0000-00008E220000}"/>
    <cellStyle name="ปกติ 14 3 2 4 30" xfId="8901" xr:uid="{00000000-0005-0000-0000-00008F220000}"/>
    <cellStyle name="ปกติ 14 3 2 4 31" xfId="8902" xr:uid="{00000000-0005-0000-0000-000090220000}"/>
    <cellStyle name="ปกติ 14 3 2 4 32" xfId="8903" xr:uid="{00000000-0005-0000-0000-000091220000}"/>
    <cellStyle name="ปกติ 14 3 2 4 33" xfId="8904" xr:uid="{00000000-0005-0000-0000-000092220000}"/>
    <cellStyle name="ปกติ 14 3 2 4 34" xfId="8905" xr:uid="{00000000-0005-0000-0000-000093220000}"/>
    <cellStyle name="ปกติ 14 3 2 4 35" xfId="8906" xr:uid="{00000000-0005-0000-0000-000094220000}"/>
    <cellStyle name="ปกติ 14 3 2 4 36" xfId="8907" xr:uid="{00000000-0005-0000-0000-000095220000}"/>
    <cellStyle name="ปกติ 14 3 2 4 37" xfId="8908" xr:uid="{00000000-0005-0000-0000-000096220000}"/>
    <cellStyle name="ปกติ 14 3 2 4 38" xfId="8909" xr:uid="{00000000-0005-0000-0000-000097220000}"/>
    <cellStyle name="ปกติ 14 3 2 4 39" xfId="8910" xr:uid="{00000000-0005-0000-0000-000098220000}"/>
    <cellStyle name="ปกติ 14 3 2 4 4" xfId="8911" xr:uid="{00000000-0005-0000-0000-000099220000}"/>
    <cellStyle name="ปกติ 14 3 2 4 40" xfId="8912" xr:uid="{00000000-0005-0000-0000-00009A220000}"/>
    <cellStyle name="ปกติ 14 3 2 4 41" xfId="8913" xr:uid="{00000000-0005-0000-0000-00009B220000}"/>
    <cellStyle name="ปกติ 14 3 2 4 42" xfId="8914" xr:uid="{00000000-0005-0000-0000-00009C220000}"/>
    <cellStyle name="ปกติ 14 3 2 4 43" xfId="8915" xr:uid="{00000000-0005-0000-0000-00009D220000}"/>
    <cellStyle name="ปกติ 14 3 2 4 44" xfId="8916" xr:uid="{00000000-0005-0000-0000-00009E220000}"/>
    <cellStyle name="ปกติ 14 3 2 4 45" xfId="8917" xr:uid="{00000000-0005-0000-0000-00009F220000}"/>
    <cellStyle name="ปกติ 14 3 2 4 46" xfId="8918" xr:uid="{00000000-0005-0000-0000-0000A0220000}"/>
    <cellStyle name="ปกติ 14 3 2 4 47" xfId="8919" xr:uid="{00000000-0005-0000-0000-0000A1220000}"/>
    <cellStyle name="ปกติ 14 3 2 4 48" xfId="8920" xr:uid="{00000000-0005-0000-0000-0000A2220000}"/>
    <cellStyle name="ปกติ 14 3 2 4 49" xfId="8921" xr:uid="{00000000-0005-0000-0000-0000A3220000}"/>
    <cellStyle name="ปกติ 14 3 2 4 5" xfId="8922" xr:uid="{00000000-0005-0000-0000-0000A4220000}"/>
    <cellStyle name="ปกติ 14 3 2 4 50" xfId="8923" xr:uid="{00000000-0005-0000-0000-0000A5220000}"/>
    <cellStyle name="ปกติ 14 3 2 4 51" xfId="8924" xr:uid="{00000000-0005-0000-0000-0000A6220000}"/>
    <cellStyle name="ปกติ 14 3 2 4 52" xfId="8925" xr:uid="{00000000-0005-0000-0000-0000A7220000}"/>
    <cellStyle name="ปกติ 14 3 2 4 53" xfId="8926" xr:uid="{00000000-0005-0000-0000-0000A8220000}"/>
    <cellStyle name="ปกติ 14 3 2 4 54" xfId="8927" xr:uid="{00000000-0005-0000-0000-0000A9220000}"/>
    <cellStyle name="ปกติ 14 3 2 4 6" xfId="8928" xr:uid="{00000000-0005-0000-0000-0000AA220000}"/>
    <cellStyle name="ปกติ 14 3 2 4 7" xfId="8929" xr:uid="{00000000-0005-0000-0000-0000AB220000}"/>
    <cellStyle name="ปกติ 14 3 2 4 8" xfId="8930" xr:uid="{00000000-0005-0000-0000-0000AC220000}"/>
    <cellStyle name="ปกติ 14 3 2 4 9" xfId="8931" xr:uid="{00000000-0005-0000-0000-0000AD220000}"/>
    <cellStyle name="ปกติ 14 3 20" xfId="8932" xr:uid="{00000000-0005-0000-0000-0000AE220000}"/>
    <cellStyle name="ปกติ 14 3 21" xfId="8933" xr:uid="{00000000-0005-0000-0000-0000AF220000}"/>
    <cellStyle name="ปกติ 14 3 22" xfId="8934" xr:uid="{00000000-0005-0000-0000-0000B0220000}"/>
    <cellStyle name="ปกติ 14 3 23" xfId="8935" xr:uid="{00000000-0005-0000-0000-0000B1220000}"/>
    <cellStyle name="ปกติ 14 3 24" xfId="8936" xr:uid="{00000000-0005-0000-0000-0000B2220000}"/>
    <cellStyle name="ปกติ 14 3 25" xfId="8937" xr:uid="{00000000-0005-0000-0000-0000B3220000}"/>
    <cellStyle name="ปกติ 14 3 26" xfId="8938" xr:uid="{00000000-0005-0000-0000-0000B4220000}"/>
    <cellStyle name="ปกติ 14 3 27" xfId="8939" xr:uid="{00000000-0005-0000-0000-0000B5220000}"/>
    <cellStyle name="ปกติ 14 3 28" xfId="8940" xr:uid="{00000000-0005-0000-0000-0000B6220000}"/>
    <cellStyle name="ปกติ 14 3 29" xfId="8941" xr:uid="{00000000-0005-0000-0000-0000B7220000}"/>
    <cellStyle name="ปกติ 14 3 3" xfId="8942" xr:uid="{00000000-0005-0000-0000-0000B8220000}"/>
    <cellStyle name="ปกติ 14 3 3 10" xfId="8943" xr:uid="{00000000-0005-0000-0000-0000B9220000}"/>
    <cellStyle name="ปกติ 14 3 3 11" xfId="8944" xr:uid="{00000000-0005-0000-0000-0000BA220000}"/>
    <cellStyle name="ปกติ 14 3 3 12" xfId="8945" xr:uid="{00000000-0005-0000-0000-0000BB220000}"/>
    <cellStyle name="ปกติ 14 3 3 13" xfId="8946" xr:uid="{00000000-0005-0000-0000-0000BC220000}"/>
    <cellStyle name="ปกติ 14 3 3 14" xfId="8947" xr:uid="{00000000-0005-0000-0000-0000BD220000}"/>
    <cellStyle name="ปกติ 14 3 3 15" xfId="8948" xr:uid="{00000000-0005-0000-0000-0000BE220000}"/>
    <cellStyle name="ปกติ 14 3 3 16" xfId="8949" xr:uid="{00000000-0005-0000-0000-0000BF220000}"/>
    <cellStyle name="ปกติ 14 3 3 17" xfId="8950" xr:uid="{00000000-0005-0000-0000-0000C0220000}"/>
    <cellStyle name="ปกติ 14 3 3 18" xfId="8951" xr:uid="{00000000-0005-0000-0000-0000C1220000}"/>
    <cellStyle name="ปกติ 14 3 3 19" xfId="8952" xr:uid="{00000000-0005-0000-0000-0000C2220000}"/>
    <cellStyle name="ปกติ 14 3 3 2" xfId="8953" xr:uid="{00000000-0005-0000-0000-0000C3220000}"/>
    <cellStyle name="ปกติ 14 3 3 20" xfId="8954" xr:uid="{00000000-0005-0000-0000-0000C4220000}"/>
    <cellStyle name="ปกติ 14 3 3 21" xfId="8955" xr:uid="{00000000-0005-0000-0000-0000C5220000}"/>
    <cellStyle name="ปกติ 14 3 3 22" xfId="8956" xr:uid="{00000000-0005-0000-0000-0000C6220000}"/>
    <cellStyle name="ปกติ 14 3 3 23" xfId="8957" xr:uid="{00000000-0005-0000-0000-0000C7220000}"/>
    <cellStyle name="ปกติ 14 3 3 24" xfId="8958" xr:uid="{00000000-0005-0000-0000-0000C8220000}"/>
    <cellStyle name="ปกติ 14 3 3 25" xfId="8959" xr:uid="{00000000-0005-0000-0000-0000C9220000}"/>
    <cellStyle name="ปกติ 14 3 3 26" xfId="8960" xr:uid="{00000000-0005-0000-0000-0000CA220000}"/>
    <cellStyle name="ปกติ 14 3 3 27" xfId="8961" xr:uid="{00000000-0005-0000-0000-0000CB220000}"/>
    <cellStyle name="ปกติ 14 3 3 28" xfId="8962" xr:uid="{00000000-0005-0000-0000-0000CC220000}"/>
    <cellStyle name="ปกติ 14 3 3 29" xfId="8963" xr:uid="{00000000-0005-0000-0000-0000CD220000}"/>
    <cellStyle name="ปกติ 14 3 3 3" xfId="8964" xr:uid="{00000000-0005-0000-0000-0000CE220000}"/>
    <cellStyle name="ปกติ 14 3 3 30" xfId="8965" xr:uid="{00000000-0005-0000-0000-0000CF220000}"/>
    <cellStyle name="ปกติ 14 3 3 31" xfId="8966" xr:uid="{00000000-0005-0000-0000-0000D0220000}"/>
    <cellStyle name="ปกติ 14 3 3 32" xfId="8967" xr:uid="{00000000-0005-0000-0000-0000D1220000}"/>
    <cellStyle name="ปกติ 14 3 3 33" xfId="8968" xr:uid="{00000000-0005-0000-0000-0000D2220000}"/>
    <cellStyle name="ปกติ 14 3 3 34" xfId="8969" xr:uid="{00000000-0005-0000-0000-0000D3220000}"/>
    <cellStyle name="ปกติ 14 3 3 35" xfId="8970" xr:uid="{00000000-0005-0000-0000-0000D4220000}"/>
    <cellStyle name="ปกติ 14 3 3 36" xfId="8971" xr:uid="{00000000-0005-0000-0000-0000D5220000}"/>
    <cellStyle name="ปกติ 14 3 3 37" xfId="8972" xr:uid="{00000000-0005-0000-0000-0000D6220000}"/>
    <cellStyle name="ปกติ 14 3 3 38" xfId="8973" xr:uid="{00000000-0005-0000-0000-0000D7220000}"/>
    <cellStyle name="ปกติ 14 3 3 39" xfId="8974" xr:uid="{00000000-0005-0000-0000-0000D8220000}"/>
    <cellStyle name="ปกติ 14 3 3 4" xfId="8975" xr:uid="{00000000-0005-0000-0000-0000D9220000}"/>
    <cellStyle name="ปกติ 14 3 3 40" xfId="8976" xr:uid="{00000000-0005-0000-0000-0000DA220000}"/>
    <cellStyle name="ปกติ 14 3 3 41" xfId="8977" xr:uid="{00000000-0005-0000-0000-0000DB220000}"/>
    <cellStyle name="ปกติ 14 3 3 42" xfId="8978" xr:uid="{00000000-0005-0000-0000-0000DC220000}"/>
    <cellStyle name="ปกติ 14 3 3 43" xfId="8979" xr:uid="{00000000-0005-0000-0000-0000DD220000}"/>
    <cellStyle name="ปกติ 14 3 3 44" xfId="8980" xr:uid="{00000000-0005-0000-0000-0000DE220000}"/>
    <cellStyle name="ปกติ 14 3 3 45" xfId="8981" xr:uid="{00000000-0005-0000-0000-0000DF220000}"/>
    <cellStyle name="ปกติ 14 3 3 46" xfId="8982" xr:uid="{00000000-0005-0000-0000-0000E0220000}"/>
    <cellStyle name="ปกติ 14 3 3 47" xfId="8983" xr:uid="{00000000-0005-0000-0000-0000E1220000}"/>
    <cellStyle name="ปกติ 14 3 3 48" xfId="8984" xr:uid="{00000000-0005-0000-0000-0000E2220000}"/>
    <cellStyle name="ปกติ 14 3 3 49" xfId="8985" xr:uid="{00000000-0005-0000-0000-0000E3220000}"/>
    <cellStyle name="ปกติ 14 3 3 5" xfId="8986" xr:uid="{00000000-0005-0000-0000-0000E4220000}"/>
    <cellStyle name="ปกติ 14 3 3 50" xfId="8987" xr:uid="{00000000-0005-0000-0000-0000E5220000}"/>
    <cellStyle name="ปกติ 14 3 3 51" xfId="8988" xr:uid="{00000000-0005-0000-0000-0000E6220000}"/>
    <cellStyle name="ปกติ 14 3 3 52" xfId="8989" xr:uid="{00000000-0005-0000-0000-0000E7220000}"/>
    <cellStyle name="ปกติ 14 3 3 53" xfId="8990" xr:uid="{00000000-0005-0000-0000-0000E8220000}"/>
    <cellStyle name="ปกติ 14 3 3 54" xfId="8991" xr:uid="{00000000-0005-0000-0000-0000E9220000}"/>
    <cellStyle name="ปกติ 14 3 3 6" xfId="8992" xr:uid="{00000000-0005-0000-0000-0000EA220000}"/>
    <cellStyle name="ปกติ 14 3 3 7" xfId="8993" xr:uid="{00000000-0005-0000-0000-0000EB220000}"/>
    <cellStyle name="ปกติ 14 3 3 8" xfId="8994" xr:uid="{00000000-0005-0000-0000-0000EC220000}"/>
    <cellStyle name="ปกติ 14 3 3 9" xfId="8995" xr:uid="{00000000-0005-0000-0000-0000ED220000}"/>
    <cellStyle name="ปกติ 14 3 30" xfId="8996" xr:uid="{00000000-0005-0000-0000-0000EE220000}"/>
    <cellStyle name="ปกติ 14 3 31" xfId="8997" xr:uid="{00000000-0005-0000-0000-0000EF220000}"/>
    <cellStyle name="ปกติ 14 3 32" xfId="8998" xr:uid="{00000000-0005-0000-0000-0000F0220000}"/>
    <cellStyle name="ปกติ 14 3 33" xfId="8999" xr:uid="{00000000-0005-0000-0000-0000F1220000}"/>
    <cellStyle name="ปกติ 14 3 34" xfId="9000" xr:uid="{00000000-0005-0000-0000-0000F2220000}"/>
    <cellStyle name="ปกติ 14 3 35" xfId="9001" xr:uid="{00000000-0005-0000-0000-0000F3220000}"/>
    <cellStyle name="ปกติ 14 3 36" xfId="9002" xr:uid="{00000000-0005-0000-0000-0000F4220000}"/>
    <cellStyle name="ปกติ 14 3 37" xfId="9003" xr:uid="{00000000-0005-0000-0000-0000F5220000}"/>
    <cellStyle name="ปกติ 14 3 38" xfId="9004" xr:uid="{00000000-0005-0000-0000-0000F6220000}"/>
    <cellStyle name="ปกติ 14 3 39" xfId="9005" xr:uid="{00000000-0005-0000-0000-0000F7220000}"/>
    <cellStyle name="ปกติ 14 3 4" xfId="9006" xr:uid="{00000000-0005-0000-0000-0000F8220000}"/>
    <cellStyle name="ปกติ 14 3 4 10" xfId="9007" xr:uid="{00000000-0005-0000-0000-0000F9220000}"/>
    <cellStyle name="ปกติ 14 3 4 11" xfId="9008" xr:uid="{00000000-0005-0000-0000-0000FA220000}"/>
    <cellStyle name="ปกติ 14 3 4 12" xfId="9009" xr:uid="{00000000-0005-0000-0000-0000FB220000}"/>
    <cellStyle name="ปกติ 14 3 4 13" xfId="9010" xr:uid="{00000000-0005-0000-0000-0000FC220000}"/>
    <cellStyle name="ปกติ 14 3 4 14" xfId="9011" xr:uid="{00000000-0005-0000-0000-0000FD220000}"/>
    <cellStyle name="ปกติ 14 3 4 15" xfId="9012" xr:uid="{00000000-0005-0000-0000-0000FE220000}"/>
    <cellStyle name="ปกติ 14 3 4 16" xfId="9013" xr:uid="{00000000-0005-0000-0000-0000FF220000}"/>
    <cellStyle name="ปกติ 14 3 4 17" xfId="9014" xr:uid="{00000000-0005-0000-0000-000000230000}"/>
    <cellStyle name="ปกติ 14 3 4 18" xfId="9015" xr:uid="{00000000-0005-0000-0000-000001230000}"/>
    <cellStyle name="ปกติ 14 3 4 19" xfId="9016" xr:uid="{00000000-0005-0000-0000-000002230000}"/>
    <cellStyle name="ปกติ 14 3 4 2" xfId="9017" xr:uid="{00000000-0005-0000-0000-000003230000}"/>
    <cellStyle name="ปกติ 14 3 4 20" xfId="9018" xr:uid="{00000000-0005-0000-0000-000004230000}"/>
    <cellStyle name="ปกติ 14 3 4 21" xfId="9019" xr:uid="{00000000-0005-0000-0000-000005230000}"/>
    <cellStyle name="ปกติ 14 3 4 22" xfId="9020" xr:uid="{00000000-0005-0000-0000-000006230000}"/>
    <cellStyle name="ปกติ 14 3 4 23" xfId="9021" xr:uid="{00000000-0005-0000-0000-000007230000}"/>
    <cellStyle name="ปกติ 14 3 4 24" xfId="9022" xr:uid="{00000000-0005-0000-0000-000008230000}"/>
    <cellStyle name="ปกติ 14 3 4 25" xfId="9023" xr:uid="{00000000-0005-0000-0000-000009230000}"/>
    <cellStyle name="ปกติ 14 3 4 26" xfId="9024" xr:uid="{00000000-0005-0000-0000-00000A230000}"/>
    <cellStyle name="ปกติ 14 3 4 27" xfId="9025" xr:uid="{00000000-0005-0000-0000-00000B230000}"/>
    <cellStyle name="ปกติ 14 3 4 28" xfId="9026" xr:uid="{00000000-0005-0000-0000-00000C230000}"/>
    <cellStyle name="ปกติ 14 3 4 29" xfId="9027" xr:uid="{00000000-0005-0000-0000-00000D230000}"/>
    <cellStyle name="ปกติ 14 3 4 3" xfId="9028" xr:uid="{00000000-0005-0000-0000-00000E230000}"/>
    <cellStyle name="ปกติ 14 3 4 30" xfId="9029" xr:uid="{00000000-0005-0000-0000-00000F230000}"/>
    <cellStyle name="ปกติ 14 3 4 31" xfId="9030" xr:uid="{00000000-0005-0000-0000-000010230000}"/>
    <cellStyle name="ปกติ 14 3 4 32" xfId="9031" xr:uid="{00000000-0005-0000-0000-000011230000}"/>
    <cellStyle name="ปกติ 14 3 4 33" xfId="9032" xr:uid="{00000000-0005-0000-0000-000012230000}"/>
    <cellStyle name="ปกติ 14 3 4 34" xfId="9033" xr:uid="{00000000-0005-0000-0000-000013230000}"/>
    <cellStyle name="ปกติ 14 3 4 35" xfId="9034" xr:uid="{00000000-0005-0000-0000-000014230000}"/>
    <cellStyle name="ปกติ 14 3 4 36" xfId="9035" xr:uid="{00000000-0005-0000-0000-000015230000}"/>
    <cellStyle name="ปกติ 14 3 4 37" xfId="9036" xr:uid="{00000000-0005-0000-0000-000016230000}"/>
    <cellStyle name="ปกติ 14 3 4 38" xfId="9037" xr:uid="{00000000-0005-0000-0000-000017230000}"/>
    <cellStyle name="ปกติ 14 3 4 39" xfId="9038" xr:uid="{00000000-0005-0000-0000-000018230000}"/>
    <cellStyle name="ปกติ 14 3 4 4" xfId="9039" xr:uid="{00000000-0005-0000-0000-000019230000}"/>
    <cellStyle name="ปกติ 14 3 4 40" xfId="9040" xr:uid="{00000000-0005-0000-0000-00001A230000}"/>
    <cellStyle name="ปกติ 14 3 4 41" xfId="9041" xr:uid="{00000000-0005-0000-0000-00001B230000}"/>
    <cellStyle name="ปกติ 14 3 4 42" xfId="9042" xr:uid="{00000000-0005-0000-0000-00001C230000}"/>
    <cellStyle name="ปกติ 14 3 4 43" xfId="9043" xr:uid="{00000000-0005-0000-0000-00001D230000}"/>
    <cellStyle name="ปกติ 14 3 4 44" xfId="9044" xr:uid="{00000000-0005-0000-0000-00001E230000}"/>
    <cellStyle name="ปกติ 14 3 4 45" xfId="9045" xr:uid="{00000000-0005-0000-0000-00001F230000}"/>
    <cellStyle name="ปกติ 14 3 4 46" xfId="9046" xr:uid="{00000000-0005-0000-0000-000020230000}"/>
    <cellStyle name="ปกติ 14 3 4 47" xfId="9047" xr:uid="{00000000-0005-0000-0000-000021230000}"/>
    <cellStyle name="ปกติ 14 3 4 48" xfId="9048" xr:uid="{00000000-0005-0000-0000-000022230000}"/>
    <cellStyle name="ปกติ 14 3 4 49" xfId="9049" xr:uid="{00000000-0005-0000-0000-000023230000}"/>
    <cellStyle name="ปกติ 14 3 4 5" xfId="9050" xr:uid="{00000000-0005-0000-0000-000024230000}"/>
    <cellStyle name="ปกติ 14 3 4 50" xfId="9051" xr:uid="{00000000-0005-0000-0000-000025230000}"/>
    <cellStyle name="ปกติ 14 3 4 51" xfId="9052" xr:uid="{00000000-0005-0000-0000-000026230000}"/>
    <cellStyle name="ปกติ 14 3 4 52" xfId="9053" xr:uid="{00000000-0005-0000-0000-000027230000}"/>
    <cellStyle name="ปกติ 14 3 4 53" xfId="9054" xr:uid="{00000000-0005-0000-0000-000028230000}"/>
    <cellStyle name="ปกติ 14 3 4 54" xfId="9055" xr:uid="{00000000-0005-0000-0000-000029230000}"/>
    <cellStyle name="ปกติ 14 3 4 6" xfId="9056" xr:uid="{00000000-0005-0000-0000-00002A230000}"/>
    <cellStyle name="ปกติ 14 3 4 7" xfId="9057" xr:uid="{00000000-0005-0000-0000-00002B230000}"/>
    <cellStyle name="ปกติ 14 3 4 8" xfId="9058" xr:uid="{00000000-0005-0000-0000-00002C230000}"/>
    <cellStyle name="ปกติ 14 3 4 9" xfId="9059" xr:uid="{00000000-0005-0000-0000-00002D230000}"/>
    <cellStyle name="ปกติ 14 3 40" xfId="9060" xr:uid="{00000000-0005-0000-0000-00002E230000}"/>
    <cellStyle name="ปกติ 14 3 41" xfId="9061" xr:uid="{00000000-0005-0000-0000-00002F230000}"/>
    <cellStyle name="ปกติ 14 3 42" xfId="9062" xr:uid="{00000000-0005-0000-0000-000030230000}"/>
    <cellStyle name="ปกติ 14 3 43" xfId="9063" xr:uid="{00000000-0005-0000-0000-000031230000}"/>
    <cellStyle name="ปกติ 14 3 44" xfId="9064" xr:uid="{00000000-0005-0000-0000-000032230000}"/>
    <cellStyle name="ปกติ 14 3 45" xfId="9065" xr:uid="{00000000-0005-0000-0000-000033230000}"/>
    <cellStyle name="ปกติ 14 3 46" xfId="9066" xr:uid="{00000000-0005-0000-0000-000034230000}"/>
    <cellStyle name="ปกติ 14 3 47" xfId="9067" xr:uid="{00000000-0005-0000-0000-000035230000}"/>
    <cellStyle name="ปกติ 14 3 48" xfId="9068" xr:uid="{00000000-0005-0000-0000-000036230000}"/>
    <cellStyle name="ปกติ 14 3 49" xfId="9069" xr:uid="{00000000-0005-0000-0000-000037230000}"/>
    <cellStyle name="ปกติ 14 3 5" xfId="9070" xr:uid="{00000000-0005-0000-0000-000038230000}"/>
    <cellStyle name="ปกติ 14 3 50" xfId="9071" xr:uid="{00000000-0005-0000-0000-000039230000}"/>
    <cellStyle name="ปกติ 14 3 51" xfId="9072" xr:uid="{00000000-0005-0000-0000-00003A230000}"/>
    <cellStyle name="ปกติ 14 3 52" xfId="9073" xr:uid="{00000000-0005-0000-0000-00003B230000}"/>
    <cellStyle name="ปกติ 14 3 53" xfId="9074" xr:uid="{00000000-0005-0000-0000-00003C230000}"/>
    <cellStyle name="ปกติ 14 3 54" xfId="9075" xr:uid="{00000000-0005-0000-0000-00003D230000}"/>
    <cellStyle name="ปกติ 14 3 55" xfId="9076" xr:uid="{00000000-0005-0000-0000-00003E230000}"/>
    <cellStyle name="ปกติ 14 3 56" xfId="9077" xr:uid="{00000000-0005-0000-0000-00003F230000}"/>
    <cellStyle name="ปกติ 14 3 57" xfId="9078" xr:uid="{00000000-0005-0000-0000-000040230000}"/>
    <cellStyle name="ปกติ 14 3 58" xfId="9079" xr:uid="{00000000-0005-0000-0000-000041230000}"/>
    <cellStyle name="ปกติ 14 3 59" xfId="9080" xr:uid="{00000000-0005-0000-0000-000042230000}"/>
    <cellStyle name="ปกติ 14 3 6" xfId="9081" xr:uid="{00000000-0005-0000-0000-000043230000}"/>
    <cellStyle name="ปกติ 14 3 7" xfId="9082" xr:uid="{00000000-0005-0000-0000-000044230000}"/>
    <cellStyle name="ปกติ 14 3 8" xfId="9083" xr:uid="{00000000-0005-0000-0000-000045230000}"/>
    <cellStyle name="ปกติ 14 3 9" xfId="9084" xr:uid="{00000000-0005-0000-0000-000046230000}"/>
    <cellStyle name="ปกติ 14 30" xfId="9085" xr:uid="{00000000-0005-0000-0000-000047230000}"/>
    <cellStyle name="ปกติ 14 30 2" xfId="9086" xr:uid="{00000000-0005-0000-0000-000048230000}"/>
    <cellStyle name="ปกติ 14 30 3" xfId="9087" xr:uid="{00000000-0005-0000-0000-000049230000}"/>
    <cellStyle name="ปกติ 14 30 4" xfId="9088" xr:uid="{00000000-0005-0000-0000-00004A230000}"/>
    <cellStyle name="ปกติ 14 30 5" xfId="9089" xr:uid="{00000000-0005-0000-0000-00004B230000}"/>
    <cellStyle name="ปกติ 14 30 6" xfId="9090" xr:uid="{00000000-0005-0000-0000-00004C230000}"/>
    <cellStyle name="ปกติ 14 30 7" xfId="9091" xr:uid="{00000000-0005-0000-0000-00004D230000}"/>
    <cellStyle name="ปกติ 14 30 8" xfId="9092" xr:uid="{00000000-0005-0000-0000-00004E230000}"/>
    <cellStyle name="ปกติ 14 30 9" xfId="9093" xr:uid="{00000000-0005-0000-0000-00004F230000}"/>
    <cellStyle name="ปกติ 14 31" xfId="9094" xr:uid="{00000000-0005-0000-0000-000050230000}"/>
    <cellStyle name="ปกติ 14 32" xfId="9095" xr:uid="{00000000-0005-0000-0000-000051230000}"/>
    <cellStyle name="ปกติ 14 33" xfId="9096" xr:uid="{00000000-0005-0000-0000-000052230000}"/>
    <cellStyle name="ปกติ 14 34" xfId="9097" xr:uid="{00000000-0005-0000-0000-000053230000}"/>
    <cellStyle name="ปกติ 14 35" xfId="9098" xr:uid="{00000000-0005-0000-0000-000054230000}"/>
    <cellStyle name="ปกติ 14 36" xfId="9099" xr:uid="{00000000-0005-0000-0000-000055230000}"/>
    <cellStyle name="ปกติ 14 37" xfId="9100" xr:uid="{00000000-0005-0000-0000-000056230000}"/>
    <cellStyle name="ปกติ 14 38" xfId="9101" xr:uid="{00000000-0005-0000-0000-000057230000}"/>
    <cellStyle name="ปกติ 14 39" xfId="9102" xr:uid="{00000000-0005-0000-0000-000058230000}"/>
    <cellStyle name="ปกติ 14 4" xfId="9103" xr:uid="{00000000-0005-0000-0000-000059230000}"/>
    <cellStyle name="ปกติ 14 4 10" xfId="9104" xr:uid="{00000000-0005-0000-0000-00005A230000}"/>
    <cellStyle name="ปกติ 14 4 11" xfId="9105" xr:uid="{00000000-0005-0000-0000-00005B230000}"/>
    <cellStyle name="ปกติ 14 4 12" xfId="9106" xr:uid="{00000000-0005-0000-0000-00005C230000}"/>
    <cellStyle name="ปกติ 14 4 13" xfId="9107" xr:uid="{00000000-0005-0000-0000-00005D230000}"/>
    <cellStyle name="ปกติ 14 4 14" xfId="9108" xr:uid="{00000000-0005-0000-0000-00005E230000}"/>
    <cellStyle name="ปกติ 14 4 15" xfId="9109" xr:uid="{00000000-0005-0000-0000-00005F230000}"/>
    <cellStyle name="ปกติ 14 4 16" xfId="9110" xr:uid="{00000000-0005-0000-0000-000060230000}"/>
    <cellStyle name="ปกติ 14 4 17" xfId="9111" xr:uid="{00000000-0005-0000-0000-000061230000}"/>
    <cellStyle name="ปกติ 14 4 18" xfId="9112" xr:uid="{00000000-0005-0000-0000-000062230000}"/>
    <cellStyle name="ปกติ 14 4 19" xfId="9113" xr:uid="{00000000-0005-0000-0000-000063230000}"/>
    <cellStyle name="ปกติ 14 4 2" xfId="9114" xr:uid="{00000000-0005-0000-0000-000064230000}"/>
    <cellStyle name="ปกติ 14 4 20" xfId="9115" xr:uid="{00000000-0005-0000-0000-000065230000}"/>
    <cellStyle name="ปกติ 14 4 21" xfId="9116" xr:uid="{00000000-0005-0000-0000-000066230000}"/>
    <cellStyle name="ปกติ 14 4 22" xfId="9117" xr:uid="{00000000-0005-0000-0000-000067230000}"/>
    <cellStyle name="ปกติ 14 4 23" xfId="9118" xr:uid="{00000000-0005-0000-0000-000068230000}"/>
    <cellStyle name="ปกติ 14 4 24" xfId="9119" xr:uid="{00000000-0005-0000-0000-000069230000}"/>
    <cellStyle name="ปกติ 14 4 25" xfId="9120" xr:uid="{00000000-0005-0000-0000-00006A230000}"/>
    <cellStyle name="ปกติ 14 4 26" xfId="9121" xr:uid="{00000000-0005-0000-0000-00006B230000}"/>
    <cellStyle name="ปกติ 14 4 27" xfId="9122" xr:uid="{00000000-0005-0000-0000-00006C230000}"/>
    <cellStyle name="ปกติ 14 4 28" xfId="9123" xr:uid="{00000000-0005-0000-0000-00006D230000}"/>
    <cellStyle name="ปกติ 14 4 29" xfId="9124" xr:uid="{00000000-0005-0000-0000-00006E230000}"/>
    <cellStyle name="ปกติ 14 4 3" xfId="9125" xr:uid="{00000000-0005-0000-0000-00006F230000}"/>
    <cellStyle name="ปกติ 14 4 30" xfId="9126" xr:uid="{00000000-0005-0000-0000-000070230000}"/>
    <cellStyle name="ปกติ 14 4 31" xfId="9127" xr:uid="{00000000-0005-0000-0000-000071230000}"/>
    <cellStyle name="ปกติ 14 4 32" xfId="9128" xr:uid="{00000000-0005-0000-0000-000072230000}"/>
    <cellStyle name="ปกติ 14 4 33" xfId="9129" xr:uid="{00000000-0005-0000-0000-000073230000}"/>
    <cellStyle name="ปกติ 14 4 34" xfId="9130" xr:uid="{00000000-0005-0000-0000-000074230000}"/>
    <cellStyle name="ปกติ 14 4 35" xfId="9131" xr:uid="{00000000-0005-0000-0000-000075230000}"/>
    <cellStyle name="ปกติ 14 4 36" xfId="9132" xr:uid="{00000000-0005-0000-0000-000076230000}"/>
    <cellStyle name="ปกติ 14 4 37" xfId="9133" xr:uid="{00000000-0005-0000-0000-000077230000}"/>
    <cellStyle name="ปกติ 14 4 38" xfId="9134" xr:uid="{00000000-0005-0000-0000-000078230000}"/>
    <cellStyle name="ปกติ 14 4 39" xfId="9135" xr:uid="{00000000-0005-0000-0000-000079230000}"/>
    <cellStyle name="ปกติ 14 4 4" xfId="9136" xr:uid="{00000000-0005-0000-0000-00007A230000}"/>
    <cellStyle name="ปกติ 14 4 40" xfId="9137" xr:uid="{00000000-0005-0000-0000-00007B230000}"/>
    <cellStyle name="ปกติ 14 4 41" xfId="9138" xr:uid="{00000000-0005-0000-0000-00007C230000}"/>
    <cellStyle name="ปกติ 14 4 42" xfId="9139" xr:uid="{00000000-0005-0000-0000-00007D230000}"/>
    <cellStyle name="ปกติ 14 4 43" xfId="9140" xr:uid="{00000000-0005-0000-0000-00007E230000}"/>
    <cellStyle name="ปกติ 14 4 44" xfId="9141" xr:uid="{00000000-0005-0000-0000-00007F230000}"/>
    <cellStyle name="ปกติ 14 4 45" xfId="9142" xr:uid="{00000000-0005-0000-0000-000080230000}"/>
    <cellStyle name="ปกติ 14 4 46" xfId="9143" xr:uid="{00000000-0005-0000-0000-000081230000}"/>
    <cellStyle name="ปกติ 14 4 47" xfId="9144" xr:uid="{00000000-0005-0000-0000-000082230000}"/>
    <cellStyle name="ปกติ 14 4 48" xfId="9145" xr:uid="{00000000-0005-0000-0000-000083230000}"/>
    <cellStyle name="ปกติ 14 4 49" xfId="9146" xr:uid="{00000000-0005-0000-0000-000084230000}"/>
    <cellStyle name="ปกติ 14 4 5" xfId="9147" xr:uid="{00000000-0005-0000-0000-000085230000}"/>
    <cellStyle name="ปกติ 14 4 50" xfId="9148" xr:uid="{00000000-0005-0000-0000-000086230000}"/>
    <cellStyle name="ปกติ 14 4 51" xfId="9149" xr:uid="{00000000-0005-0000-0000-000087230000}"/>
    <cellStyle name="ปกติ 14 4 52" xfId="9150" xr:uid="{00000000-0005-0000-0000-000088230000}"/>
    <cellStyle name="ปกติ 14 4 53" xfId="9151" xr:uid="{00000000-0005-0000-0000-000089230000}"/>
    <cellStyle name="ปกติ 14 4 54" xfId="9152" xr:uid="{00000000-0005-0000-0000-00008A230000}"/>
    <cellStyle name="ปกติ 14 4 6" xfId="9153" xr:uid="{00000000-0005-0000-0000-00008B230000}"/>
    <cellStyle name="ปกติ 14 4 7" xfId="9154" xr:uid="{00000000-0005-0000-0000-00008C230000}"/>
    <cellStyle name="ปกติ 14 4 8" xfId="9155" xr:uid="{00000000-0005-0000-0000-00008D230000}"/>
    <cellStyle name="ปกติ 14 4 9" xfId="9156" xr:uid="{00000000-0005-0000-0000-00008E230000}"/>
    <cellStyle name="ปกติ 14 40" xfId="9157" xr:uid="{00000000-0005-0000-0000-00008F230000}"/>
    <cellStyle name="ปกติ 14 41" xfId="9158" xr:uid="{00000000-0005-0000-0000-000090230000}"/>
    <cellStyle name="ปกติ 14 42" xfId="9159" xr:uid="{00000000-0005-0000-0000-000091230000}"/>
    <cellStyle name="ปกติ 14 43" xfId="9160" xr:uid="{00000000-0005-0000-0000-000092230000}"/>
    <cellStyle name="ปกติ 14 44" xfId="9161" xr:uid="{00000000-0005-0000-0000-000093230000}"/>
    <cellStyle name="ปกติ 14 45" xfId="9162" xr:uid="{00000000-0005-0000-0000-000094230000}"/>
    <cellStyle name="ปกติ 14 46" xfId="9163" xr:uid="{00000000-0005-0000-0000-000095230000}"/>
    <cellStyle name="ปกติ 14 47" xfId="9164" xr:uid="{00000000-0005-0000-0000-000096230000}"/>
    <cellStyle name="ปกติ 14 48" xfId="9165" xr:uid="{00000000-0005-0000-0000-000097230000}"/>
    <cellStyle name="ปกติ 14 49" xfId="9166" xr:uid="{00000000-0005-0000-0000-000098230000}"/>
    <cellStyle name="ปกติ 14 5" xfId="9167" xr:uid="{00000000-0005-0000-0000-000099230000}"/>
    <cellStyle name="ปกติ 14 5 10" xfId="9168" xr:uid="{00000000-0005-0000-0000-00009A230000}"/>
    <cellStyle name="ปกติ 14 5 11" xfId="9169" xr:uid="{00000000-0005-0000-0000-00009B230000}"/>
    <cellStyle name="ปกติ 14 5 12" xfId="9170" xr:uid="{00000000-0005-0000-0000-00009C230000}"/>
    <cellStyle name="ปกติ 14 5 13" xfId="9171" xr:uid="{00000000-0005-0000-0000-00009D230000}"/>
    <cellStyle name="ปกติ 14 5 14" xfId="9172" xr:uid="{00000000-0005-0000-0000-00009E230000}"/>
    <cellStyle name="ปกติ 14 5 15" xfId="9173" xr:uid="{00000000-0005-0000-0000-00009F230000}"/>
    <cellStyle name="ปกติ 14 5 16" xfId="9174" xr:uid="{00000000-0005-0000-0000-0000A0230000}"/>
    <cellStyle name="ปกติ 14 5 17" xfId="9175" xr:uid="{00000000-0005-0000-0000-0000A1230000}"/>
    <cellStyle name="ปกติ 14 5 18" xfId="9176" xr:uid="{00000000-0005-0000-0000-0000A2230000}"/>
    <cellStyle name="ปกติ 14 5 19" xfId="9177" xr:uid="{00000000-0005-0000-0000-0000A3230000}"/>
    <cellStyle name="ปกติ 14 5 2" xfId="9178" xr:uid="{00000000-0005-0000-0000-0000A4230000}"/>
    <cellStyle name="ปกติ 14 5 20" xfId="9179" xr:uid="{00000000-0005-0000-0000-0000A5230000}"/>
    <cellStyle name="ปกติ 14 5 21" xfId="9180" xr:uid="{00000000-0005-0000-0000-0000A6230000}"/>
    <cellStyle name="ปกติ 14 5 22" xfId="9181" xr:uid="{00000000-0005-0000-0000-0000A7230000}"/>
    <cellStyle name="ปกติ 14 5 23" xfId="9182" xr:uid="{00000000-0005-0000-0000-0000A8230000}"/>
    <cellStyle name="ปกติ 14 5 24" xfId="9183" xr:uid="{00000000-0005-0000-0000-0000A9230000}"/>
    <cellStyle name="ปกติ 14 5 25" xfId="9184" xr:uid="{00000000-0005-0000-0000-0000AA230000}"/>
    <cellStyle name="ปกติ 14 5 26" xfId="9185" xr:uid="{00000000-0005-0000-0000-0000AB230000}"/>
    <cellStyle name="ปกติ 14 5 27" xfId="9186" xr:uid="{00000000-0005-0000-0000-0000AC230000}"/>
    <cellStyle name="ปกติ 14 5 28" xfId="9187" xr:uid="{00000000-0005-0000-0000-0000AD230000}"/>
    <cellStyle name="ปกติ 14 5 29" xfId="9188" xr:uid="{00000000-0005-0000-0000-0000AE230000}"/>
    <cellStyle name="ปกติ 14 5 3" xfId="9189" xr:uid="{00000000-0005-0000-0000-0000AF230000}"/>
    <cellStyle name="ปกติ 14 5 30" xfId="9190" xr:uid="{00000000-0005-0000-0000-0000B0230000}"/>
    <cellStyle name="ปกติ 14 5 31" xfId="9191" xr:uid="{00000000-0005-0000-0000-0000B1230000}"/>
    <cellStyle name="ปกติ 14 5 32" xfId="9192" xr:uid="{00000000-0005-0000-0000-0000B2230000}"/>
    <cellStyle name="ปกติ 14 5 33" xfId="9193" xr:uid="{00000000-0005-0000-0000-0000B3230000}"/>
    <cellStyle name="ปกติ 14 5 34" xfId="9194" xr:uid="{00000000-0005-0000-0000-0000B4230000}"/>
    <cellStyle name="ปกติ 14 5 35" xfId="9195" xr:uid="{00000000-0005-0000-0000-0000B5230000}"/>
    <cellStyle name="ปกติ 14 5 36" xfId="9196" xr:uid="{00000000-0005-0000-0000-0000B6230000}"/>
    <cellStyle name="ปกติ 14 5 37" xfId="9197" xr:uid="{00000000-0005-0000-0000-0000B7230000}"/>
    <cellStyle name="ปกติ 14 5 38" xfId="9198" xr:uid="{00000000-0005-0000-0000-0000B8230000}"/>
    <cellStyle name="ปกติ 14 5 39" xfId="9199" xr:uid="{00000000-0005-0000-0000-0000B9230000}"/>
    <cellStyle name="ปกติ 14 5 4" xfId="9200" xr:uid="{00000000-0005-0000-0000-0000BA230000}"/>
    <cellStyle name="ปกติ 14 5 40" xfId="9201" xr:uid="{00000000-0005-0000-0000-0000BB230000}"/>
    <cellStyle name="ปกติ 14 5 41" xfId="9202" xr:uid="{00000000-0005-0000-0000-0000BC230000}"/>
    <cellStyle name="ปกติ 14 5 42" xfId="9203" xr:uid="{00000000-0005-0000-0000-0000BD230000}"/>
    <cellStyle name="ปกติ 14 5 43" xfId="9204" xr:uid="{00000000-0005-0000-0000-0000BE230000}"/>
    <cellStyle name="ปกติ 14 5 44" xfId="9205" xr:uid="{00000000-0005-0000-0000-0000BF230000}"/>
    <cellStyle name="ปกติ 14 5 45" xfId="9206" xr:uid="{00000000-0005-0000-0000-0000C0230000}"/>
    <cellStyle name="ปกติ 14 5 46" xfId="9207" xr:uid="{00000000-0005-0000-0000-0000C1230000}"/>
    <cellStyle name="ปกติ 14 5 47" xfId="9208" xr:uid="{00000000-0005-0000-0000-0000C2230000}"/>
    <cellStyle name="ปกติ 14 5 48" xfId="9209" xr:uid="{00000000-0005-0000-0000-0000C3230000}"/>
    <cellStyle name="ปกติ 14 5 49" xfId="9210" xr:uid="{00000000-0005-0000-0000-0000C4230000}"/>
    <cellStyle name="ปกติ 14 5 5" xfId="9211" xr:uid="{00000000-0005-0000-0000-0000C5230000}"/>
    <cellStyle name="ปกติ 14 5 50" xfId="9212" xr:uid="{00000000-0005-0000-0000-0000C6230000}"/>
    <cellStyle name="ปกติ 14 5 51" xfId="9213" xr:uid="{00000000-0005-0000-0000-0000C7230000}"/>
    <cellStyle name="ปกติ 14 5 52" xfId="9214" xr:uid="{00000000-0005-0000-0000-0000C8230000}"/>
    <cellStyle name="ปกติ 14 5 53" xfId="9215" xr:uid="{00000000-0005-0000-0000-0000C9230000}"/>
    <cellStyle name="ปกติ 14 5 54" xfId="9216" xr:uid="{00000000-0005-0000-0000-0000CA230000}"/>
    <cellStyle name="ปกติ 14 5 6" xfId="9217" xr:uid="{00000000-0005-0000-0000-0000CB230000}"/>
    <cellStyle name="ปกติ 14 5 7" xfId="9218" xr:uid="{00000000-0005-0000-0000-0000CC230000}"/>
    <cellStyle name="ปกติ 14 5 8" xfId="9219" xr:uid="{00000000-0005-0000-0000-0000CD230000}"/>
    <cellStyle name="ปกติ 14 5 9" xfId="9220" xr:uid="{00000000-0005-0000-0000-0000CE230000}"/>
    <cellStyle name="ปกติ 14 50" xfId="9221" xr:uid="{00000000-0005-0000-0000-0000CF230000}"/>
    <cellStyle name="ปกติ 14 51" xfId="9222" xr:uid="{00000000-0005-0000-0000-0000D0230000}"/>
    <cellStyle name="ปกติ 14 52" xfId="9223" xr:uid="{00000000-0005-0000-0000-0000D1230000}"/>
    <cellStyle name="ปกติ 14 53" xfId="9224" xr:uid="{00000000-0005-0000-0000-0000D2230000}"/>
    <cellStyle name="ปกติ 14 54" xfId="9225" xr:uid="{00000000-0005-0000-0000-0000D3230000}"/>
    <cellStyle name="ปกติ 14 55" xfId="9226" xr:uid="{00000000-0005-0000-0000-0000D4230000}"/>
    <cellStyle name="ปกติ 14 56" xfId="9227" xr:uid="{00000000-0005-0000-0000-0000D5230000}"/>
    <cellStyle name="ปกติ 14 57" xfId="9228" xr:uid="{00000000-0005-0000-0000-0000D6230000}"/>
    <cellStyle name="ปกติ 14 58" xfId="9229" xr:uid="{00000000-0005-0000-0000-0000D7230000}"/>
    <cellStyle name="ปกติ 14 59" xfId="9230" xr:uid="{00000000-0005-0000-0000-0000D8230000}"/>
    <cellStyle name="ปกติ 14 6" xfId="9231" xr:uid="{00000000-0005-0000-0000-0000D9230000}"/>
    <cellStyle name="ปกติ 14 6 10" xfId="9232" xr:uid="{00000000-0005-0000-0000-0000DA230000}"/>
    <cellStyle name="ปกติ 14 6 11" xfId="9233" xr:uid="{00000000-0005-0000-0000-0000DB230000}"/>
    <cellStyle name="ปกติ 14 6 12" xfId="9234" xr:uid="{00000000-0005-0000-0000-0000DC230000}"/>
    <cellStyle name="ปกติ 14 6 13" xfId="9235" xr:uid="{00000000-0005-0000-0000-0000DD230000}"/>
    <cellStyle name="ปกติ 14 6 14" xfId="9236" xr:uid="{00000000-0005-0000-0000-0000DE230000}"/>
    <cellStyle name="ปกติ 14 6 15" xfId="9237" xr:uid="{00000000-0005-0000-0000-0000DF230000}"/>
    <cellStyle name="ปกติ 14 6 16" xfId="9238" xr:uid="{00000000-0005-0000-0000-0000E0230000}"/>
    <cellStyle name="ปกติ 14 6 17" xfId="9239" xr:uid="{00000000-0005-0000-0000-0000E1230000}"/>
    <cellStyle name="ปกติ 14 6 18" xfId="9240" xr:uid="{00000000-0005-0000-0000-0000E2230000}"/>
    <cellStyle name="ปกติ 14 6 19" xfId="9241" xr:uid="{00000000-0005-0000-0000-0000E3230000}"/>
    <cellStyle name="ปกติ 14 6 2" xfId="9242" xr:uid="{00000000-0005-0000-0000-0000E4230000}"/>
    <cellStyle name="ปกติ 14 6 2 2" xfId="9243" xr:uid="{00000000-0005-0000-0000-0000E5230000}"/>
    <cellStyle name="ปกติ 14 6 2 2 10" xfId="9244" xr:uid="{00000000-0005-0000-0000-0000E6230000}"/>
    <cellStyle name="ปกติ 14 6 2 2 11" xfId="9245" xr:uid="{00000000-0005-0000-0000-0000E7230000}"/>
    <cellStyle name="ปกติ 14 6 2 2 12" xfId="9246" xr:uid="{00000000-0005-0000-0000-0000E8230000}"/>
    <cellStyle name="ปกติ 14 6 2 2 13" xfId="9247" xr:uid="{00000000-0005-0000-0000-0000E9230000}"/>
    <cellStyle name="ปกติ 14 6 2 2 14" xfId="9248" xr:uid="{00000000-0005-0000-0000-0000EA230000}"/>
    <cellStyle name="ปกติ 14 6 2 2 15" xfId="9249" xr:uid="{00000000-0005-0000-0000-0000EB230000}"/>
    <cellStyle name="ปกติ 14 6 2 2 16" xfId="9250" xr:uid="{00000000-0005-0000-0000-0000EC230000}"/>
    <cellStyle name="ปกติ 14 6 2 2 17" xfId="9251" xr:uid="{00000000-0005-0000-0000-0000ED230000}"/>
    <cellStyle name="ปกติ 14 6 2 2 18" xfId="9252" xr:uid="{00000000-0005-0000-0000-0000EE230000}"/>
    <cellStyle name="ปกติ 14 6 2 2 19" xfId="9253" xr:uid="{00000000-0005-0000-0000-0000EF230000}"/>
    <cellStyle name="ปกติ 14 6 2 2 2" xfId="9254" xr:uid="{00000000-0005-0000-0000-0000F0230000}"/>
    <cellStyle name="ปกติ 14 6 2 2 20" xfId="9255" xr:uid="{00000000-0005-0000-0000-0000F1230000}"/>
    <cellStyle name="ปกติ 14 6 2 2 21" xfId="9256" xr:uid="{00000000-0005-0000-0000-0000F2230000}"/>
    <cellStyle name="ปกติ 14 6 2 2 22" xfId="9257" xr:uid="{00000000-0005-0000-0000-0000F3230000}"/>
    <cellStyle name="ปกติ 14 6 2 2 23" xfId="9258" xr:uid="{00000000-0005-0000-0000-0000F4230000}"/>
    <cellStyle name="ปกติ 14 6 2 2 24" xfId="9259" xr:uid="{00000000-0005-0000-0000-0000F5230000}"/>
    <cellStyle name="ปกติ 14 6 2 2 25" xfId="9260" xr:uid="{00000000-0005-0000-0000-0000F6230000}"/>
    <cellStyle name="ปกติ 14 6 2 2 26" xfId="9261" xr:uid="{00000000-0005-0000-0000-0000F7230000}"/>
    <cellStyle name="ปกติ 14 6 2 2 27" xfId="9262" xr:uid="{00000000-0005-0000-0000-0000F8230000}"/>
    <cellStyle name="ปกติ 14 6 2 2 28" xfId="9263" xr:uid="{00000000-0005-0000-0000-0000F9230000}"/>
    <cellStyle name="ปกติ 14 6 2 2 29" xfId="9264" xr:uid="{00000000-0005-0000-0000-0000FA230000}"/>
    <cellStyle name="ปกติ 14 6 2 2 3" xfId="9265" xr:uid="{00000000-0005-0000-0000-0000FB230000}"/>
    <cellStyle name="ปกติ 14 6 2 2 30" xfId="9266" xr:uid="{00000000-0005-0000-0000-0000FC230000}"/>
    <cellStyle name="ปกติ 14 6 2 2 31" xfId="9267" xr:uid="{00000000-0005-0000-0000-0000FD230000}"/>
    <cellStyle name="ปกติ 14 6 2 2 32" xfId="9268" xr:uid="{00000000-0005-0000-0000-0000FE230000}"/>
    <cellStyle name="ปกติ 14 6 2 2 33" xfId="9269" xr:uid="{00000000-0005-0000-0000-0000FF230000}"/>
    <cellStyle name="ปกติ 14 6 2 2 34" xfId="9270" xr:uid="{00000000-0005-0000-0000-000000240000}"/>
    <cellStyle name="ปกติ 14 6 2 2 35" xfId="9271" xr:uid="{00000000-0005-0000-0000-000001240000}"/>
    <cellStyle name="ปกติ 14 6 2 2 36" xfId="9272" xr:uid="{00000000-0005-0000-0000-000002240000}"/>
    <cellStyle name="ปกติ 14 6 2 2 37" xfId="9273" xr:uid="{00000000-0005-0000-0000-000003240000}"/>
    <cellStyle name="ปกติ 14 6 2 2 38" xfId="9274" xr:uid="{00000000-0005-0000-0000-000004240000}"/>
    <cellStyle name="ปกติ 14 6 2 2 39" xfId="9275" xr:uid="{00000000-0005-0000-0000-000005240000}"/>
    <cellStyle name="ปกติ 14 6 2 2 4" xfId="9276" xr:uid="{00000000-0005-0000-0000-000006240000}"/>
    <cellStyle name="ปกติ 14 6 2 2 40" xfId="9277" xr:uid="{00000000-0005-0000-0000-000007240000}"/>
    <cellStyle name="ปกติ 14 6 2 2 41" xfId="9278" xr:uid="{00000000-0005-0000-0000-000008240000}"/>
    <cellStyle name="ปกติ 14 6 2 2 42" xfId="9279" xr:uid="{00000000-0005-0000-0000-000009240000}"/>
    <cellStyle name="ปกติ 14 6 2 2 43" xfId="9280" xr:uid="{00000000-0005-0000-0000-00000A240000}"/>
    <cellStyle name="ปกติ 14 6 2 2 44" xfId="9281" xr:uid="{00000000-0005-0000-0000-00000B240000}"/>
    <cellStyle name="ปกติ 14 6 2 2 45" xfId="9282" xr:uid="{00000000-0005-0000-0000-00000C240000}"/>
    <cellStyle name="ปกติ 14 6 2 2 46" xfId="9283" xr:uid="{00000000-0005-0000-0000-00000D240000}"/>
    <cellStyle name="ปกติ 14 6 2 2 47" xfId="9284" xr:uid="{00000000-0005-0000-0000-00000E240000}"/>
    <cellStyle name="ปกติ 14 6 2 2 48" xfId="9285" xr:uid="{00000000-0005-0000-0000-00000F240000}"/>
    <cellStyle name="ปกติ 14 6 2 2 49" xfId="9286" xr:uid="{00000000-0005-0000-0000-000010240000}"/>
    <cellStyle name="ปกติ 14 6 2 2 5" xfId="9287" xr:uid="{00000000-0005-0000-0000-000011240000}"/>
    <cellStyle name="ปกติ 14 6 2 2 50" xfId="9288" xr:uid="{00000000-0005-0000-0000-000012240000}"/>
    <cellStyle name="ปกติ 14 6 2 2 51" xfId="9289" xr:uid="{00000000-0005-0000-0000-000013240000}"/>
    <cellStyle name="ปกติ 14 6 2 2 52" xfId="9290" xr:uid="{00000000-0005-0000-0000-000014240000}"/>
    <cellStyle name="ปกติ 14 6 2 2 53" xfId="9291" xr:uid="{00000000-0005-0000-0000-000015240000}"/>
    <cellStyle name="ปกติ 14 6 2 2 6" xfId="9292" xr:uid="{00000000-0005-0000-0000-000016240000}"/>
    <cellStyle name="ปกติ 14 6 2 2 7" xfId="9293" xr:uid="{00000000-0005-0000-0000-000017240000}"/>
    <cellStyle name="ปกติ 14 6 2 2 8" xfId="9294" xr:uid="{00000000-0005-0000-0000-000018240000}"/>
    <cellStyle name="ปกติ 14 6 2 2 9" xfId="9295" xr:uid="{00000000-0005-0000-0000-000019240000}"/>
    <cellStyle name="ปกติ 14 6 2 3" xfId="9296" xr:uid="{00000000-0005-0000-0000-00001A240000}"/>
    <cellStyle name="ปกติ 14 6 2 3 2" xfId="9297" xr:uid="{00000000-0005-0000-0000-00001B240000}"/>
    <cellStyle name="ปกติ 14 6 2 3 3" xfId="9298" xr:uid="{00000000-0005-0000-0000-00001C240000}"/>
    <cellStyle name="ปกติ 14 6 2 3 4" xfId="9299" xr:uid="{00000000-0005-0000-0000-00001D240000}"/>
    <cellStyle name="ปกติ 14 6 2 3 5" xfId="9300" xr:uid="{00000000-0005-0000-0000-00001E240000}"/>
    <cellStyle name="ปกติ 14 6 2 3 6" xfId="9301" xr:uid="{00000000-0005-0000-0000-00001F240000}"/>
    <cellStyle name="ปกติ 14 6 2 3 7" xfId="9302" xr:uid="{00000000-0005-0000-0000-000020240000}"/>
    <cellStyle name="ปกติ 14 6 2 3 8" xfId="9303" xr:uid="{00000000-0005-0000-0000-000021240000}"/>
    <cellStyle name="ปกติ 14 6 2 3 9" xfId="9304" xr:uid="{00000000-0005-0000-0000-000022240000}"/>
    <cellStyle name="ปกติ 14 6 2 4" xfId="9305" xr:uid="{00000000-0005-0000-0000-000023240000}"/>
    <cellStyle name="ปกติ 14 6 2 4 2" xfId="9306" xr:uid="{00000000-0005-0000-0000-000024240000}"/>
    <cellStyle name="ปกติ 14 6 2 4 3" xfId="9307" xr:uid="{00000000-0005-0000-0000-000025240000}"/>
    <cellStyle name="ปกติ 14 6 2 4 4" xfId="9308" xr:uid="{00000000-0005-0000-0000-000026240000}"/>
    <cellStyle name="ปกติ 14 6 2 4 5" xfId="9309" xr:uid="{00000000-0005-0000-0000-000027240000}"/>
    <cellStyle name="ปกติ 14 6 2 4 6" xfId="9310" xr:uid="{00000000-0005-0000-0000-000028240000}"/>
    <cellStyle name="ปกติ 14 6 2 4 7" xfId="9311" xr:uid="{00000000-0005-0000-0000-000029240000}"/>
    <cellStyle name="ปกติ 14 6 2 4 8" xfId="9312" xr:uid="{00000000-0005-0000-0000-00002A240000}"/>
    <cellStyle name="ปกติ 14 6 2 4 9" xfId="9313" xr:uid="{00000000-0005-0000-0000-00002B240000}"/>
    <cellStyle name="ปกติ 14 6 2 5" xfId="9314" xr:uid="{00000000-0005-0000-0000-00002C240000}"/>
    <cellStyle name="ปกติ 14 6 2 5 2" xfId="9315" xr:uid="{00000000-0005-0000-0000-00002D240000}"/>
    <cellStyle name="ปกติ 14 6 2 5 3" xfId="9316" xr:uid="{00000000-0005-0000-0000-00002E240000}"/>
    <cellStyle name="ปกติ 14 6 2 5 4" xfId="9317" xr:uid="{00000000-0005-0000-0000-00002F240000}"/>
    <cellStyle name="ปกติ 14 6 2 5 5" xfId="9318" xr:uid="{00000000-0005-0000-0000-000030240000}"/>
    <cellStyle name="ปกติ 14 6 2 5 6" xfId="9319" xr:uid="{00000000-0005-0000-0000-000031240000}"/>
    <cellStyle name="ปกติ 14 6 2 5 7" xfId="9320" xr:uid="{00000000-0005-0000-0000-000032240000}"/>
    <cellStyle name="ปกติ 14 6 2 5 8" xfId="9321" xr:uid="{00000000-0005-0000-0000-000033240000}"/>
    <cellStyle name="ปกติ 14 6 2 5 9" xfId="9322" xr:uid="{00000000-0005-0000-0000-000034240000}"/>
    <cellStyle name="ปกติ 14 6 2 6" xfId="9323" xr:uid="{00000000-0005-0000-0000-000035240000}"/>
    <cellStyle name="ปกติ 14 6 2 6 2" xfId="9324" xr:uid="{00000000-0005-0000-0000-000036240000}"/>
    <cellStyle name="ปกติ 14 6 2 6 3" xfId="9325" xr:uid="{00000000-0005-0000-0000-000037240000}"/>
    <cellStyle name="ปกติ 14 6 2 6 4" xfId="9326" xr:uid="{00000000-0005-0000-0000-000038240000}"/>
    <cellStyle name="ปกติ 14 6 2 6 5" xfId="9327" xr:uid="{00000000-0005-0000-0000-000039240000}"/>
    <cellStyle name="ปกติ 14 6 2 6 6" xfId="9328" xr:uid="{00000000-0005-0000-0000-00003A240000}"/>
    <cellStyle name="ปกติ 14 6 2 6 7" xfId="9329" xr:uid="{00000000-0005-0000-0000-00003B240000}"/>
    <cellStyle name="ปกติ 14 6 2 6 8" xfId="9330" xr:uid="{00000000-0005-0000-0000-00003C240000}"/>
    <cellStyle name="ปกติ 14 6 2 6 9" xfId="9331" xr:uid="{00000000-0005-0000-0000-00003D240000}"/>
    <cellStyle name="ปกติ 14 6 2 7" xfId="9332" xr:uid="{00000000-0005-0000-0000-00003E240000}"/>
    <cellStyle name="ปกติ 14 6 20" xfId="9333" xr:uid="{00000000-0005-0000-0000-00003F240000}"/>
    <cellStyle name="ปกติ 14 6 21" xfId="9334" xr:uid="{00000000-0005-0000-0000-000040240000}"/>
    <cellStyle name="ปกติ 14 6 22" xfId="9335" xr:uid="{00000000-0005-0000-0000-000041240000}"/>
    <cellStyle name="ปกติ 14 6 23" xfId="9336" xr:uid="{00000000-0005-0000-0000-000042240000}"/>
    <cellStyle name="ปกติ 14 6 24" xfId="9337" xr:uid="{00000000-0005-0000-0000-000043240000}"/>
    <cellStyle name="ปกติ 14 6 25" xfId="9338" xr:uid="{00000000-0005-0000-0000-000044240000}"/>
    <cellStyle name="ปกติ 14 6 26" xfId="9339" xr:uid="{00000000-0005-0000-0000-000045240000}"/>
    <cellStyle name="ปกติ 14 6 27" xfId="9340" xr:uid="{00000000-0005-0000-0000-000046240000}"/>
    <cellStyle name="ปกติ 14 6 28" xfId="9341" xr:uid="{00000000-0005-0000-0000-000047240000}"/>
    <cellStyle name="ปกติ 14 6 29" xfId="9342" xr:uid="{00000000-0005-0000-0000-000048240000}"/>
    <cellStyle name="ปกติ 14 6 3" xfId="9343" xr:uid="{00000000-0005-0000-0000-000049240000}"/>
    <cellStyle name="ปกติ 14 6 3 10" xfId="9344" xr:uid="{00000000-0005-0000-0000-00004A240000}"/>
    <cellStyle name="ปกติ 14 6 3 11" xfId="9345" xr:uid="{00000000-0005-0000-0000-00004B240000}"/>
    <cellStyle name="ปกติ 14 6 3 12" xfId="9346" xr:uid="{00000000-0005-0000-0000-00004C240000}"/>
    <cellStyle name="ปกติ 14 6 3 13" xfId="9347" xr:uid="{00000000-0005-0000-0000-00004D240000}"/>
    <cellStyle name="ปกติ 14 6 3 14" xfId="9348" xr:uid="{00000000-0005-0000-0000-00004E240000}"/>
    <cellStyle name="ปกติ 14 6 3 15" xfId="9349" xr:uid="{00000000-0005-0000-0000-00004F240000}"/>
    <cellStyle name="ปกติ 14 6 3 16" xfId="9350" xr:uid="{00000000-0005-0000-0000-000050240000}"/>
    <cellStyle name="ปกติ 14 6 3 17" xfId="9351" xr:uid="{00000000-0005-0000-0000-000051240000}"/>
    <cellStyle name="ปกติ 14 6 3 18" xfId="9352" xr:uid="{00000000-0005-0000-0000-000052240000}"/>
    <cellStyle name="ปกติ 14 6 3 19" xfId="9353" xr:uid="{00000000-0005-0000-0000-000053240000}"/>
    <cellStyle name="ปกติ 14 6 3 2" xfId="9354" xr:uid="{00000000-0005-0000-0000-000054240000}"/>
    <cellStyle name="ปกติ 14 6 3 20" xfId="9355" xr:uid="{00000000-0005-0000-0000-000055240000}"/>
    <cellStyle name="ปกติ 14 6 3 21" xfId="9356" xr:uid="{00000000-0005-0000-0000-000056240000}"/>
    <cellStyle name="ปกติ 14 6 3 22" xfId="9357" xr:uid="{00000000-0005-0000-0000-000057240000}"/>
    <cellStyle name="ปกติ 14 6 3 23" xfId="9358" xr:uid="{00000000-0005-0000-0000-000058240000}"/>
    <cellStyle name="ปกติ 14 6 3 24" xfId="9359" xr:uid="{00000000-0005-0000-0000-000059240000}"/>
    <cellStyle name="ปกติ 14 6 3 25" xfId="9360" xr:uid="{00000000-0005-0000-0000-00005A240000}"/>
    <cellStyle name="ปกติ 14 6 3 26" xfId="9361" xr:uid="{00000000-0005-0000-0000-00005B240000}"/>
    <cellStyle name="ปกติ 14 6 3 27" xfId="9362" xr:uid="{00000000-0005-0000-0000-00005C240000}"/>
    <cellStyle name="ปกติ 14 6 3 28" xfId="9363" xr:uid="{00000000-0005-0000-0000-00005D240000}"/>
    <cellStyle name="ปกติ 14 6 3 29" xfId="9364" xr:uid="{00000000-0005-0000-0000-00005E240000}"/>
    <cellStyle name="ปกติ 14 6 3 3" xfId="9365" xr:uid="{00000000-0005-0000-0000-00005F240000}"/>
    <cellStyle name="ปกติ 14 6 3 30" xfId="9366" xr:uid="{00000000-0005-0000-0000-000060240000}"/>
    <cellStyle name="ปกติ 14 6 3 31" xfId="9367" xr:uid="{00000000-0005-0000-0000-000061240000}"/>
    <cellStyle name="ปกติ 14 6 3 32" xfId="9368" xr:uid="{00000000-0005-0000-0000-000062240000}"/>
    <cellStyle name="ปกติ 14 6 3 33" xfId="9369" xr:uid="{00000000-0005-0000-0000-000063240000}"/>
    <cellStyle name="ปกติ 14 6 3 34" xfId="9370" xr:uid="{00000000-0005-0000-0000-000064240000}"/>
    <cellStyle name="ปกติ 14 6 3 35" xfId="9371" xr:uid="{00000000-0005-0000-0000-000065240000}"/>
    <cellStyle name="ปกติ 14 6 3 36" xfId="9372" xr:uid="{00000000-0005-0000-0000-000066240000}"/>
    <cellStyle name="ปกติ 14 6 3 37" xfId="9373" xr:uid="{00000000-0005-0000-0000-000067240000}"/>
    <cellStyle name="ปกติ 14 6 3 38" xfId="9374" xr:uid="{00000000-0005-0000-0000-000068240000}"/>
    <cellStyle name="ปกติ 14 6 3 39" xfId="9375" xr:uid="{00000000-0005-0000-0000-000069240000}"/>
    <cellStyle name="ปกติ 14 6 3 4" xfId="9376" xr:uid="{00000000-0005-0000-0000-00006A240000}"/>
    <cellStyle name="ปกติ 14 6 3 40" xfId="9377" xr:uid="{00000000-0005-0000-0000-00006B240000}"/>
    <cellStyle name="ปกติ 14 6 3 41" xfId="9378" xr:uid="{00000000-0005-0000-0000-00006C240000}"/>
    <cellStyle name="ปกติ 14 6 3 42" xfId="9379" xr:uid="{00000000-0005-0000-0000-00006D240000}"/>
    <cellStyle name="ปกติ 14 6 3 43" xfId="9380" xr:uid="{00000000-0005-0000-0000-00006E240000}"/>
    <cellStyle name="ปกติ 14 6 3 44" xfId="9381" xr:uid="{00000000-0005-0000-0000-00006F240000}"/>
    <cellStyle name="ปกติ 14 6 3 45" xfId="9382" xr:uid="{00000000-0005-0000-0000-000070240000}"/>
    <cellStyle name="ปกติ 14 6 3 46" xfId="9383" xr:uid="{00000000-0005-0000-0000-000071240000}"/>
    <cellStyle name="ปกติ 14 6 3 47" xfId="9384" xr:uid="{00000000-0005-0000-0000-000072240000}"/>
    <cellStyle name="ปกติ 14 6 3 48" xfId="9385" xr:uid="{00000000-0005-0000-0000-000073240000}"/>
    <cellStyle name="ปกติ 14 6 3 49" xfId="9386" xr:uid="{00000000-0005-0000-0000-000074240000}"/>
    <cellStyle name="ปกติ 14 6 3 5" xfId="9387" xr:uid="{00000000-0005-0000-0000-000075240000}"/>
    <cellStyle name="ปกติ 14 6 3 50" xfId="9388" xr:uid="{00000000-0005-0000-0000-000076240000}"/>
    <cellStyle name="ปกติ 14 6 3 51" xfId="9389" xr:uid="{00000000-0005-0000-0000-000077240000}"/>
    <cellStyle name="ปกติ 14 6 3 52" xfId="9390" xr:uid="{00000000-0005-0000-0000-000078240000}"/>
    <cellStyle name="ปกติ 14 6 3 53" xfId="9391" xr:uid="{00000000-0005-0000-0000-000079240000}"/>
    <cellStyle name="ปกติ 14 6 3 54" xfId="9392" xr:uid="{00000000-0005-0000-0000-00007A240000}"/>
    <cellStyle name="ปกติ 14 6 3 6" xfId="9393" xr:uid="{00000000-0005-0000-0000-00007B240000}"/>
    <cellStyle name="ปกติ 14 6 3 7" xfId="9394" xr:uid="{00000000-0005-0000-0000-00007C240000}"/>
    <cellStyle name="ปกติ 14 6 3 8" xfId="9395" xr:uid="{00000000-0005-0000-0000-00007D240000}"/>
    <cellStyle name="ปกติ 14 6 3 9" xfId="9396" xr:uid="{00000000-0005-0000-0000-00007E240000}"/>
    <cellStyle name="ปกติ 14 6 30" xfId="9397" xr:uid="{00000000-0005-0000-0000-00007F240000}"/>
    <cellStyle name="ปกติ 14 6 31" xfId="9398" xr:uid="{00000000-0005-0000-0000-000080240000}"/>
    <cellStyle name="ปกติ 14 6 32" xfId="9399" xr:uid="{00000000-0005-0000-0000-000081240000}"/>
    <cellStyle name="ปกติ 14 6 33" xfId="9400" xr:uid="{00000000-0005-0000-0000-000082240000}"/>
    <cellStyle name="ปกติ 14 6 34" xfId="9401" xr:uid="{00000000-0005-0000-0000-000083240000}"/>
    <cellStyle name="ปกติ 14 6 35" xfId="9402" xr:uid="{00000000-0005-0000-0000-000084240000}"/>
    <cellStyle name="ปกติ 14 6 36" xfId="9403" xr:uid="{00000000-0005-0000-0000-000085240000}"/>
    <cellStyle name="ปกติ 14 6 37" xfId="9404" xr:uid="{00000000-0005-0000-0000-000086240000}"/>
    <cellStyle name="ปกติ 14 6 38" xfId="9405" xr:uid="{00000000-0005-0000-0000-000087240000}"/>
    <cellStyle name="ปกติ 14 6 39" xfId="9406" xr:uid="{00000000-0005-0000-0000-000088240000}"/>
    <cellStyle name="ปกติ 14 6 4" xfId="9407" xr:uid="{00000000-0005-0000-0000-000089240000}"/>
    <cellStyle name="ปกติ 14 6 4 10" xfId="9408" xr:uid="{00000000-0005-0000-0000-00008A240000}"/>
    <cellStyle name="ปกติ 14 6 4 11" xfId="9409" xr:uid="{00000000-0005-0000-0000-00008B240000}"/>
    <cellStyle name="ปกติ 14 6 4 12" xfId="9410" xr:uid="{00000000-0005-0000-0000-00008C240000}"/>
    <cellStyle name="ปกติ 14 6 4 13" xfId="9411" xr:uid="{00000000-0005-0000-0000-00008D240000}"/>
    <cellStyle name="ปกติ 14 6 4 14" xfId="9412" xr:uid="{00000000-0005-0000-0000-00008E240000}"/>
    <cellStyle name="ปกติ 14 6 4 15" xfId="9413" xr:uid="{00000000-0005-0000-0000-00008F240000}"/>
    <cellStyle name="ปกติ 14 6 4 16" xfId="9414" xr:uid="{00000000-0005-0000-0000-000090240000}"/>
    <cellStyle name="ปกติ 14 6 4 17" xfId="9415" xr:uid="{00000000-0005-0000-0000-000091240000}"/>
    <cellStyle name="ปกติ 14 6 4 18" xfId="9416" xr:uid="{00000000-0005-0000-0000-000092240000}"/>
    <cellStyle name="ปกติ 14 6 4 19" xfId="9417" xr:uid="{00000000-0005-0000-0000-000093240000}"/>
    <cellStyle name="ปกติ 14 6 4 2" xfId="9418" xr:uid="{00000000-0005-0000-0000-000094240000}"/>
    <cellStyle name="ปกติ 14 6 4 20" xfId="9419" xr:uid="{00000000-0005-0000-0000-000095240000}"/>
    <cellStyle name="ปกติ 14 6 4 21" xfId="9420" xr:uid="{00000000-0005-0000-0000-000096240000}"/>
    <cellStyle name="ปกติ 14 6 4 22" xfId="9421" xr:uid="{00000000-0005-0000-0000-000097240000}"/>
    <cellStyle name="ปกติ 14 6 4 23" xfId="9422" xr:uid="{00000000-0005-0000-0000-000098240000}"/>
    <cellStyle name="ปกติ 14 6 4 24" xfId="9423" xr:uid="{00000000-0005-0000-0000-000099240000}"/>
    <cellStyle name="ปกติ 14 6 4 25" xfId="9424" xr:uid="{00000000-0005-0000-0000-00009A240000}"/>
    <cellStyle name="ปกติ 14 6 4 26" xfId="9425" xr:uid="{00000000-0005-0000-0000-00009B240000}"/>
    <cellStyle name="ปกติ 14 6 4 27" xfId="9426" xr:uid="{00000000-0005-0000-0000-00009C240000}"/>
    <cellStyle name="ปกติ 14 6 4 28" xfId="9427" xr:uid="{00000000-0005-0000-0000-00009D240000}"/>
    <cellStyle name="ปกติ 14 6 4 29" xfId="9428" xr:uid="{00000000-0005-0000-0000-00009E240000}"/>
    <cellStyle name="ปกติ 14 6 4 3" xfId="9429" xr:uid="{00000000-0005-0000-0000-00009F240000}"/>
    <cellStyle name="ปกติ 14 6 4 30" xfId="9430" xr:uid="{00000000-0005-0000-0000-0000A0240000}"/>
    <cellStyle name="ปกติ 14 6 4 31" xfId="9431" xr:uid="{00000000-0005-0000-0000-0000A1240000}"/>
    <cellStyle name="ปกติ 14 6 4 32" xfId="9432" xr:uid="{00000000-0005-0000-0000-0000A2240000}"/>
    <cellStyle name="ปกติ 14 6 4 33" xfId="9433" xr:uid="{00000000-0005-0000-0000-0000A3240000}"/>
    <cellStyle name="ปกติ 14 6 4 34" xfId="9434" xr:uid="{00000000-0005-0000-0000-0000A4240000}"/>
    <cellStyle name="ปกติ 14 6 4 35" xfId="9435" xr:uid="{00000000-0005-0000-0000-0000A5240000}"/>
    <cellStyle name="ปกติ 14 6 4 36" xfId="9436" xr:uid="{00000000-0005-0000-0000-0000A6240000}"/>
    <cellStyle name="ปกติ 14 6 4 37" xfId="9437" xr:uid="{00000000-0005-0000-0000-0000A7240000}"/>
    <cellStyle name="ปกติ 14 6 4 38" xfId="9438" xr:uid="{00000000-0005-0000-0000-0000A8240000}"/>
    <cellStyle name="ปกติ 14 6 4 39" xfId="9439" xr:uid="{00000000-0005-0000-0000-0000A9240000}"/>
    <cellStyle name="ปกติ 14 6 4 4" xfId="9440" xr:uid="{00000000-0005-0000-0000-0000AA240000}"/>
    <cellStyle name="ปกติ 14 6 4 40" xfId="9441" xr:uid="{00000000-0005-0000-0000-0000AB240000}"/>
    <cellStyle name="ปกติ 14 6 4 41" xfId="9442" xr:uid="{00000000-0005-0000-0000-0000AC240000}"/>
    <cellStyle name="ปกติ 14 6 4 42" xfId="9443" xr:uid="{00000000-0005-0000-0000-0000AD240000}"/>
    <cellStyle name="ปกติ 14 6 4 43" xfId="9444" xr:uid="{00000000-0005-0000-0000-0000AE240000}"/>
    <cellStyle name="ปกติ 14 6 4 44" xfId="9445" xr:uid="{00000000-0005-0000-0000-0000AF240000}"/>
    <cellStyle name="ปกติ 14 6 4 45" xfId="9446" xr:uid="{00000000-0005-0000-0000-0000B0240000}"/>
    <cellStyle name="ปกติ 14 6 4 46" xfId="9447" xr:uid="{00000000-0005-0000-0000-0000B1240000}"/>
    <cellStyle name="ปกติ 14 6 4 47" xfId="9448" xr:uid="{00000000-0005-0000-0000-0000B2240000}"/>
    <cellStyle name="ปกติ 14 6 4 48" xfId="9449" xr:uid="{00000000-0005-0000-0000-0000B3240000}"/>
    <cellStyle name="ปกติ 14 6 4 49" xfId="9450" xr:uid="{00000000-0005-0000-0000-0000B4240000}"/>
    <cellStyle name="ปกติ 14 6 4 5" xfId="9451" xr:uid="{00000000-0005-0000-0000-0000B5240000}"/>
    <cellStyle name="ปกติ 14 6 4 50" xfId="9452" xr:uid="{00000000-0005-0000-0000-0000B6240000}"/>
    <cellStyle name="ปกติ 14 6 4 51" xfId="9453" xr:uid="{00000000-0005-0000-0000-0000B7240000}"/>
    <cellStyle name="ปกติ 14 6 4 52" xfId="9454" xr:uid="{00000000-0005-0000-0000-0000B8240000}"/>
    <cellStyle name="ปกติ 14 6 4 53" xfId="9455" xr:uid="{00000000-0005-0000-0000-0000B9240000}"/>
    <cellStyle name="ปกติ 14 6 4 54" xfId="9456" xr:uid="{00000000-0005-0000-0000-0000BA240000}"/>
    <cellStyle name="ปกติ 14 6 4 6" xfId="9457" xr:uid="{00000000-0005-0000-0000-0000BB240000}"/>
    <cellStyle name="ปกติ 14 6 4 7" xfId="9458" xr:uid="{00000000-0005-0000-0000-0000BC240000}"/>
    <cellStyle name="ปกติ 14 6 4 8" xfId="9459" xr:uid="{00000000-0005-0000-0000-0000BD240000}"/>
    <cellStyle name="ปกติ 14 6 4 9" xfId="9460" xr:uid="{00000000-0005-0000-0000-0000BE240000}"/>
    <cellStyle name="ปกติ 14 6 40" xfId="9461" xr:uid="{00000000-0005-0000-0000-0000BF240000}"/>
    <cellStyle name="ปกติ 14 6 41" xfId="9462" xr:uid="{00000000-0005-0000-0000-0000C0240000}"/>
    <cellStyle name="ปกติ 14 6 42" xfId="9463" xr:uid="{00000000-0005-0000-0000-0000C1240000}"/>
    <cellStyle name="ปกติ 14 6 43" xfId="9464" xr:uid="{00000000-0005-0000-0000-0000C2240000}"/>
    <cellStyle name="ปกติ 14 6 44" xfId="9465" xr:uid="{00000000-0005-0000-0000-0000C3240000}"/>
    <cellStyle name="ปกติ 14 6 45" xfId="9466" xr:uid="{00000000-0005-0000-0000-0000C4240000}"/>
    <cellStyle name="ปกติ 14 6 46" xfId="9467" xr:uid="{00000000-0005-0000-0000-0000C5240000}"/>
    <cellStyle name="ปกติ 14 6 47" xfId="9468" xr:uid="{00000000-0005-0000-0000-0000C6240000}"/>
    <cellStyle name="ปกติ 14 6 48" xfId="9469" xr:uid="{00000000-0005-0000-0000-0000C7240000}"/>
    <cellStyle name="ปกติ 14 6 49" xfId="9470" xr:uid="{00000000-0005-0000-0000-0000C8240000}"/>
    <cellStyle name="ปกติ 14 6 5" xfId="9471" xr:uid="{00000000-0005-0000-0000-0000C9240000}"/>
    <cellStyle name="ปกติ 14 6 5 10" xfId="9472" xr:uid="{00000000-0005-0000-0000-0000CA240000}"/>
    <cellStyle name="ปกติ 14 6 5 2" xfId="9473" xr:uid="{00000000-0005-0000-0000-0000CB240000}"/>
    <cellStyle name="ปกติ 14 6 5 2 2" xfId="9474" xr:uid="{00000000-0005-0000-0000-0000CC240000}"/>
    <cellStyle name="ปกติ 14 6 5 2 2 2" xfId="9475" xr:uid="{00000000-0005-0000-0000-0000CD240000}"/>
    <cellStyle name="ปกติ 14 6 5 2 2 3" xfId="9476" xr:uid="{00000000-0005-0000-0000-0000CE240000}"/>
    <cellStyle name="ปกติ 14 6 5 2 2 4" xfId="9477" xr:uid="{00000000-0005-0000-0000-0000CF240000}"/>
    <cellStyle name="ปกติ 14 6 5 2 2 5" xfId="9478" xr:uid="{00000000-0005-0000-0000-0000D0240000}"/>
    <cellStyle name="ปกติ 14 6 5 2 3" xfId="9479" xr:uid="{00000000-0005-0000-0000-0000D1240000}"/>
    <cellStyle name="ปกติ 14 6 5 2 4" xfId="9480" xr:uid="{00000000-0005-0000-0000-0000D2240000}"/>
    <cellStyle name="ปกติ 14 6 5 2 5" xfId="9481" xr:uid="{00000000-0005-0000-0000-0000D3240000}"/>
    <cellStyle name="ปกติ 14 6 5 2 6" xfId="9482" xr:uid="{00000000-0005-0000-0000-0000D4240000}"/>
    <cellStyle name="ปกติ 14 6 5 3" xfId="9483" xr:uid="{00000000-0005-0000-0000-0000D5240000}"/>
    <cellStyle name="ปกติ 14 6 5 4" xfId="9484" xr:uid="{00000000-0005-0000-0000-0000D6240000}"/>
    <cellStyle name="ปกติ 14 6 5 5" xfId="9485" xr:uid="{00000000-0005-0000-0000-0000D7240000}"/>
    <cellStyle name="ปกติ 14 6 5 6" xfId="9486" xr:uid="{00000000-0005-0000-0000-0000D8240000}"/>
    <cellStyle name="ปกติ 14 6 5 6 2" xfId="9487" xr:uid="{00000000-0005-0000-0000-0000D9240000}"/>
    <cellStyle name="ปกติ 14 6 5 6 3" xfId="9488" xr:uid="{00000000-0005-0000-0000-0000DA240000}"/>
    <cellStyle name="ปกติ 14 6 5 6 4" xfId="9489" xr:uid="{00000000-0005-0000-0000-0000DB240000}"/>
    <cellStyle name="ปกติ 14 6 5 6 5" xfId="9490" xr:uid="{00000000-0005-0000-0000-0000DC240000}"/>
    <cellStyle name="ปกติ 14 6 5 7" xfId="9491" xr:uid="{00000000-0005-0000-0000-0000DD240000}"/>
    <cellStyle name="ปกติ 14 6 5 8" xfId="9492" xr:uid="{00000000-0005-0000-0000-0000DE240000}"/>
    <cellStyle name="ปกติ 14 6 5 9" xfId="9493" xr:uid="{00000000-0005-0000-0000-0000DF240000}"/>
    <cellStyle name="ปกติ 14 6 50" xfId="9494" xr:uid="{00000000-0005-0000-0000-0000E0240000}"/>
    <cellStyle name="ปกติ 14 6 51" xfId="9495" xr:uid="{00000000-0005-0000-0000-0000E1240000}"/>
    <cellStyle name="ปกติ 14 6 52" xfId="9496" xr:uid="{00000000-0005-0000-0000-0000E2240000}"/>
    <cellStyle name="ปกติ 14 6 53" xfId="9497" xr:uid="{00000000-0005-0000-0000-0000E3240000}"/>
    <cellStyle name="ปกติ 14 6 54" xfId="9498" xr:uid="{00000000-0005-0000-0000-0000E4240000}"/>
    <cellStyle name="ปกติ 14 6 55" xfId="9499" xr:uid="{00000000-0005-0000-0000-0000E5240000}"/>
    <cellStyle name="ปกติ 14 6 56" xfId="9500" xr:uid="{00000000-0005-0000-0000-0000E6240000}"/>
    <cellStyle name="ปกติ 14 6 57" xfId="9501" xr:uid="{00000000-0005-0000-0000-0000E7240000}"/>
    <cellStyle name="ปกติ 14 6 58" xfId="9502" xr:uid="{00000000-0005-0000-0000-0000E8240000}"/>
    <cellStyle name="ปกติ 14 6 59" xfId="9503" xr:uid="{00000000-0005-0000-0000-0000E9240000}"/>
    <cellStyle name="ปกติ 14 6 6" xfId="9504" xr:uid="{00000000-0005-0000-0000-0000EA240000}"/>
    <cellStyle name="ปกติ 14 6 6 2" xfId="9505" xr:uid="{00000000-0005-0000-0000-0000EB240000}"/>
    <cellStyle name="ปกติ 14 6 6 2 2" xfId="9506" xr:uid="{00000000-0005-0000-0000-0000EC240000}"/>
    <cellStyle name="ปกติ 14 6 6 2 2 2" xfId="9507" xr:uid="{00000000-0005-0000-0000-0000ED240000}"/>
    <cellStyle name="ปกติ 14 6 6 2 2 3" xfId="9508" xr:uid="{00000000-0005-0000-0000-0000EE240000}"/>
    <cellStyle name="ปกติ 14 6 6 2 2 4" xfId="9509" xr:uid="{00000000-0005-0000-0000-0000EF240000}"/>
    <cellStyle name="ปกติ 14 6 6 2 2 5" xfId="9510" xr:uid="{00000000-0005-0000-0000-0000F0240000}"/>
    <cellStyle name="ปกติ 14 6 6 2 3" xfId="9511" xr:uid="{00000000-0005-0000-0000-0000F1240000}"/>
    <cellStyle name="ปกติ 14 6 6 2 4" xfId="9512" xr:uid="{00000000-0005-0000-0000-0000F2240000}"/>
    <cellStyle name="ปกติ 14 6 6 2 5" xfId="9513" xr:uid="{00000000-0005-0000-0000-0000F3240000}"/>
    <cellStyle name="ปกติ 14 6 6 2 6" xfId="9514" xr:uid="{00000000-0005-0000-0000-0000F4240000}"/>
    <cellStyle name="ปกติ 14 6 6 3" xfId="9515" xr:uid="{00000000-0005-0000-0000-0000F5240000}"/>
    <cellStyle name="ปกติ 14 6 6 4" xfId="9516" xr:uid="{00000000-0005-0000-0000-0000F6240000}"/>
    <cellStyle name="ปกติ 14 6 6 5" xfId="9517" xr:uid="{00000000-0005-0000-0000-0000F7240000}"/>
    <cellStyle name="ปกติ 14 6 6 6" xfId="9518" xr:uid="{00000000-0005-0000-0000-0000F8240000}"/>
    <cellStyle name="ปกติ 14 6 6 6 2" xfId="9519" xr:uid="{00000000-0005-0000-0000-0000F9240000}"/>
    <cellStyle name="ปกติ 14 6 6 6 3" xfId="9520" xr:uid="{00000000-0005-0000-0000-0000FA240000}"/>
    <cellStyle name="ปกติ 14 6 6 6 4" xfId="9521" xr:uid="{00000000-0005-0000-0000-0000FB240000}"/>
    <cellStyle name="ปกติ 14 6 6 6 5" xfId="9522" xr:uid="{00000000-0005-0000-0000-0000FC240000}"/>
    <cellStyle name="ปกติ 14 6 6 7" xfId="9523" xr:uid="{00000000-0005-0000-0000-0000FD240000}"/>
    <cellStyle name="ปกติ 14 6 6 8" xfId="9524" xr:uid="{00000000-0005-0000-0000-0000FE240000}"/>
    <cellStyle name="ปกติ 14 6 6 9" xfId="9525" xr:uid="{00000000-0005-0000-0000-0000FF240000}"/>
    <cellStyle name="ปกติ 14 6 60" xfId="9526" xr:uid="{00000000-0005-0000-0000-000000250000}"/>
    <cellStyle name="ปกติ 14 6 61" xfId="9527" xr:uid="{00000000-0005-0000-0000-000001250000}"/>
    <cellStyle name="ปกติ 14 6 7" xfId="9528" xr:uid="{00000000-0005-0000-0000-000002250000}"/>
    <cellStyle name="ปกติ 14 6 7 2" xfId="9529" xr:uid="{00000000-0005-0000-0000-000003250000}"/>
    <cellStyle name="ปกติ 14 6 7 2 2" xfId="9530" xr:uid="{00000000-0005-0000-0000-000004250000}"/>
    <cellStyle name="ปกติ 14 6 7 2 2 2" xfId="9531" xr:uid="{00000000-0005-0000-0000-000005250000}"/>
    <cellStyle name="ปกติ 14 6 7 2 2 3" xfId="9532" xr:uid="{00000000-0005-0000-0000-000006250000}"/>
    <cellStyle name="ปกติ 14 6 7 2 2 4" xfId="9533" xr:uid="{00000000-0005-0000-0000-000007250000}"/>
    <cellStyle name="ปกติ 14 6 7 2 2 5" xfId="9534" xr:uid="{00000000-0005-0000-0000-000008250000}"/>
    <cellStyle name="ปกติ 14 6 7 2 3" xfId="9535" xr:uid="{00000000-0005-0000-0000-000009250000}"/>
    <cellStyle name="ปกติ 14 6 7 2 4" xfId="9536" xr:uid="{00000000-0005-0000-0000-00000A250000}"/>
    <cellStyle name="ปกติ 14 6 7 2 5" xfId="9537" xr:uid="{00000000-0005-0000-0000-00000B250000}"/>
    <cellStyle name="ปกติ 14 6 7 2 6" xfId="9538" xr:uid="{00000000-0005-0000-0000-00000C250000}"/>
    <cellStyle name="ปกติ 14 6 7 3" xfId="9539" xr:uid="{00000000-0005-0000-0000-00000D250000}"/>
    <cellStyle name="ปกติ 14 6 7 4" xfId="9540" xr:uid="{00000000-0005-0000-0000-00000E250000}"/>
    <cellStyle name="ปกติ 14 6 7 5" xfId="9541" xr:uid="{00000000-0005-0000-0000-00000F250000}"/>
    <cellStyle name="ปกติ 14 6 7 6" xfId="9542" xr:uid="{00000000-0005-0000-0000-000010250000}"/>
    <cellStyle name="ปกติ 14 6 7 6 2" xfId="9543" xr:uid="{00000000-0005-0000-0000-000011250000}"/>
    <cellStyle name="ปกติ 14 6 7 6 3" xfId="9544" xr:uid="{00000000-0005-0000-0000-000012250000}"/>
    <cellStyle name="ปกติ 14 6 7 6 4" xfId="9545" xr:uid="{00000000-0005-0000-0000-000013250000}"/>
    <cellStyle name="ปกติ 14 6 7 6 5" xfId="9546" xr:uid="{00000000-0005-0000-0000-000014250000}"/>
    <cellStyle name="ปกติ 14 6 7 7" xfId="9547" xr:uid="{00000000-0005-0000-0000-000015250000}"/>
    <cellStyle name="ปกติ 14 6 7 8" xfId="9548" xr:uid="{00000000-0005-0000-0000-000016250000}"/>
    <cellStyle name="ปกติ 14 6 7 9" xfId="9549" xr:uid="{00000000-0005-0000-0000-000017250000}"/>
    <cellStyle name="ปกติ 14 6 8" xfId="9550" xr:uid="{00000000-0005-0000-0000-000018250000}"/>
    <cellStyle name="ปกติ 14 6 8 10" xfId="9551" xr:uid="{00000000-0005-0000-0000-000019250000}"/>
    <cellStyle name="ปกติ 14 6 8 11" xfId="9552" xr:uid="{00000000-0005-0000-0000-00001A250000}"/>
    <cellStyle name="ปกติ 14 6 8 2" xfId="9553" xr:uid="{00000000-0005-0000-0000-00001B250000}"/>
    <cellStyle name="ปกติ 14 6 8 2 2" xfId="9554" xr:uid="{00000000-0005-0000-0000-00001C250000}"/>
    <cellStyle name="ปกติ 14 6 8 2 2 2" xfId="9555" xr:uid="{00000000-0005-0000-0000-00001D250000}"/>
    <cellStyle name="ปกติ 14 6 8 2 2 3" xfId="9556" xr:uid="{00000000-0005-0000-0000-00001E250000}"/>
    <cellStyle name="ปกติ 14 6 8 2 2 4" xfId="9557" xr:uid="{00000000-0005-0000-0000-00001F250000}"/>
    <cellStyle name="ปกติ 14 6 8 2 2 5" xfId="9558" xr:uid="{00000000-0005-0000-0000-000020250000}"/>
    <cellStyle name="ปกติ 14 6 8 2 3" xfId="9559" xr:uid="{00000000-0005-0000-0000-000021250000}"/>
    <cellStyle name="ปกติ 14 6 8 2 4" xfId="9560" xr:uid="{00000000-0005-0000-0000-000022250000}"/>
    <cellStyle name="ปกติ 14 6 8 2 4 2" xfId="9561" xr:uid="{00000000-0005-0000-0000-000023250000}"/>
    <cellStyle name="ปกติ 14 6 8 2 4 2 2" xfId="9562" xr:uid="{00000000-0005-0000-0000-000024250000}"/>
    <cellStyle name="ปกติ 14 6 8 2 4 2 2 2" xfId="9563" xr:uid="{00000000-0005-0000-0000-000025250000}"/>
    <cellStyle name="ปกติ 14 6 8 2 4 2 2 2 2" xfId="9564" xr:uid="{00000000-0005-0000-0000-000026250000}"/>
    <cellStyle name="ปกติ 14 6 8 2 4 2 2 2 3" xfId="9565" xr:uid="{00000000-0005-0000-0000-000027250000}"/>
    <cellStyle name="ปกติ 14 6 8 2 4 2 2 2 4" xfId="9566" xr:uid="{00000000-0005-0000-0000-000028250000}"/>
    <cellStyle name="ปกติ 14 6 8 2 4 2 2 3" xfId="9567" xr:uid="{00000000-0005-0000-0000-000029250000}"/>
    <cellStyle name="ปกติ 14 6 8 2 4 2 2 4" xfId="9568" xr:uid="{00000000-0005-0000-0000-00002A250000}"/>
    <cellStyle name="ปกติ 14 6 8 2 4 2 3" xfId="9569" xr:uid="{00000000-0005-0000-0000-00002B250000}"/>
    <cellStyle name="ปกติ 14 6 8 2 4 2 4" xfId="9570" xr:uid="{00000000-0005-0000-0000-00002C250000}"/>
    <cellStyle name="ปกติ 14 6 8 2 4 2 5" xfId="9571" xr:uid="{00000000-0005-0000-0000-00002D250000}"/>
    <cellStyle name="ปกติ 14 6 8 2 4 2 6" xfId="9572" xr:uid="{00000000-0005-0000-0000-00002E250000}"/>
    <cellStyle name="ปกติ 14 6 8 2 4 3" xfId="9573" xr:uid="{00000000-0005-0000-0000-00002F250000}"/>
    <cellStyle name="ปกติ 14 6 8 2 4 3 2" xfId="9574" xr:uid="{00000000-0005-0000-0000-000030250000}"/>
    <cellStyle name="ปกติ 14 6 8 2 4 3 3" xfId="9575" xr:uid="{00000000-0005-0000-0000-000031250000}"/>
    <cellStyle name="ปกติ 14 6 8 2 4 3 4" xfId="9576" xr:uid="{00000000-0005-0000-0000-000032250000}"/>
    <cellStyle name="ปกติ 14 6 8 2 4 4" xfId="9577" xr:uid="{00000000-0005-0000-0000-000033250000}"/>
    <cellStyle name="ปกติ 14 6 8 2 4 4 2" xfId="9578" xr:uid="{00000000-0005-0000-0000-000034250000}"/>
    <cellStyle name="ปกติ 14 6 8 2 4 4 2 2" xfId="9579" xr:uid="{00000000-0005-0000-0000-000035250000}"/>
    <cellStyle name="ปกติ 14 6 8 2 4 4 2 3" xfId="9580" xr:uid="{00000000-0005-0000-0000-000036250000}"/>
    <cellStyle name="ปกติ 14 6 8 2 4 4 2 4" xfId="9581" xr:uid="{00000000-0005-0000-0000-000037250000}"/>
    <cellStyle name="ปกติ 14 6 8 2 4 4 3" xfId="9582" xr:uid="{00000000-0005-0000-0000-000038250000}"/>
    <cellStyle name="ปกติ 14 6 8 2 4 4 4" xfId="9583" xr:uid="{00000000-0005-0000-0000-000039250000}"/>
    <cellStyle name="ปกติ 14 6 8 2 4 5" xfId="9584" xr:uid="{00000000-0005-0000-0000-00003A250000}"/>
    <cellStyle name="ปกติ 14 6 8 2 4 6" xfId="9585" xr:uid="{00000000-0005-0000-0000-00003B250000}"/>
    <cellStyle name="ปกติ 14 6 8 2 4 7" xfId="9586" xr:uid="{00000000-0005-0000-0000-00003C250000}"/>
    <cellStyle name="ปกติ 14 6 8 2 5" xfId="9587" xr:uid="{00000000-0005-0000-0000-00003D250000}"/>
    <cellStyle name="ปกติ 14 6 8 2 5 2" xfId="9588" xr:uid="{00000000-0005-0000-0000-00003E250000}"/>
    <cellStyle name="ปกติ 14 6 8 2 5 2 2" xfId="9589" xr:uid="{00000000-0005-0000-0000-00003F250000}"/>
    <cellStyle name="ปกติ 14 6 8 2 5 2 2 2" xfId="9590" xr:uid="{00000000-0005-0000-0000-000040250000}"/>
    <cellStyle name="ปกติ 14 6 8 2 5 2 2 2 2" xfId="9591" xr:uid="{00000000-0005-0000-0000-000041250000}"/>
    <cellStyle name="ปกติ 14 6 8 2 5 2 2 2 3" xfId="9592" xr:uid="{00000000-0005-0000-0000-000042250000}"/>
    <cellStyle name="ปกติ 14 6 8 2 5 2 2 2 4" xfId="9593" xr:uid="{00000000-0005-0000-0000-000043250000}"/>
    <cellStyle name="ปกติ 14 6 8 2 5 2 2 3" xfId="9594" xr:uid="{00000000-0005-0000-0000-000044250000}"/>
    <cellStyle name="ปกติ 14 6 8 2 5 2 2 4" xfId="9595" xr:uid="{00000000-0005-0000-0000-000045250000}"/>
    <cellStyle name="ปกติ 14 6 8 2 5 2 3" xfId="9596" xr:uid="{00000000-0005-0000-0000-000046250000}"/>
    <cellStyle name="ปกติ 14 6 8 2 5 2 4" xfId="9597" xr:uid="{00000000-0005-0000-0000-000047250000}"/>
    <cellStyle name="ปกติ 14 6 8 2 5 2 5" xfId="9598" xr:uid="{00000000-0005-0000-0000-000048250000}"/>
    <cellStyle name="ปกติ 14 6 8 2 5 2 6" xfId="9599" xr:uid="{00000000-0005-0000-0000-000049250000}"/>
    <cellStyle name="ปกติ 14 6 8 2 5 3" xfId="9600" xr:uid="{00000000-0005-0000-0000-00004A250000}"/>
    <cellStyle name="ปกติ 14 6 8 2 5 3 2" xfId="9601" xr:uid="{00000000-0005-0000-0000-00004B250000}"/>
    <cellStyle name="ปกติ 14 6 8 2 5 3 3" xfId="9602" xr:uid="{00000000-0005-0000-0000-00004C250000}"/>
    <cellStyle name="ปกติ 14 6 8 2 5 3 4" xfId="9603" xr:uid="{00000000-0005-0000-0000-00004D250000}"/>
    <cellStyle name="ปกติ 14 6 8 2 5 4" xfId="9604" xr:uid="{00000000-0005-0000-0000-00004E250000}"/>
    <cellStyle name="ปกติ 14 6 8 2 5 4 2" xfId="9605" xr:uid="{00000000-0005-0000-0000-00004F250000}"/>
    <cellStyle name="ปกติ 14 6 8 2 5 4 2 2" xfId="9606" xr:uid="{00000000-0005-0000-0000-000050250000}"/>
    <cellStyle name="ปกติ 14 6 8 2 5 4 2 3" xfId="9607" xr:uid="{00000000-0005-0000-0000-000051250000}"/>
    <cellStyle name="ปกติ 14 6 8 2 5 4 2 4" xfId="9608" xr:uid="{00000000-0005-0000-0000-000052250000}"/>
    <cellStyle name="ปกติ 14 6 8 2 5 4 3" xfId="9609" xr:uid="{00000000-0005-0000-0000-000053250000}"/>
    <cellStyle name="ปกติ 14 6 8 2 5 4 4" xfId="9610" xr:uid="{00000000-0005-0000-0000-000054250000}"/>
    <cellStyle name="ปกติ 14 6 8 2 5 5" xfId="9611" xr:uid="{00000000-0005-0000-0000-000055250000}"/>
    <cellStyle name="ปกติ 14 6 8 2 5 6" xfId="9612" xr:uid="{00000000-0005-0000-0000-000056250000}"/>
    <cellStyle name="ปกติ 14 6 8 2 5 7" xfId="9613" xr:uid="{00000000-0005-0000-0000-000057250000}"/>
    <cellStyle name="ปกติ 14 6 8 2 6" xfId="9614" xr:uid="{00000000-0005-0000-0000-000058250000}"/>
    <cellStyle name="ปกติ 14 6 8 2 6 2" xfId="9615" xr:uid="{00000000-0005-0000-0000-000059250000}"/>
    <cellStyle name="ปกติ 14 6 8 2 6 2 2" xfId="9616" xr:uid="{00000000-0005-0000-0000-00005A250000}"/>
    <cellStyle name="ปกติ 14 6 8 2 6 2 2 2" xfId="9617" xr:uid="{00000000-0005-0000-0000-00005B250000}"/>
    <cellStyle name="ปกติ 14 6 8 2 6 2 2 2 2" xfId="9618" xr:uid="{00000000-0005-0000-0000-00005C250000}"/>
    <cellStyle name="ปกติ 14 6 8 2 6 2 2 2 3" xfId="9619" xr:uid="{00000000-0005-0000-0000-00005D250000}"/>
    <cellStyle name="ปกติ 14 6 8 2 6 2 2 2 4" xfId="9620" xr:uid="{00000000-0005-0000-0000-00005E250000}"/>
    <cellStyle name="ปกติ 14 6 8 2 6 2 2 3" xfId="9621" xr:uid="{00000000-0005-0000-0000-00005F250000}"/>
    <cellStyle name="ปกติ 14 6 8 2 6 2 2 4" xfId="9622" xr:uid="{00000000-0005-0000-0000-000060250000}"/>
    <cellStyle name="ปกติ 14 6 8 2 6 2 3" xfId="9623" xr:uid="{00000000-0005-0000-0000-000061250000}"/>
    <cellStyle name="ปกติ 14 6 8 2 6 2 4" xfId="9624" xr:uid="{00000000-0005-0000-0000-000062250000}"/>
    <cellStyle name="ปกติ 14 6 8 2 6 2 5" xfId="9625" xr:uid="{00000000-0005-0000-0000-000063250000}"/>
    <cellStyle name="ปกติ 14 6 8 2 6 2 6" xfId="9626" xr:uid="{00000000-0005-0000-0000-000064250000}"/>
    <cellStyle name="ปกติ 14 6 8 2 6 3" xfId="9627" xr:uid="{00000000-0005-0000-0000-000065250000}"/>
    <cellStyle name="ปกติ 14 6 8 2 6 3 2" xfId="9628" xr:uid="{00000000-0005-0000-0000-000066250000}"/>
    <cellStyle name="ปกติ 14 6 8 2 6 3 3" xfId="9629" xr:uid="{00000000-0005-0000-0000-000067250000}"/>
    <cellStyle name="ปกติ 14 6 8 2 6 3 4" xfId="9630" xr:uid="{00000000-0005-0000-0000-000068250000}"/>
    <cellStyle name="ปกติ 14 6 8 2 6 4" xfId="9631" xr:uid="{00000000-0005-0000-0000-000069250000}"/>
    <cellStyle name="ปกติ 14 6 8 2 6 4 2" xfId="9632" xr:uid="{00000000-0005-0000-0000-00006A250000}"/>
    <cellStyle name="ปกติ 14 6 8 2 6 4 2 2" xfId="9633" xr:uid="{00000000-0005-0000-0000-00006B250000}"/>
    <cellStyle name="ปกติ 14 6 8 2 6 4 2 3" xfId="9634" xr:uid="{00000000-0005-0000-0000-00006C250000}"/>
    <cellStyle name="ปกติ 14 6 8 2 6 4 2 4" xfId="9635" xr:uid="{00000000-0005-0000-0000-00006D250000}"/>
    <cellStyle name="ปกติ 14 6 8 2 6 4 3" xfId="9636" xr:uid="{00000000-0005-0000-0000-00006E250000}"/>
    <cellStyle name="ปกติ 14 6 8 2 6 4 4" xfId="9637" xr:uid="{00000000-0005-0000-0000-00006F250000}"/>
    <cellStyle name="ปกติ 14 6 8 2 6 5" xfId="9638" xr:uid="{00000000-0005-0000-0000-000070250000}"/>
    <cellStyle name="ปกติ 14 6 8 2 6 6" xfId="9639" xr:uid="{00000000-0005-0000-0000-000071250000}"/>
    <cellStyle name="ปกติ 14 6 8 2 6 7" xfId="9640" xr:uid="{00000000-0005-0000-0000-000072250000}"/>
    <cellStyle name="ปกติ 14 6 8 2 7" xfId="9641" xr:uid="{00000000-0005-0000-0000-000073250000}"/>
    <cellStyle name="ปกติ 14 6 8 3" xfId="9642" xr:uid="{00000000-0005-0000-0000-000074250000}"/>
    <cellStyle name="ปกติ 14 6 8 4" xfId="9643" xr:uid="{00000000-0005-0000-0000-000075250000}"/>
    <cellStyle name="ปกติ 14 6 8 5" xfId="9644" xr:uid="{00000000-0005-0000-0000-000076250000}"/>
    <cellStyle name="ปกติ 14 6 8 6" xfId="9645" xr:uid="{00000000-0005-0000-0000-000077250000}"/>
    <cellStyle name="ปกติ 14 6 8 6 2" xfId="9646" xr:uid="{00000000-0005-0000-0000-000078250000}"/>
    <cellStyle name="ปกติ 14 6 8 6 3" xfId="9647" xr:uid="{00000000-0005-0000-0000-000079250000}"/>
    <cellStyle name="ปกติ 14 6 8 6 4" xfId="9648" xr:uid="{00000000-0005-0000-0000-00007A250000}"/>
    <cellStyle name="ปกติ 14 6 8 6 5" xfId="9649" xr:uid="{00000000-0005-0000-0000-00007B250000}"/>
    <cellStyle name="ปกติ 14 6 8 7" xfId="9650" xr:uid="{00000000-0005-0000-0000-00007C250000}"/>
    <cellStyle name="ปกติ 14 6 8 7 2" xfId="9651" xr:uid="{00000000-0005-0000-0000-00007D250000}"/>
    <cellStyle name="ปกติ 14 6 8 7 2 2" xfId="9652" xr:uid="{00000000-0005-0000-0000-00007E250000}"/>
    <cellStyle name="ปกติ 14 6 8 7 2 2 2" xfId="9653" xr:uid="{00000000-0005-0000-0000-00007F250000}"/>
    <cellStyle name="ปกติ 14 6 8 7 2 2 2 2" xfId="9654" xr:uid="{00000000-0005-0000-0000-000080250000}"/>
    <cellStyle name="ปกติ 14 6 8 7 2 2 2 3" xfId="9655" xr:uid="{00000000-0005-0000-0000-000081250000}"/>
    <cellStyle name="ปกติ 14 6 8 7 2 2 2 4" xfId="9656" xr:uid="{00000000-0005-0000-0000-000082250000}"/>
    <cellStyle name="ปกติ 14 6 8 7 2 2 3" xfId="9657" xr:uid="{00000000-0005-0000-0000-000083250000}"/>
    <cellStyle name="ปกติ 14 6 8 7 2 2 4" xfId="9658" xr:uid="{00000000-0005-0000-0000-000084250000}"/>
    <cellStyle name="ปกติ 14 6 8 7 2 3" xfId="9659" xr:uid="{00000000-0005-0000-0000-000085250000}"/>
    <cellStyle name="ปกติ 14 6 8 7 2 4" xfId="9660" xr:uid="{00000000-0005-0000-0000-000086250000}"/>
    <cellStyle name="ปกติ 14 6 8 7 2 5" xfId="9661" xr:uid="{00000000-0005-0000-0000-000087250000}"/>
    <cellStyle name="ปกติ 14 6 8 7 2 6" xfId="9662" xr:uid="{00000000-0005-0000-0000-000088250000}"/>
    <cellStyle name="ปกติ 14 6 8 7 3" xfId="9663" xr:uid="{00000000-0005-0000-0000-000089250000}"/>
    <cellStyle name="ปกติ 14 6 8 7 3 2" xfId="9664" xr:uid="{00000000-0005-0000-0000-00008A250000}"/>
    <cellStyle name="ปกติ 14 6 8 7 3 3" xfId="9665" xr:uid="{00000000-0005-0000-0000-00008B250000}"/>
    <cellStyle name="ปกติ 14 6 8 7 3 4" xfId="9666" xr:uid="{00000000-0005-0000-0000-00008C250000}"/>
    <cellStyle name="ปกติ 14 6 8 7 4" xfId="9667" xr:uid="{00000000-0005-0000-0000-00008D250000}"/>
    <cellStyle name="ปกติ 14 6 8 7 4 2" xfId="9668" xr:uid="{00000000-0005-0000-0000-00008E250000}"/>
    <cellStyle name="ปกติ 14 6 8 7 4 2 2" xfId="9669" xr:uid="{00000000-0005-0000-0000-00008F250000}"/>
    <cellStyle name="ปกติ 14 6 8 7 4 2 3" xfId="9670" xr:uid="{00000000-0005-0000-0000-000090250000}"/>
    <cellStyle name="ปกติ 14 6 8 7 4 2 4" xfId="9671" xr:uid="{00000000-0005-0000-0000-000091250000}"/>
    <cellStyle name="ปกติ 14 6 8 7 4 3" xfId="9672" xr:uid="{00000000-0005-0000-0000-000092250000}"/>
    <cellStyle name="ปกติ 14 6 8 7 4 4" xfId="9673" xr:uid="{00000000-0005-0000-0000-000093250000}"/>
    <cellStyle name="ปกติ 14 6 8 7 5" xfId="9674" xr:uid="{00000000-0005-0000-0000-000094250000}"/>
    <cellStyle name="ปกติ 14 6 8 7 6" xfId="9675" xr:uid="{00000000-0005-0000-0000-000095250000}"/>
    <cellStyle name="ปกติ 14 6 8 7 7" xfId="9676" xr:uid="{00000000-0005-0000-0000-000096250000}"/>
    <cellStyle name="ปกติ 14 6 8 8" xfId="9677" xr:uid="{00000000-0005-0000-0000-000097250000}"/>
    <cellStyle name="ปกติ 14 6 8 8 2" xfId="9678" xr:uid="{00000000-0005-0000-0000-000098250000}"/>
    <cellStyle name="ปกติ 14 6 8 8 2 2" xfId="9679" xr:uid="{00000000-0005-0000-0000-000099250000}"/>
    <cellStyle name="ปกติ 14 6 8 8 2 2 2" xfId="9680" xr:uid="{00000000-0005-0000-0000-00009A250000}"/>
    <cellStyle name="ปกติ 14 6 8 8 2 2 2 2" xfId="9681" xr:uid="{00000000-0005-0000-0000-00009B250000}"/>
    <cellStyle name="ปกติ 14 6 8 8 2 2 2 3" xfId="9682" xr:uid="{00000000-0005-0000-0000-00009C250000}"/>
    <cellStyle name="ปกติ 14 6 8 8 2 2 2 4" xfId="9683" xr:uid="{00000000-0005-0000-0000-00009D250000}"/>
    <cellStyle name="ปกติ 14 6 8 8 2 2 3" xfId="9684" xr:uid="{00000000-0005-0000-0000-00009E250000}"/>
    <cellStyle name="ปกติ 14 6 8 8 2 2 4" xfId="9685" xr:uid="{00000000-0005-0000-0000-00009F250000}"/>
    <cellStyle name="ปกติ 14 6 8 8 2 3" xfId="9686" xr:uid="{00000000-0005-0000-0000-0000A0250000}"/>
    <cellStyle name="ปกติ 14 6 8 8 2 4" xfId="9687" xr:uid="{00000000-0005-0000-0000-0000A1250000}"/>
    <cellStyle name="ปกติ 14 6 8 8 2 5" xfId="9688" xr:uid="{00000000-0005-0000-0000-0000A2250000}"/>
    <cellStyle name="ปกติ 14 6 8 8 2 6" xfId="9689" xr:uid="{00000000-0005-0000-0000-0000A3250000}"/>
    <cellStyle name="ปกติ 14 6 8 8 3" xfId="9690" xr:uid="{00000000-0005-0000-0000-0000A4250000}"/>
    <cellStyle name="ปกติ 14 6 8 8 3 2" xfId="9691" xr:uid="{00000000-0005-0000-0000-0000A5250000}"/>
    <cellStyle name="ปกติ 14 6 8 8 3 3" xfId="9692" xr:uid="{00000000-0005-0000-0000-0000A6250000}"/>
    <cellStyle name="ปกติ 14 6 8 8 3 4" xfId="9693" xr:uid="{00000000-0005-0000-0000-0000A7250000}"/>
    <cellStyle name="ปกติ 14 6 8 8 4" xfId="9694" xr:uid="{00000000-0005-0000-0000-0000A8250000}"/>
    <cellStyle name="ปกติ 14 6 8 8 4 2" xfId="9695" xr:uid="{00000000-0005-0000-0000-0000A9250000}"/>
    <cellStyle name="ปกติ 14 6 8 8 4 2 2" xfId="9696" xr:uid="{00000000-0005-0000-0000-0000AA250000}"/>
    <cellStyle name="ปกติ 14 6 8 8 4 2 3" xfId="9697" xr:uid="{00000000-0005-0000-0000-0000AB250000}"/>
    <cellStyle name="ปกติ 14 6 8 8 4 2 4" xfId="9698" xr:uid="{00000000-0005-0000-0000-0000AC250000}"/>
    <cellStyle name="ปกติ 14 6 8 8 4 3" xfId="9699" xr:uid="{00000000-0005-0000-0000-0000AD250000}"/>
    <cellStyle name="ปกติ 14 6 8 8 4 4" xfId="9700" xr:uid="{00000000-0005-0000-0000-0000AE250000}"/>
    <cellStyle name="ปกติ 14 6 8 8 5" xfId="9701" xr:uid="{00000000-0005-0000-0000-0000AF250000}"/>
    <cellStyle name="ปกติ 14 6 8 8 6" xfId="9702" xr:uid="{00000000-0005-0000-0000-0000B0250000}"/>
    <cellStyle name="ปกติ 14 6 8 8 7" xfId="9703" xr:uid="{00000000-0005-0000-0000-0000B1250000}"/>
    <cellStyle name="ปกติ 14 6 8 9" xfId="9704" xr:uid="{00000000-0005-0000-0000-0000B2250000}"/>
    <cellStyle name="ปกติ 14 6 8 9 2" xfId="9705" xr:uid="{00000000-0005-0000-0000-0000B3250000}"/>
    <cellStyle name="ปกติ 14 6 8 9 2 2" xfId="9706" xr:uid="{00000000-0005-0000-0000-0000B4250000}"/>
    <cellStyle name="ปกติ 14 6 8 9 2 2 2" xfId="9707" xr:uid="{00000000-0005-0000-0000-0000B5250000}"/>
    <cellStyle name="ปกติ 14 6 8 9 2 2 2 2" xfId="9708" xr:uid="{00000000-0005-0000-0000-0000B6250000}"/>
    <cellStyle name="ปกติ 14 6 8 9 2 2 2 3" xfId="9709" xr:uid="{00000000-0005-0000-0000-0000B7250000}"/>
    <cellStyle name="ปกติ 14 6 8 9 2 2 2 4" xfId="9710" xr:uid="{00000000-0005-0000-0000-0000B8250000}"/>
    <cellStyle name="ปกติ 14 6 8 9 2 2 3" xfId="9711" xr:uid="{00000000-0005-0000-0000-0000B9250000}"/>
    <cellStyle name="ปกติ 14 6 8 9 2 2 4" xfId="9712" xr:uid="{00000000-0005-0000-0000-0000BA250000}"/>
    <cellStyle name="ปกติ 14 6 8 9 2 3" xfId="9713" xr:uid="{00000000-0005-0000-0000-0000BB250000}"/>
    <cellStyle name="ปกติ 14 6 8 9 2 4" xfId="9714" xr:uid="{00000000-0005-0000-0000-0000BC250000}"/>
    <cellStyle name="ปกติ 14 6 8 9 2 5" xfId="9715" xr:uid="{00000000-0005-0000-0000-0000BD250000}"/>
    <cellStyle name="ปกติ 14 6 8 9 2 6" xfId="9716" xr:uid="{00000000-0005-0000-0000-0000BE250000}"/>
    <cellStyle name="ปกติ 14 6 8 9 3" xfId="9717" xr:uid="{00000000-0005-0000-0000-0000BF250000}"/>
    <cellStyle name="ปกติ 14 6 8 9 3 2" xfId="9718" xr:uid="{00000000-0005-0000-0000-0000C0250000}"/>
    <cellStyle name="ปกติ 14 6 8 9 3 3" xfId="9719" xr:uid="{00000000-0005-0000-0000-0000C1250000}"/>
    <cellStyle name="ปกติ 14 6 8 9 3 4" xfId="9720" xr:uid="{00000000-0005-0000-0000-0000C2250000}"/>
    <cellStyle name="ปกติ 14 6 8 9 4" xfId="9721" xr:uid="{00000000-0005-0000-0000-0000C3250000}"/>
    <cellStyle name="ปกติ 14 6 8 9 4 2" xfId="9722" xr:uid="{00000000-0005-0000-0000-0000C4250000}"/>
    <cellStyle name="ปกติ 14 6 8 9 4 2 2" xfId="9723" xr:uid="{00000000-0005-0000-0000-0000C5250000}"/>
    <cellStyle name="ปกติ 14 6 8 9 4 2 3" xfId="9724" xr:uid="{00000000-0005-0000-0000-0000C6250000}"/>
    <cellStyle name="ปกติ 14 6 8 9 4 2 4" xfId="9725" xr:uid="{00000000-0005-0000-0000-0000C7250000}"/>
    <cellStyle name="ปกติ 14 6 8 9 4 3" xfId="9726" xr:uid="{00000000-0005-0000-0000-0000C8250000}"/>
    <cellStyle name="ปกติ 14 6 8 9 4 4" xfId="9727" xr:uid="{00000000-0005-0000-0000-0000C9250000}"/>
    <cellStyle name="ปกติ 14 6 8 9 5" xfId="9728" xr:uid="{00000000-0005-0000-0000-0000CA250000}"/>
    <cellStyle name="ปกติ 14 6 8 9 6" xfId="9729" xr:uid="{00000000-0005-0000-0000-0000CB250000}"/>
    <cellStyle name="ปกติ 14 6 8 9 7" xfId="9730" xr:uid="{00000000-0005-0000-0000-0000CC250000}"/>
    <cellStyle name="ปกติ 14 6 9" xfId="9731" xr:uid="{00000000-0005-0000-0000-0000CD250000}"/>
    <cellStyle name="ปกติ 14 6 9 10" xfId="9732" xr:uid="{00000000-0005-0000-0000-0000CE250000}"/>
    <cellStyle name="ปกติ 14 6 9 10 2" xfId="9733" xr:uid="{00000000-0005-0000-0000-0000CF250000}"/>
    <cellStyle name="ปกติ 14 6 9 10 3" xfId="9734" xr:uid="{00000000-0005-0000-0000-0000D0250000}"/>
    <cellStyle name="ปกติ 14 6 9 11" xfId="9735" xr:uid="{00000000-0005-0000-0000-0000D1250000}"/>
    <cellStyle name="ปกติ 14 6 9 12" xfId="9736" xr:uid="{00000000-0005-0000-0000-0000D2250000}"/>
    <cellStyle name="ปกติ 14 6 9 13" xfId="9737" xr:uid="{00000000-0005-0000-0000-0000D3250000}"/>
    <cellStyle name="ปกติ 14 6 9 14" xfId="9738" xr:uid="{00000000-0005-0000-0000-0000D4250000}"/>
    <cellStyle name="ปกติ 14 6 9 15" xfId="9739" xr:uid="{00000000-0005-0000-0000-0000D5250000}"/>
    <cellStyle name="ปกติ 14 6 9 2" xfId="9740" xr:uid="{00000000-0005-0000-0000-0000D6250000}"/>
    <cellStyle name="ปกติ 14 6 9 2 10" xfId="9741" xr:uid="{00000000-0005-0000-0000-0000D7250000}"/>
    <cellStyle name="ปกติ 14 6 9 2 2" xfId="9742" xr:uid="{00000000-0005-0000-0000-0000D8250000}"/>
    <cellStyle name="ปกติ 14 6 9 2 2 2" xfId="9743" xr:uid="{00000000-0005-0000-0000-0000D9250000}"/>
    <cellStyle name="ปกติ 14 6 9 2 2 2 2" xfId="9744" xr:uid="{00000000-0005-0000-0000-0000DA250000}"/>
    <cellStyle name="ปกติ 14 6 9 2 2 2 3" xfId="9745" xr:uid="{00000000-0005-0000-0000-0000DB250000}"/>
    <cellStyle name="ปกติ 14 6 9 2 2 3" xfId="9746" xr:uid="{00000000-0005-0000-0000-0000DC250000}"/>
    <cellStyle name="ปกติ 14 6 9 2 2 4" xfId="9747" xr:uid="{00000000-0005-0000-0000-0000DD250000}"/>
    <cellStyle name="ปกติ 14 6 9 2 2 5" xfId="9748" xr:uid="{00000000-0005-0000-0000-0000DE250000}"/>
    <cellStyle name="ปกติ 14 6 9 2 2 6" xfId="9749" xr:uid="{00000000-0005-0000-0000-0000DF250000}"/>
    <cellStyle name="ปกติ 14 6 9 2 2 7" xfId="9750" xr:uid="{00000000-0005-0000-0000-0000E0250000}"/>
    <cellStyle name="ปกติ 14 6 9 2 3" xfId="9751" xr:uid="{00000000-0005-0000-0000-0000E1250000}"/>
    <cellStyle name="ปกติ 14 6 9 2 4" xfId="9752" xr:uid="{00000000-0005-0000-0000-0000E2250000}"/>
    <cellStyle name="ปกติ 14 6 9 2 5" xfId="9753" xr:uid="{00000000-0005-0000-0000-0000E3250000}"/>
    <cellStyle name="ปกติ 14 6 9 2 6" xfId="9754" xr:uid="{00000000-0005-0000-0000-0000E4250000}"/>
    <cellStyle name="ปกติ 14 6 9 2 6 2" xfId="9755" xr:uid="{00000000-0005-0000-0000-0000E5250000}"/>
    <cellStyle name="ปกติ 14 6 9 2 6 3" xfId="9756" xr:uid="{00000000-0005-0000-0000-0000E6250000}"/>
    <cellStyle name="ปกติ 14 6 9 2 7" xfId="9757" xr:uid="{00000000-0005-0000-0000-0000E7250000}"/>
    <cellStyle name="ปกติ 14 6 9 2 8" xfId="9758" xr:uid="{00000000-0005-0000-0000-0000E8250000}"/>
    <cellStyle name="ปกติ 14 6 9 2 9" xfId="9759" xr:uid="{00000000-0005-0000-0000-0000E9250000}"/>
    <cellStyle name="ปกติ 14 6 9 3" xfId="9760" xr:uid="{00000000-0005-0000-0000-0000EA250000}"/>
    <cellStyle name="ปกติ 14 6 9 4" xfId="9761" xr:uid="{00000000-0005-0000-0000-0000EB250000}"/>
    <cellStyle name="ปกติ 14 6 9 5" xfId="9762" xr:uid="{00000000-0005-0000-0000-0000EC250000}"/>
    <cellStyle name="ปกติ 14 6 9 6" xfId="9763" xr:uid="{00000000-0005-0000-0000-0000ED250000}"/>
    <cellStyle name="ปกติ 14 6 9 7" xfId="9764" xr:uid="{00000000-0005-0000-0000-0000EE250000}"/>
    <cellStyle name="ปกติ 14 6 9 7 2" xfId="9765" xr:uid="{00000000-0005-0000-0000-0000EF250000}"/>
    <cellStyle name="ปกติ 14 6 9 7 2 2" xfId="9766" xr:uid="{00000000-0005-0000-0000-0000F0250000}"/>
    <cellStyle name="ปกติ 14 6 9 7 2 3" xfId="9767" xr:uid="{00000000-0005-0000-0000-0000F1250000}"/>
    <cellStyle name="ปกติ 14 6 9 7 3" xfId="9768" xr:uid="{00000000-0005-0000-0000-0000F2250000}"/>
    <cellStyle name="ปกติ 14 6 9 7 4" xfId="9769" xr:uid="{00000000-0005-0000-0000-0000F3250000}"/>
    <cellStyle name="ปกติ 14 6 9 7 5" xfId="9770" xr:uid="{00000000-0005-0000-0000-0000F4250000}"/>
    <cellStyle name="ปกติ 14 6 9 7 6" xfId="9771" xr:uid="{00000000-0005-0000-0000-0000F5250000}"/>
    <cellStyle name="ปกติ 14 6 9 7 7" xfId="9772" xr:uid="{00000000-0005-0000-0000-0000F6250000}"/>
    <cellStyle name="ปกติ 14 6 9 8" xfId="9773" xr:uid="{00000000-0005-0000-0000-0000F7250000}"/>
    <cellStyle name="ปกติ 14 6 9 9" xfId="9774" xr:uid="{00000000-0005-0000-0000-0000F8250000}"/>
    <cellStyle name="ปกติ 14 60" xfId="9775" xr:uid="{00000000-0005-0000-0000-0000F9250000}"/>
    <cellStyle name="ปกติ 14 61" xfId="9776" xr:uid="{00000000-0005-0000-0000-0000FA250000}"/>
    <cellStyle name="ปกติ 14 62" xfId="9777" xr:uid="{00000000-0005-0000-0000-0000FB250000}"/>
    <cellStyle name="ปกติ 14 63" xfId="9778" xr:uid="{00000000-0005-0000-0000-0000FC250000}"/>
    <cellStyle name="ปกติ 14 64" xfId="9779" xr:uid="{00000000-0005-0000-0000-0000FD250000}"/>
    <cellStyle name="ปกติ 14 65" xfId="9780" xr:uid="{00000000-0005-0000-0000-0000FE250000}"/>
    <cellStyle name="ปกติ 14 66" xfId="9781" xr:uid="{00000000-0005-0000-0000-0000FF250000}"/>
    <cellStyle name="ปกติ 14 67" xfId="9782" xr:uid="{00000000-0005-0000-0000-000000260000}"/>
    <cellStyle name="ปกติ 14 68" xfId="9783" xr:uid="{00000000-0005-0000-0000-000001260000}"/>
    <cellStyle name="ปกติ 14 69" xfId="9784" xr:uid="{00000000-0005-0000-0000-000002260000}"/>
    <cellStyle name="ปกติ 14 7" xfId="9785" xr:uid="{00000000-0005-0000-0000-000003260000}"/>
    <cellStyle name="ปกติ 14 7 2" xfId="9786" xr:uid="{00000000-0005-0000-0000-000004260000}"/>
    <cellStyle name="ปกติ 14 7 2 10" xfId="9787" xr:uid="{00000000-0005-0000-0000-000005260000}"/>
    <cellStyle name="ปกติ 14 7 2 11" xfId="9788" xr:uid="{00000000-0005-0000-0000-000006260000}"/>
    <cellStyle name="ปกติ 14 7 2 12" xfId="9789" xr:uid="{00000000-0005-0000-0000-000007260000}"/>
    <cellStyle name="ปกติ 14 7 2 13" xfId="9790" xr:uid="{00000000-0005-0000-0000-000008260000}"/>
    <cellStyle name="ปกติ 14 7 2 14" xfId="9791" xr:uid="{00000000-0005-0000-0000-000009260000}"/>
    <cellStyle name="ปกติ 14 7 2 15" xfId="9792" xr:uid="{00000000-0005-0000-0000-00000A260000}"/>
    <cellStyle name="ปกติ 14 7 2 16" xfId="9793" xr:uid="{00000000-0005-0000-0000-00000B260000}"/>
    <cellStyle name="ปกติ 14 7 2 17" xfId="9794" xr:uid="{00000000-0005-0000-0000-00000C260000}"/>
    <cellStyle name="ปกติ 14 7 2 18" xfId="9795" xr:uid="{00000000-0005-0000-0000-00000D260000}"/>
    <cellStyle name="ปกติ 14 7 2 19" xfId="9796" xr:uid="{00000000-0005-0000-0000-00000E260000}"/>
    <cellStyle name="ปกติ 14 7 2 2" xfId="9797" xr:uid="{00000000-0005-0000-0000-00000F260000}"/>
    <cellStyle name="ปกติ 14 7 2 20" xfId="9798" xr:uid="{00000000-0005-0000-0000-000010260000}"/>
    <cellStyle name="ปกติ 14 7 2 21" xfId="9799" xr:uid="{00000000-0005-0000-0000-000011260000}"/>
    <cellStyle name="ปกติ 14 7 2 22" xfId="9800" xr:uid="{00000000-0005-0000-0000-000012260000}"/>
    <cellStyle name="ปกติ 14 7 2 23" xfId="9801" xr:uid="{00000000-0005-0000-0000-000013260000}"/>
    <cellStyle name="ปกติ 14 7 2 24" xfId="9802" xr:uid="{00000000-0005-0000-0000-000014260000}"/>
    <cellStyle name="ปกติ 14 7 2 25" xfId="9803" xr:uid="{00000000-0005-0000-0000-000015260000}"/>
    <cellStyle name="ปกติ 14 7 2 26" xfId="9804" xr:uid="{00000000-0005-0000-0000-000016260000}"/>
    <cellStyle name="ปกติ 14 7 2 27" xfId="9805" xr:uid="{00000000-0005-0000-0000-000017260000}"/>
    <cellStyle name="ปกติ 14 7 2 28" xfId="9806" xr:uid="{00000000-0005-0000-0000-000018260000}"/>
    <cellStyle name="ปกติ 14 7 2 29" xfId="9807" xr:uid="{00000000-0005-0000-0000-000019260000}"/>
    <cellStyle name="ปกติ 14 7 2 3" xfId="9808" xr:uid="{00000000-0005-0000-0000-00001A260000}"/>
    <cellStyle name="ปกติ 14 7 2 30" xfId="9809" xr:uid="{00000000-0005-0000-0000-00001B260000}"/>
    <cellStyle name="ปกติ 14 7 2 31" xfId="9810" xr:uid="{00000000-0005-0000-0000-00001C260000}"/>
    <cellStyle name="ปกติ 14 7 2 32" xfId="9811" xr:uid="{00000000-0005-0000-0000-00001D260000}"/>
    <cellStyle name="ปกติ 14 7 2 33" xfId="9812" xr:uid="{00000000-0005-0000-0000-00001E260000}"/>
    <cellStyle name="ปกติ 14 7 2 34" xfId="9813" xr:uid="{00000000-0005-0000-0000-00001F260000}"/>
    <cellStyle name="ปกติ 14 7 2 35" xfId="9814" xr:uid="{00000000-0005-0000-0000-000020260000}"/>
    <cellStyle name="ปกติ 14 7 2 36" xfId="9815" xr:uid="{00000000-0005-0000-0000-000021260000}"/>
    <cellStyle name="ปกติ 14 7 2 37" xfId="9816" xr:uid="{00000000-0005-0000-0000-000022260000}"/>
    <cellStyle name="ปกติ 14 7 2 38" xfId="9817" xr:uid="{00000000-0005-0000-0000-000023260000}"/>
    <cellStyle name="ปกติ 14 7 2 39" xfId="9818" xr:uid="{00000000-0005-0000-0000-000024260000}"/>
    <cellStyle name="ปกติ 14 7 2 4" xfId="9819" xr:uid="{00000000-0005-0000-0000-000025260000}"/>
    <cellStyle name="ปกติ 14 7 2 40" xfId="9820" xr:uid="{00000000-0005-0000-0000-000026260000}"/>
    <cellStyle name="ปกติ 14 7 2 41" xfId="9821" xr:uid="{00000000-0005-0000-0000-000027260000}"/>
    <cellStyle name="ปกติ 14 7 2 42" xfId="9822" xr:uid="{00000000-0005-0000-0000-000028260000}"/>
    <cellStyle name="ปกติ 14 7 2 43" xfId="9823" xr:uid="{00000000-0005-0000-0000-000029260000}"/>
    <cellStyle name="ปกติ 14 7 2 44" xfId="9824" xr:uid="{00000000-0005-0000-0000-00002A260000}"/>
    <cellStyle name="ปกติ 14 7 2 45" xfId="9825" xr:uid="{00000000-0005-0000-0000-00002B260000}"/>
    <cellStyle name="ปกติ 14 7 2 46" xfId="9826" xr:uid="{00000000-0005-0000-0000-00002C260000}"/>
    <cellStyle name="ปกติ 14 7 2 47" xfId="9827" xr:uid="{00000000-0005-0000-0000-00002D260000}"/>
    <cellStyle name="ปกติ 14 7 2 48" xfId="9828" xr:uid="{00000000-0005-0000-0000-00002E260000}"/>
    <cellStyle name="ปกติ 14 7 2 49" xfId="9829" xr:uid="{00000000-0005-0000-0000-00002F260000}"/>
    <cellStyle name="ปกติ 14 7 2 5" xfId="9830" xr:uid="{00000000-0005-0000-0000-000030260000}"/>
    <cellStyle name="ปกติ 14 7 2 50" xfId="9831" xr:uid="{00000000-0005-0000-0000-000031260000}"/>
    <cellStyle name="ปกติ 14 7 2 51" xfId="9832" xr:uid="{00000000-0005-0000-0000-000032260000}"/>
    <cellStyle name="ปกติ 14 7 2 52" xfId="9833" xr:uid="{00000000-0005-0000-0000-000033260000}"/>
    <cellStyle name="ปกติ 14 7 2 53" xfId="9834" xr:uid="{00000000-0005-0000-0000-000034260000}"/>
    <cellStyle name="ปกติ 14 7 2 6" xfId="9835" xr:uid="{00000000-0005-0000-0000-000035260000}"/>
    <cellStyle name="ปกติ 14 7 2 7" xfId="9836" xr:uid="{00000000-0005-0000-0000-000036260000}"/>
    <cellStyle name="ปกติ 14 7 2 8" xfId="9837" xr:uid="{00000000-0005-0000-0000-000037260000}"/>
    <cellStyle name="ปกติ 14 7 2 9" xfId="9838" xr:uid="{00000000-0005-0000-0000-000038260000}"/>
    <cellStyle name="ปกติ 14 7 3" xfId="9839" xr:uid="{00000000-0005-0000-0000-000039260000}"/>
    <cellStyle name="ปกติ 14 7 3 10" xfId="9840" xr:uid="{00000000-0005-0000-0000-00003A260000}"/>
    <cellStyle name="ปกติ 14 7 3 11" xfId="9841" xr:uid="{00000000-0005-0000-0000-00003B260000}"/>
    <cellStyle name="ปกติ 14 7 3 12" xfId="9842" xr:uid="{00000000-0005-0000-0000-00003C260000}"/>
    <cellStyle name="ปกติ 14 7 3 13" xfId="9843" xr:uid="{00000000-0005-0000-0000-00003D260000}"/>
    <cellStyle name="ปกติ 14 7 3 14" xfId="9844" xr:uid="{00000000-0005-0000-0000-00003E260000}"/>
    <cellStyle name="ปกติ 14 7 3 15" xfId="9845" xr:uid="{00000000-0005-0000-0000-00003F260000}"/>
    <cellStyle name="ปกติ 14 7 3 16" xfId="9846" xr:uid="{00000000-0005-0000-0000-000040260000}"/>
    <cellStyle name="ปกติ 14 7 3 17" xfId="9847" xr:uid="{00000000-0005-0000-0000-000041260000}"/>
    <cellStyle name="ปกติ 14 7 3 18" xfId="9848" xr:uid="{00000000-0005-0000-0000-000042260000}"/>
    <cellStyle name="ปกติ 14 7 3 19" xfId="9849" xr:uid="{00000000-0005-0000-0000-000043260000}"/>
    <cellStyle name="ปกติ 14 7 3 2" xfId="9850" xr:uid="{00000000-0005-0000-0000-000044260000}"/>
    <cellStyle name="ปกติ 14 7 3 20" xfId="9851" xr:uid="{00000000-0005-0000-0000-000045260000}"/>
    <cellStyle name="ปกติ 14 7 3 21" xfId="9852" xr:uid="{00000000-0005-0000-0000-000046260000}"/>
    <cellStyle name="ปกติ 14 7 3 22" xfId="9853" xr:uid="{00000000-0005-0000-0000-000047260000}"/>
    <cellStyle name="ปกติ 14 7 3 23" xfId="9854" xr:uid="{00000000-0005-0000-0000-000048260000}"/>
    <cellStyle name="ปกติ 14 7 3 24" xfId="9855" xr:uid="{00000000-0005-0000-0000-000049260000}"/>
    <cellStyle name="ปกติ 14 7 3 25" xfId="9856" xr:uid="{00000000-0005-0000-0000-00004A260000}"/>
    <cellStyle name="ปกติ 14 7 3 26" xfId="9857" xr:uid="{00000000-0005-0000-0000-00004B260000}"/>
    <cellStyle name="ปกติ 14 7 3 27" xfId="9858" xr:uid="{00000000-0005-0000-0000-00004C260000}"/>
    <cellStyle name="ปกติ 14 7 3 28" xfId="9859" xr:uid="{00000000-0005-0000-0000-00004D260000}"/>
    <cellStyle name="ปกติ 14 7 3 29" xfId="9860" xr:uid="{00000000-0005-0000-0000-00004E260000}"/>
    <cellStyle name="ปกติ 14 7 3 3" xfId="9861" xr:uid="{00000000-0005-0000-0000-00004F260000}"/>
    <cellStyle name="ปกติ 14 7 3 30" xfId="9862" xr:uid="{00000000-0005-0000-0000-000050260000}"/>
    <cellStyle name="ปกติ 14 7 3 31" xfId="9863" xr:uid="{00000000-0005-0000-0000-000051260000}"/>
    <cellStyle name="ปกติ 14 7 3 32" xfId="9864" xr:uid="{00000000-0005-0000-0000-000052260000}"/>
    <cellStyle name="ปกติ 14 7 3 33" xfId="9865" xr:uid="{00000000-0005-0000-0000-000053260000}"/>
    <cellStyle name="ปกติ 14 7 3 34" xfId="9866" xr:uid="{00000000-0005-0000-0000-000054260000}"/>
    <cellStyle name="ปกติ 14 7 3 35" xfId="9867" xr:uid="{00000000-0005-0000-0000-000055260000}"/>
    <cellStyle name="ปกติ 14 7 3 36" xfId="9868" xr:uid="{00000000-0005-0000-0000-000056260000}"/>
    <cellStyle name="ปกติ 14 7 3 37" xfId="9869" xr:uid="{00000000-0005-0000-0000-000057260000}"/>
    <cellStyle name="ปกติ 14 7 3 38" xfId="9870" xr:uid="{00000000-0005-0000-0000-000058260000}"/>
    <cellStyle name="ปกติ 14 7 3 39" xfId="9871" xr:uid="{00000000-0005-0000-0000-000059260000}"/>
    <cellStyle name="ปกติ 14 7 3 4" xfId="9872" xr:uid="{00000000-0005-0000-0000-00005A260000}"/>
    <cellStyle name="ปกติ 14 7 3 40" xfId="9873" xr:uid="{00000000-0005-0000-0000-00005B260000}"/>
    <cellStyle name="ปกติ 14 7 3 41" xfId="9874" xr:uid="{00000000-0005-0000-0000-00005C260000}"/>
    <cellStyle name="ปกติ 14 7 3 42" xfId="9875" xr:uid="{00000000-0005-0000-0000-00005D260000}"/>
    <cellStyle name="ปกติ 14 7 3 43" xfId="9876" xr:uid="{00000000-0005-0000-0000-00005E260000}"/>
    <cellStyle name="ปกติ 14 7 3 44" xfId="9877" xr:uid="{00000000-0005-0000-0000-00005F260000}"/>
    <cellStyle name="ปกติ 14 7 3 45" xfId="9878" xr:uid="{00000000-0005-0000-0000-000060260000}"/>
    <cellStyle name="ปกติ 14 7 3 46" xfId="9879" xr:uid="{00000000-0005-0000-0000-000061260000}"/>
    <cellStyle name="ปกติ 14 7 3 47" xfId="9880" xr:uid="{00000000-0005-0000-0000-000062260000}"/>
    <cellStyle name="ปกติ 14 7 3 48" xfId="9881" xr:uid="{00000000-0005-0000-0000-000063260000}"/>
    <cellStyle name="ปกติ 14 7 3 49" xfId="9882" xr:uid="{00000000-0005-0000-0000-000064260000}"/>
    <cellStyle name="ปกติ 14 7 3 5" xfId="9883" xr:uid="{00000000-0005-0000-0000-000065260000}"/>
    <cellStyle name="ปกติ 14 7 3 50" xfId="9884" xr:uid="{00000000-0005-0000-0000-000066260000}"/>
    <cellStyle name="ปกติ 14 7 3 51" xfId="9885" xr:uid="{00000000-0005-0000-0000-000067260000}"/>
    <cellStyle name="ปกติ 14 7 3 52" xfId="9886" xr:uid="{00000000-0005-0000-0000-000068260000}"/>
    <cellStyle name="ปกติ 14 7 3 53" xfId="9887" xr:uid="{00000000-0005-0000-0000-000069260000}"/>
    <cellStyle name="ปกติ 14 7 3 6" xfId="9888" xr:uid="{00000000-0005-0000-0000-00006A260000}"/>
    <cellStyle name="ปกติ 14 7 3 7" xfId="9889" xr:uid="{00000000-0005-0000-0000-00006B260000}"/>
    <cellStyle name="ปกติ 14 7 3 8" xfId="9890" xr:uid="{00000000-0005-0000-0000-00006C260000}"/>
    <cellStyle name="ปกติ 14 7 3 9" xfId="9891" xr:uid="{00000000-0005-0000-0000-00006D260000}"/>
    <cellStyle name="ปกติ 14 7 4" xfId="9892" xr:uid="{00000000-0005-0000-0000-00006E260000}"/>
    <cellStyle name="ปกติ 14 7 4 10" xfId="9893" xr:uid="{00000000-0005-0000-0000-00006F260000}"/>
    <cellStyle name="ปกติ 14 7 4 11" xfId="9894" xr:uid="{00000000-0005-0000-0000-000070260000}"/>
    <cellStyle name="ปกติ 14 7 4 12" xfId="9895" xr:uid="{00000000-0005-0000-0000-000071260000}"/>
    <cellStyle name="ปกติ 14 7 4 13" xfId="9896" xr:uid="{00000000-0005-0000-0000-000072260000}"/>
    <cellStyle name="ปกติ 14 7 4 14" xfId="9897" xr:uid="{00000000-0005-0000-0000-000073260000}"/>
    <cellStyle name="ปกติ 14 7 4 15" xfId="9898" xr:uid="{00000000-0005-0000-0000-000074260000}"/>
    <cellStyle name="ปกติ 14 7 4 16" xfId="9899" xr:uid="{00000000-0005-0000-0000-000075260000}"/>
    <cellStyle name="ปกติ 14 7 4 17" xfId="9900" xr:uid="{00000000-0005-0000-0000-000076260000}"/>
    <cellStyle name="ปกติ 14 7 4 18" xfId="9901" xr:uid="{00000000-0005-0000-0000-000077260000}"/>
    <cellStyle name="ปกติ 14 7 4 19" xfId="9902" xr:uid="{00000000-0005-0000-0000-000078260000}"/>
    <cellStyle name="ปกติ 14 7 4 2" xfId="9903" xr:uid="{00000000-0005-0000-0000-000079260000}"/>
    <cellStyle name="ปกติ 14 7 4 20" xfId="9904" xr:uid="{00000000-0005-0000-0000-00007A260000}"/>
    <cellStyle name="ปกติ 14 7 4 21" xfId="9905" xr:uid="{00000000-0005-0000-0000-00007B260000}"/>
    <cellStyle name="ปกติ 14 7 4 22" xfId="9906" xr:uid="{00000000-0005-0000-0000-00007C260000}"/>
    <cellStyle name="ปกติ 14 7 4 23" xfId="9907" xr:uid="{00000000-0005-0000-0000-00007D260000}"/>
    <cellStyle name="ปกติ 14 7 4 24" xfId="9908" xr:uid="{00000000-0005-0000-0000-00007E260000}"/>
    <cellStyle name="ปกติ 14 7 4 25" xfId="9909" xr:uid="{00000000-0005-0000-0000-00007F260000}"/>
    <cellStyle name="ปกติ 14 7 4 26" xfId="9910" xr:uid="{00000000-0005-0000-0000-000080260000}"/>
    <cellStyle name="ปกติ 14 7 4 27" xfId="9911" xr:uid="{00000000-0005-0000-0000-000081260000}"/>
    <cellStyle name="ปกติ 14 7 4 28" xfId="9912" xr:uid="{00000000-0005-0000-0000-000082260000}"/>
    <cellStyle name="ปกติ 14 7 4 29" xfId="9913" xr:uid="{00000000-0005-0000-0000-000083260000}"/>
    <cellStyle name="ปกติ 14 7 4 3" xfId="9914" xr:uid="{00000000-0005-0000-0000-000084260000}"/>
    <cellStyle name="ปกติ 14 7 4 30" xfId="9915" xr:uid="{00000000-0005-0000-0000-000085260000}"/>
    <cellStyle name="ปกติ 14 7 4 31" xfId="9916" xr:uid="{00000000-0005-0000-0000-000086260000}"/>
    <cellStyle name="ปกติ 14 7 4 32" xfId="9917" xr:uid="{00000000-0005-0000-0000-000087260000}"/>
    <cellStyle name="ปกติ 14 7 4 33" xfId="9918" xr:uid="{00000000-0005-0000-0000-000088260000}"/>
    <cellStyle name="ปกติ 14 7 4 34" xfId="9919" xr:uid="{00000000-0005-0000-0000-000089260000}"/>
    <cellStyle name="ปกติ 14 7 4 35" xfId="9920" xr:uid="{00000000-0005-0000-0000-00008A260000}"/>
    <cellStyle name="ปกติ 14 7 4 36" xfId="9921" xr:uid="{00000000-0005-0000-0000-00008B260000}"/>
    <cellStyle name="ปกติ 14 7 4 37" xfId="9922" xr:uid="{00000000-0005-0000-0000-00008C260000}"/>
    <cellStyle name="ปกติ 14 7 4 38" xfId="9923" xr:uid="{00000000-0005-0000-0000-00008D260000}"/>
    <cellStyle name="ปกติ 14 7 4 39" xfId="9924" xr:uid="{00000000-0005-0000-0000-00008E260000}"/>
    <cellStyle name="ปกติ 14 7 4 4" xfId="9925" xr:uid="{00000000-0005-0000-0000-00008F260000}"/>
    <cellStyle name="ปกติ 14 7 4 40" xfId="9926" xr:uid="{00000000-0005-0000-0000-000090260000}"/>
    <cellStyle name="ปกติ 14 7 4 41" xfId="9927" xr:uid="{00000000-0005-0000-0000-000091260000}"/>
    <cellStyle name="ปกติ 14 7 4 42" xfId="9928" xr:uid="{00000000-0005-0000-0000-000092260000}"/>
    <cellStyle name="ปกติ 14 7 4 43" xfId="9929" xr:uid="{00000000-0005-0000-0000-000093260000}"/>
    <cellStyle name="ปกติ 14 7 4 44" xfId="9930" xr:uid="{00000000-0005-0000-0000-000094260000}"/>
    <cellStyle name="ปกติ 14 7 4 45" xfId="9931" xr:uid="{00000000-0005-0000-0000-000095260000}"/>
    <cellStyle name="ปกติ 14 7 4 46" xfId="9932" xr:uid="{00000000-0005-0000-0000-000096260000}"/>
    <cellStyle name="ปกติ 14 7 4 47" xfId="9933" xr:uid="{00000000-0005-0000-0000-000097260000}"/>
    <cellStyle name="ปกติ 14 7 4 48" xfId="9934" xr:uid="{00000000-0005-0000-0000-000098260000}"/>
    <cellStyle name="ปกติ 14 7 4 49" xfId="9935" xr:uid="{00000000-0005-0000-0000-000099260000}"/>
    <cellStyle name="ปกติ 14 7 4 5" xfId="9936" xr:uid="{00000000-0005-0000-0000-00009A260000}"/>
    <cellStyle name="ปกติ 14 7 4 50" xfId="9937" xr:uid="{00000000-0005-0000-0000-00009B260000}"/>
    <cellStyle name="ปกติ 14 7 4 51" xfId="9938" xr:uid="{00000000-0005-0000-0000-00009C260000}"/>
    <cellStyle name="ปกติ 14 7 4 52" xfId="9939" xr:uid="{00000000-0005-0000-0000-00009D260000}"/>
    <cellStyle name="ปกติ 14 7 4 53" xfId="9940" xr:uid="{00000000-0005-0000-0000-00009E260000}"/>
    <cellStyle name="ปกติ 14 7 4 6" xfId="9941" xr:uid="{00000000-0005-0000-0000-00009F260000}"/>
    <cellStyle name="ปกติ 14 7 4 7" xfId="9942" xr:uid="{00000000-0005-0000-0000-0000A0260000}"/>
    <cellStyle name="ปกติ 14 7 4 8" xfId="9943" xr:uid="{00000000-0005-0000-0000-0000A1260000}"/>
    <cellStyle name="ปกติ 14 7 4 9" xfId="9944" xr:uid="{00000000-0005-0000-0000-0000A2260000}"/>
    <cellStyle name="ปกติ 14 7 5" xfId="9945" xr:uid="{00000000-0005-0000-0000-0000A3260000}"/>
    <cellStyle name="ปกติ 14 7 5 2" xfId="9946" xr:uid="{00000000-0005-0000-0000-0000A4260000}"/>
    <cellStyle name="ปกติ 14 7 5 3" xfId="9947" xr:uid="{00000000-0005-0000-0000-0000A5260000}"/>
    <cellStyle name="ปกติ 14 7 5 4" xfId="9948" xr:uid="{00000000-0005-0000-0000-0000A6260000}"/>
    <cellStyle name="ปกติ 14 7 5 5" xfId="9949" xr:uid="{00000000-0005-0000-0000-0000A7260000}"/>
    <cellStyle name="ปกติ 14 7 5 6" xfId="9950" xr:uid="{00000000-0005-0000-0000-0000A8260000}"/>
    <cellStyle name="ปกติ 14 7 5 7" xfId="9951" xr:uid="{00000000-0005-0000-0000-0000A9260000}"/>
    <cellStyle name="ปกติ 14 7 5 8" xfId="9952" xr:uid="{00000000-0005-0000-0000-0000AA260000}"/>
    <cellStyle name="ปกติ 14 7 5 9" xfId="9953" xr:uid="{00000000-0005-0000-0000-0000AB260000}"/>
    <cellStyle name="ปกติ 14 7 6" xfId="9954" xr:uid="{00000000-0005-0000-0000-0000AC260000}"/>
    <cellStyle name="ปกติ 14 7 6 2" xfId="9955" xr:uid="{00000000-0005-0000-0000-0000AD260000}"/>
    <cellStyle name="ปกติ 14 7 6 3" xfId="9956" xr:uid="{00000000-0005-0000-0000-0000AE260000}"/>
    <cellStyle name="ปกติ 14 7 6 4" xfId="9957" xr:uid="{00000000-0005-0000-0000-0000AF260000}"/>
    <cellStyle name="ปกติ 14 7 6 5" xfId="9958" xr:uid="{00000000-0005-0000-0000-0000B0260000}"/>
    <cellStyle name="ปกติ 14 7 6 6" xfId="9959" xr:uid="{00000000-0005-0000-0000-0000B1260000}"/>
    <cellStyle name="ปกติ 14 7 6 7" xfId="9960" xr:uid="{00000000-0005-0000-0000-0000B2260000}"/>
    <cellStyle name="ปกติ 14 7 6 8" xfId="9961" xr:uid="{00000000-0005-0000-0000-0000B3260000}"/>
    <cellStyle name="ปกติ 14 7 6 9" xfId="9962" xr:uid="{00000000-0005-0000-0000-0000B4260000}"/>
    <cellStyle name="ปกติ 14 7 7" xfId="9963" xr:uid="{00000000-0005-0000-0000-0000B5260000}"/>
    <cellStyle name="ปกติ 14 7 7 2" xfId="9964" xr:uid="{00000000-0005-0000-0000-0000B6260000}"/>
    <cellStyle name="ปกติ 14 7 7 3" xfId="9965" xr:uid="{00000000-0005-0000-0000-0000B7260000}"/>
    <cellStyle name="ปกติ 14 7 7 4" xfId="9966" xr:uid="{00000000-0005-0000-0000-0000B8260000}"/>
    <cellStyle name="ปกติ 14 7 7 5" xfId="9967" xr:uid="{00000000-0005-0000-0000-0000B9260000}"/>
    <cellStyle name="ปกติ 14 7 7 6" xfId="9968" xr:uid="{00000000-0005-0000-0000-0000BA260000}"/>
    <cellStyle name="ปกติ 14 7 7 7" xfId="9969" xr:uid="{00000000-0005-0000-0000-0000BB260000}"/>
    <cellStyle name="ปกติ 14 7 7 8" xfId="9970" xr:uid="{00000000-0005-0000-0000-0000BC260000}"/>
    <cellStyle name="ปกติ 14 7 7 9" xfId="9971" xr:uid="{00000000-0005-0000-0000-0000BD260000}"/>
    <cellStyle name="ปกติ 14 7 8" xfId="9972" xr:uid="{00000000-0005-0000-0000-0000BE260000}"/>
    <cellStyle name="ปกติ 14 7 8 2" xfId="9973" xr:uid="{00000000-0005-0000-0000-0000BF260000}"/>
    <cellStyle name="ปกติ 14 7 8 3" xfId="9974" xr:uid="{00000000-0005-0000-0000-0000C0260000}"/>
    <cellStyle name="ปกติ 14 7 8 4" xfId="9975" xr:uid="{00000000-0005-0000-0000-0000C1260000}"/>
    <cellStyle name="ปกติ 14 7 8 5" xfId="9976" xr:uid="{00000000-0005-0000-0000-0000C2260000}"/>
    <cellStyle name="ปกติ 14 7 8 6" xfId="9977" xr:uid="{00000000-0005-0000-0000-0000C3260000}"/>
    <cellStyle name="ปกติ 14 7 8 7" xfId="9978" xr:uid="{00000000-0005-0000-0000-0000C4260000}"/>
    <cellStyle name="ปกติ 14 7 8 8" xfId="9979" xr:uid="{00000000-0005-0000-0000-0000C5260000}"/>
    <cellStyle name="ปกติ 14 7 8 9" xfId="9980" xr:uid="{00000000-0005-0000-0000-0000C6260000}"/>
    <cellStyle name="ปกติ 14 7 9" xfId="9981" xr:uid="{00000000-0005-0000-0000-0000C7260000}"/>
    <cellStyle name="ปกติ 14 70" xfId="9982" xr:uid="{00000000-0005-0000-0000-0000C8260000}"/>
    <cellStyle name="ปกติ 14 71" xfId="9983" xr:uid="{00000000-0005-0000-0000-0000C9260000}"/>
    <cellStyle name="ปกติ 14 72" xfId="9984" xr:uid="{00000000-0005-0000-0000-0000CA260000}"/>
    <cellStyle name="ปกติ 14 73" xfId="9985" xr:uid="{00000000-0005-0000-0000-0000CB260000}"/>
    <cellStyle name="ปกติ 14 8" xfId="9986" xr:uid="{00000000-0005-0000-0000-0000CC260000}"/>
    <cellStyle name="ปกติ 14 9" xfId="9987" xr:uid="{00000000-0005-0000-0000-0000CD260000}"/>
    <cellStyle name="ปกติ 14 9 10" xfId="9988" xr:uid="{00000000-0005-0000-0000-0000CE260000}"/>
    <cellStyle name="ปกติ 14 9 11" xfId="9989" xr:uid="{00000000-0005-0000-0000-0000CF260000}"/>
    <cellStyle name="ปกติ 14 9 12" xfId="9990" xr:uid="{00000000-0005-0000-0000-0000D0260000}"/>
    <cellStyle name="ปกติ 14 9 13" xfId="9991" xr:uid="{00000000-0005-0000-0000-0000D1260000}"/>
    <cellStyle name="ปกติ 14 9 14" xfId="9992" xr:uid="{00000000-0005-0000-0000-0000D2260000}"/>
    <cellStyle name="ปกติ 14 9 15" xfId="9993" xr:uid="{00000000-0005-0000-0000-0000D3260000}"/>
    <cellStyle name="ปกติ 14 9 16" xfId="9994" xr:uid="{00000000-0005-0000-0000-0000D4260000}"/>
    <cellStyle name="ปกติ 14 9 17" xfId="9995" xr:uid="{00000000-0005-0000-0000-0000D5260000}"/>
    <cellStyle name="ปกติ 14 9 18" xfId="9996" xr:uid="{00000000-0005-0000-0000-0000D6260000}"/>
    <cellStyle name="ปกติ 14 9 19" xfId="9997" xr:uid="{00000000-0005-0000-0000-0000D7260000}"/>
    <cellStyle name="ปกติ 14 9 2" xfId="9998" xr:uid="{00000000-0005-0000-0000-0000D8260000}"/>
    <cellStyle name="ปกติ 14 9 20" xfId="9999" xr:uid="{00000000-0005-0000-0000-0000D9260000}"/>
    <cellStyle name="ปกติ 14 9 21" xfId="10000" xr:uid="{00000000-0005-0000-0000-0000DA260000}"/>
    <cellStyle name="ปกติ 14 9 22" xfId="10001" xr:uid="{00000000-0005-0000-0000-0000DB260000}"/>
    <cellStyle name="ปกติ 14 9 23" xfId="10002" xr:uid="{00000000-0005-0000-0000-0000DC260000}"/>
    <cellStyle name="ปกติ 14 9 24" xfId="10003" xr:uid="{00000000-0005-0000-0000-0000DD260000}"/>
    <cellStyle name="ปกติ 14 9 25" xfId="10004" xr:uid="{00000000-0005-0000-0000-0000DE260000}"/>
    <cellStyle name="ปกติ 14 9 26" xfId="10005" xr:uid="{00000000-0005-0000-0000-0000DF260000}"/>
    <cellStyle name="ปกติ 14 9 27" xfId="10006" xr:uid="{00000000-0005-0000-0000-0000E0260000}"/>
    <cellStyle name="ปกติ 14 9 28" xfId="10007" xr:uid="{00000000-0005-0000-0000-0000E1260000}"/>
    <cellStyle name="ปกติ 14 9 29" xfId="10008" xr:uid="{00000000-0005-0000-0000-0000E2260000}"/>
    <cellStyle name="ปกติ 14 9 3" xfId="10009" xr:uid="{00000000-0005-0000-0000-0000E3260000}"/>
    <cellStyle name="ปกติ 14 9 3 10" xfId="10010" xr:uid="{00000000-0005-0000-0000-0000E4260000}"/>
    <cellStyle name="ปกติ 14 9 3 2" xfId="10011" xr:uid="{00000000-0005-0000-0000-0000E5260000}"/>
    <cellStyle name="ปกติ 14 9 3 2 2" xfId="10012" xr:uid="{00000000-0005-0000-0000-0000E6260000}"/>
    <cellStyle name="ปกติ 14 9 3 2 2 2" xfId="10013" xr:uid="{00000000-0005-0000-0000-0000E7260000}"/>
    <cellStyle name="ปกติ 14 9 3 2 2 3" xfId="10014" xr:uid="{00000000-0005-0000-0000-0000E8260000}"/>
    <cellStyle name="ปกติ 14 9 3 2 2 4" xfId="10015" xr:uid="{00000000-0005-0000-0000-0000E9260000}"/>
    <cellStyle name="ปกติ 14 9 3 2 2 5" xfId="10016" xr:uid="{00000000-0005-0000-0000-0000EA260000}"/>
    <cellStyle name="ปกติ 14 9 3 2 3" xfId="10017" xr:uid="{00000000-0005-0000-0000-0000EB260000}"/>
    <cellStyle name="ปกติ 14 9 3 2 4" xfId="10018" xr:uid="{00000000-0005-0000-0000-0000EC260000}"/>
    <cellStyle name="ปกติ 14 9 3 2 5" xfId="10019" xr:uid="{00000000-0005-0000-0000-0000ED260000}"/>
    <cellStyle name="ปกติ 14 9 3 2 6" xfId="10020" xr:uid="{00000000-0005-0000-0000-0000EE260000}"/>
    <cellStyle name="ปกติ 14 9 3 3" xfId="10021" xr:uid="{00000000-0005-0000-0000-0000EF260000}"/>
    <cellStyle name="ปกติ 14 9 3 4" xfId="10022" xr:uid="{00000000-0005-0000-0000-0000F0260000}"/>
    <cellStyle name="ปกติ 14 9 3 5" xfId="10023" xr:uid="{00000000-0005-0000-0000-0000F1260000}"/>
    <cellStyle name="ปกติ 14 9 3 6" xfId="10024" xr:uid="{00000000-0005-0000-0000-0000F2260000}"/>
    <cellStyle name="ปกติ 14 9 3 6 2" xfId="10025" xr:uid="{00000000-0005-0000-0000-0000F3260000}"/>
    <cellStyle name="ปกติ 14 9 3 6 3" xfId="10026" xr:uid="{00000000-0005-0000-0000-0000F4260000}"/>
    <cellStyle name="ปกติ 14 9 3 6 4" xfId="10027" xr:uid="{00000000-0005-0000-0000-0000F5260000}"/>
    <cellStyle name="ปกติ 14 9 3 6 5" xfId="10028" xr:uid="{00000000-0005-0000-0000-0000F6260000}"/>
    <cellStyle name="ปกติ 14 9 3 7" xfId="10029" xr:uid="{00000000-0005-0000-0000-0000F7260000}"/>
    <cellStyle name="ปกติ 14 9 3 8" xfId="10030" xr:uid="{00000000-0005-0000-0000-0000F8260000}"/>
    <cellStyle name="ปกติ 14 9 3 9" xfId="10031" xr:uid="{00000000-0005-0000-0000-0000F9260000}"/>
    <cellStyle name="ปกติ 14 9 30" xfId="10032" xr:uid="{00000000-0005-0000-0000-0000FA260000}"/>
    <cellStyle name="ปกติ 14 9 31" xfId="10033" xr:uid="{00000000-0005-0000-0000-0000FB260000}"/>
    <cellStyle name="ปกติ 14 9 32" xfId="10034" xr:uid="{00000000-0005-0000-0000-0000FC260000}"/>
    <cellStyle name="ปกติ 14 9 33" xfId="10035" xr:uid="{00000000-0005-0000-0000-0000FD260000}"/>
    <cellStyle name="ปกติ 14 9 34" xfId="10036" xr:uid="{00000000-0005-0000-0000-0000FE260000}"/>
    <cellStyle name="ปกติ 14 9 35" xfId="10037" xr:uid="{00000000-0005-0000-0000-0000FF260000}"/>
    <cellStyle name="ปกติ 14 9 36" xfId="10038" xr:uid="{00000000-0005-0000-0000-000000270000}"/>
    <cellStyle name="ปกติ 14 9 37" xfId="10039" xr:uid="{00000000-0005-0000-0000-000001270000}"/>
    <cellStyle name="ปกติ 14 9 38" xfId="10040" xr:uid="{00000000-0005-0000-0000-000002270000}"/>
    <cellStyle name="ปกติ 14 9 39" xfId="10041" xr:uid="{00000000-0005-0000-0000-000003270000}"/>
    <cellStyle name="ปกติ 14 9 4" xfId="10042" xr:uid="{00000000-0005-0000-0000-000004270000}"/>
    <cellStyle name="ปกติ 14 9 4 2" xfId="10043" xr:uid="{00000000-0005-0000-0000-000005270000}"/>
    <cellStyle name="ปกติ 14 9 4 2 2" xfId="10044" xr:uid="{00000000-0005-0000-0000-000006270000}"/>
    <cellStyle name="ปกติ 14 9 4 2 2 2" xfId="10045" xr:uid="{00000000-0005-0000-0000-000007270000}"/>
    <cellStyle name="ปกติ 14 9 4 2 2 3" xfId="10046" xr:uid="{00000000-0005-0000-0000-000008270000}"/>
    <cellStyle name="ปกติ 14 9 4 2 2 4" xfId="10047" xr:uid="{00000000-0005-0000-0000-000009270000}"/>
    <cellStyle name="ปกติ 14 9 4 2 2 5" xfId="10048" xr:uid="{00000000-0005-0000-0000-00000A270000}"/>
    <cellStyle name="ปกติ 14 9 4 2 3" xfId="10049" xr:uid="{00000000-0005-0000-0000-00000B270000}"/>
    <cellStyle name="ปกติ 14 9 4 2 4" xfId="10050" xr:uid="{00000000-0005-0000-0000-00000C270000}"/>
    <cellStyle name="ปกติ 14 9 4 2 5" xfId="10051" xr:uid="{00000000-0005-0000-0000-00000D270000}"/>
    <cellStyle name="ปกติ 14 9 4 2 6" xfId="10052" xr:uid="{00000000-0005-0000-0000-00000E270000}"/>
    <cellStyle name="ปกติ 14 9 4 3" xfId="10053" xr:uid="{00000000-0005-0000-0000-00000F270000}"/>
    <cellStyle name="ปกติ 14 9 4 4" xfId="10054" xr:uid="{00000000-0005-0000-0000-000010270000}"/>
    <cellStyle name="ปกติ 14 9 4 5" xfId="10055" xr:uid="{00000000-0005-0000-0000-000011270000}"/>
    <cellStyle name="ปกติ 14 9 4 6" xfId="10056" xr:uid="{00000000-0005-0000-0000-000012270000}"/>
    <cellStyle name="ปกติ 14 9 4 6 2" xfId="10057" xr:uid="{00000000-0005-0000-0000-000013270000}"/>
    <cellStyle name="ปกติ 14 9 4 6 3" xfId="10058" xr:uid="{00000000-0005-0000-0000-000014270000}"/>
    <cellStyle name="ปกติ 14 9 4 6 4" xfId="10059" xr:uid="{00000000-0005-0000-0000-000015270000}"/>
    <cellStyle name="ปกติ 14 9 4 6 5" xfId="10060" xr:uid="{00000000-0005-0000-0000-000016270000}"/>
    <cellStyle name="ปกติ 14 9 4 7" xfId="10061" xr:uid="{00000000-0005-0000-0000-000017270000}"/>
    <cellStyle name="ปกติ 14 9 4 8" xfId="10062" xr:uid="{00000000-0005-0000-0000-000018270000}"/>
    <cellStyle name="ปกติ 14 9 4 9" xfId="10063" xr:uid="{00000000-0005-0000-0000-000019270000}"/>
    <cellStyle name="ปกติ 14 9 40" xfId="10064" xr:uid="{00000000-0005-0000-0000-00001A270000}"/>
    <cellStyle name="ปกติ 14 9 41" xfId="10065" xr:uid="{00000000-0005-0000-0000-00001B270000}"/>
    <cellStyle name="ปกติ 14 9 42" xfId="10066" xr:uid="{00000000-0005-0000-0000-00001C270000}"/>
    <cellStyle name="ปกติ 14 9 43" xfId="10067" xr:uid="{00000000-0005-0000-0000-00001D270000}"/>
    <cellStyle name="ปกติ 14 9 44" xfId="10068" xr:uid="{00000000-0005-0000-0000-00001E270000}"/>
    <cellStyle name="ปกติ 14 9 45" xfId="10069" xr:uid="{00000000-0005-0000-0000-00001F270000}"/>
    <cellStyle name="ปกติ 14 9 46" xfId="10070" xr:uid="{00000000-0005-0000-0000-000020270000}"/>
    <cellStyle name="ปกติ 14 9 47" xfId="10071" xr:uid="{00000000-0005-0000-0000-000021270000}"/>
    <cellStyle name="ปกติ 14 9 48" xfId="10072" xr:uid="{00000000-0005-0000-0000-000022270000}"/>
    <cellStyle name="ปกติ 14 9 49" xfId="10073" xr:uid="{00000000-0005-0000-0000-000023270000}"/>
    <cellStyle name="ปกติ 14 9 5" xfId="10074" xr:uid="{00000000-0005-0000-0000-000024270000}"/>
    <cellStyle name="ปกติ 14 9 5 2" xfId="10075" xr:uid="{00000000-0005-0000-0000-000025270000}"/>
    <cellStyle name="ปกติ 14 9 5 2 2" xfId="10076" xr:uid="{00000000-0005-0000-0000-000026270000}"/>
    <cellStyle name="ปกติ 14 9 5 2 2 2" xfId="10077" xr:uid="{00000000-0005-0000-0000-000027270000}"/>
    <cellStyle name="ปกติ 14 9 5 2 2 3" xfId="10078" xr:uid="{00000000-0005-0000-0000-000028270000}"/>
    <cellStyle name="ปกติ 14 9 5 2 2 4" xfId="10079" xr:uid="{00000000-0005-0000-0000-000029270000}"/>
    <cellStyle name="ปกติ 14 9 5 2 2 5" xfId="10080" xr:uid="{00000000-0005-0000-0000-00002A270000}"/>
    <cellStyle name="ปกติ 14 9 5 2 3" xfId="10081" xr:uid="{00000000-0005-0000-0000-00002B270000}"/>
    <cellStyle name="ปกติ 14 9 5 2 4" xfId="10082" xr:uid="{00000000-0005-0000-0000-00002C270000}"/>
    <cellStyle name="ปกติ 14 9 5 2 5" xfId="10083" xr:uid="{00000000-0005-0000-0000-00002D270000}"/>
    <cellStyle name="ปกติ 14 9 5 2 6" xfId="10084" xr:uid="{00000000-0005-0000-0000-00002E270000}"/>
    <cellStyle name="ปกติ 14 9 5 3" xfId="10085" xr:uid="{00000000-0005-0000-0000-00002F270000}"/>
    <cellStyle name="ปกติ 14 9 5 4" xfId="10086" xr:uid="{00000000-0005-0000-0000-000030270000}"/>
    <cellStyle name="ปกติ 14 9 5 5" xfId="10087" xr:uid="{00000000-0005-0000-0000-000031270000}"/>
    <cellStyle name="ปกติ 14 9 5 6" xfId="10088" xr:uid="{00000000-0005-0000-0000-000032270000}"/>
    <cellStyle name="ปกติ 14 9 5 6 2" xfId="10089" xr:uid="{00000000-0005-0000-0000-000033270000}"/>
    <cellStyle name="ปกติ 14 9 5 6 3" xfId="10090" xr:uid="{00000000-0005-0000-0000-000034270000}"/>
    <cellStyle name="ปกติ 14 9 5 6 4" xfId="10091" xr:uid="{00000000-0005-0000-0000-000035270000}"/>
    <cellStyle name="ปกติ 14 9 5 6 5" xfId="10092" xr:uid="{00000000-0005-0000-0000-000036270000}"/>
    <cellStyle name="ปกติ 14 9 5 7" xfId="10093" xr:uid="{00000000-0005-0000-0000-000037270000}"/>
    <cellStyle name="ปกติ 14 9 5 8" xfId="10094" xr:uid="{00000000-0005-0000-0000-000038270000}"/>
    <cellStyle name="ปกติ 14 9 5 9" xfId="10095" xr:uid="{00000000-0005-0000-0000-000039270000}"/>
    <cellStyle name="ปกติ 14 9 50" xfId="10096" xr:uid="{00000000-0005-0000-0000-00003A270000}"/>
    <cellStyle name="ปกติ 14 9 51" xfId="10097" xr:uid="{00000000-0005-0000-0000-00003B270000}"/>
    <cellStyle name="ปกติ 14 9 52" xfId="10098" xr:uid="{00000000-0005-0000-0000-00003C270000}"/>
    <cellStyle name="ปกติ 14 9 53" xfId="10099" xr:uid="{00000000-0005-0000-0000-00003D270000}"/>
    <cellStyle name="ปกติ 14 9 54" xfId="10100" xr:uid="{00000000-0005-0000-0000-00003E270000}"/>
    <cellStyle name="ปกติ 14 9 55" xfId="10101" xr:uid="{00000000-0005-0000-0000-00003F270000}"/>
    <cellStyle name="ปกติ 14 9 56" xfId="10102" xr:uid="{00000000-0005-0000-0000-000040270000}"/>
    <cellStyle name="ปกติ 14 9 57" xfId="10103" xr:uid="{00000000-0005-0000-0000-000041270000}"/>
    <cellStyle name="ปกติ 14 9 58" xfId="10104" xr:uid="{00000000-0005-0000-0000-000042270000}"/>
    <cellStyle name="ปกติ 14 9 59" xfId="10105" xr:uid="{00000000-0005-0000-0000-000043270000}"/>
    <cellStyle name="ปกติ 14 9 6" xfId="10106" xr:uid="{00000000-0005-0000-0000-000044270000}"/>
    <cellStyle name="ปกติ 14 9 6 10" xfId="10107" xr:uid="{00000000-0005-0000-0000-000045270000}"/>
    <cellStyle name="ปกติ 14 9 6 11" xfId="10108" xr:uid="{00000000-0005-0000-0000-000046270000}"/>
    <cellStyle name="ปกติ 14 9 6 2" xfId="10109" xr:uid="{00000000-0005-0000-0000-000047270000}"/>
    <cellStyle name="ปกติ 14 9 6 2 2" xfId="10110" xr:uid="{00000000-0005-0000-0000-000048270000}"/>
    <cellStyle name="ปกติ 14 9 6 2 2 2" xfId="10111" xr:uid="{00000000-0005-0000-0000-000049270000}"/>
    <cellStyle name="ปกติ 14 9 6 2 2 3" xfId="10112" xr:uid="{00000000-0005-0000-0000-00004A270000}"/>
    <cellStyle name="ปกติ 14 9 6 2 2 4" xfId="10113" xr:uid="{00000000-0005-0000-0000-00004B270000}"/>
    <cellStyle name="ปกติ 14 9 6 2 2 5" xfId="10114" xr:uid="{00000000-0005-0000-0000-00004C270000}"/>
    <cellStyle name="ปกติ 14 9 6 2 3" xfId="10115" xr:uid="{00000000-0005-0000-0000-00004D270000}"/>
    <cellStyle name="ปกติ 14 9 6 2 4" xfId="10116" xr:uid="{00000000-0005-0000-0000-00004E270000}"/>
    <cellStyle name="ปกติ 14 9 6 2 4 2" xfId="10117" xr:uid="{00000000-0005-0000-0000-00004F270000}"/>
    <cellStyle name="ปกติ 14 9 6 2 4 2 2" xfId="10118" xr:uid="{00000000-0005-0000-0000-000050270000}"/>
    <cellStyle name="ปกติ 14 9 6 2 4 2 2 2" xfId="10119" xr:uid="{00000000-0005-0000-0000-000051270000}"/>
    <cellStyle name="ปกติ 14 9 6 2 4 2 2 2 2" xfId="10120" xr:uid="{00000000-0005-0000-0000-000052270000}"/>
    <cellStyle name="ปกติ 14 9 6 2 4 2 2 2 3" xfId="10121" xr:uid="{00000000-0005-0000-0000-000053270000}"/>
    <cellStyle name="ปกติ 14 9 6 2 4 2 2 2 4" xfId="10122" xr:uid="{00000000-0005-0000-0000-000054270000}"/>
    <cellStyle name="ปกติ 14 9 6 2 4 2 2 3" xfId="10123" xr:uid="{00000000-0005-0000-0000-000055270000}"/>
    <cellStyle name="ปกติ 14 9 6 2 4 2 2 4" xfId="10124" xr:uid="{00000000-0005-0000-0000-000056270000}"/>
    <cellStyle name="ปกติ 14 9 6 2 4 2 3" xfId="10125" xr:uid="{00000000-0005-0000-0000-000057270000}"/>
    <cellStyle name="ปกติ 14 9 6 2 4 2 4" xfId="10126" xr:uid="{00000000-0005-0000-0000-000058270000}"/>
    <cellStyle name="ปกติ 14 9 6 2 4 2 5" xfId="10127" xr:uid="{00000000-0005-0000-0000-000059270000}"/>
    <cellStyle name="ปกติ 14 9 6 2 4 2 6" xfId="10128" xr:uid="{00000000-0005-0000-0000-00005A270000}"/>
    <cellStyle name="ปกติ 14 9 6 2 4 3" xfId="10129" xr:uid="{00000000-0005-0000-0000-00005B270000}"/>
    <cellStyle name="ปกติ 14 9 6 2 4 3 2" xfId="10130" xr:uid="{00000000-0005-0000-0000-00005C270000}"/>
    <cellStyle name="ปกติ 14 9 6 2 4 3 3" xfId="10131" xr:uid="{00000000-0005-0000-0000-00005D270000}"/>
    <cellStyle name="ปกติ 14 9 6 2 4 3 4" xfId="10132" xr:uid="{00000000-0005-0000-0000-00005E270000}"/>
    <cellStyle name="ปกติ 14 9 6 2 4 4" xfId="10133" xr:uid="{00000000-0005-0000-0000-00005F270000}"/>
    <cellStyle name="ปกติ 14 9 6 2 4 4 2" xfId="10134" xr:uid="{00000000-0005-0000-0000-000060270000}"/>
    <cellStyle name="ปกติ 14 9 6 2 4 4 2 2" xfId="10135" xr:uid="{00000000-0005-0000-0000-000061270000}"/>
    <cellStyle name="ปกติ 14 9 6 2 4 4 2 3" xfId="10136" xr:uid="{00000000-0005-0000-0000-000062270000}"/>
    <cellStyle name="ปกติ 14 9 6 2 4 4 2 4" xfId="10137" xr:uid="{00000000-0005-0000-0000-000063270000}"/>
    <cellStyle name="ปกติ 14 9 6 2 4 4 3" xfId="10138" xr:uid="{00000000-0005-0000-0000-000064270000}"/>
    <cellStyle name="ปกติ 14 9 6 2 4 4 4" xfId="10139" xr:uid="{00000000-0005-0000-0000-000065270000}"/>
    <cellStyle name="ปกติ 14 9 6 2 4 5" xfId="10140" xr:uid="{00000000-0005-0000-0000-000066270000}"/>
    <cellStyle name="ปกติ 14 9 6 2 4 6" xfId="10141" xr:uid="{00000000-0005-0000-0000-000067270000}"/>
    <cellStyle name="ปกติ 14 9 6 2 4 7" xfId="10142" xr:uid="{00000000-0005-0000-0000-000068270000}"/>
    <cellStyle name="ปกติ 14 9 6 2 5" xfId="10143" xr:uid="{00000000-0005-0000-0000-000069270000}"/>
    <cellStyle name="ปกติ 14 9 6 2 5 2" xfId="10144" xr:uid="{00000000-0005-0000-0000-00006A270000}"/>
    <cellStyle name="ปกติ 14 9 6 2 5 2 2" xfId="10145" xr:uid="{00000000-0005-0000-0000-00006B270000}"/>
    <cellStyle name="ปกติ 14 9 6 2 5 2 2 2" xfId="10146" xr:uid="{00000000-0005-0000-0000-00006C270000}"/>
    <cellStyle name="ปกติ 14 9 6 2 5 2 2 2 2" xfId="10147" xr:uid="{00000000-0005-0000-0000-00006D270000}"/>
    <cellStyle name="ปกติ 14 9 6 2 5 2 2 2 3" xfId="10148" xr:uid="{00000000-0005-0000-0000-00006E270000}"/>
    <cellStyle name="ปกติ 14 9 6 2 5 2 2 2 4" xfId="10149" xr:uid="{00000000-0005-0000-0000-00006F270000}"/>
    <cellStyle name="ปกติ 14 9 6 2 5 2 2 3" xfId="10150" xr:uid="{00000000-0005-0000-0000-000070270000}"/>
    <cellStyle name="ปกติ 14 9 6 2 5 2 2 4" xfId="10151" xr:uid="{00000000-0005-0000-0000-000071270000}"/>
    <cellStyle name="ปกติ 14 9 6 2 5 2 3" xfId="10152" xr:uid="{00000000-0005-0000-0000-000072270000}"/>
    <cellStyle name="ปกติ 14 9 6 2 5 2 4" xfId="10153" xr:uid="{00000000-0005-0000-0000-000073270000}"/>
    <cellStyle name="ปกติ 14 9 6 2 5 2 5" xfId="10154" xr:uid="{00000000-0005-0000-0000-000074270000}"/>
    <cellStyle name="ปกติ 14 9 6 2 5 2 6" xfId="10155" xr:uid="{00000000-0005-0000-0000-000075270000}"/>
    <cellStyle name="ปกติ 14 9 6 2 5 3" xfId="10156" xr:uid="{00000000-0005-0000-0000-000076270000}"/>
    <cellStyle name="ปกติ 14 9 6 2 5 3 2" xfId="10157" xr:uid="{00000000-0005-0000-0000-000077270000}"/>
    <cellStyle name="ปกติ 14 9 6 2 5 3 3" xfId="10158" xr:uid="{00000000-0005-0000-0000-000078270000}"/>
    <cellStyle name="ปกติ 14 9 6 2 5 3 4" xfId="10159" xr:uid="{00000000-0005-0000-0000-000079270000}"/>
    <cellStyle name="ปกติ 14 9 6 2 5 4" xfId="10160" xr:uid="{00000000-0005-0000-0000-00007A270000}"/>
    <cellStyle name="ปกติ 14 9 6 2 5 4 2" xfId="10161" xr:uid="{00000000-0005-0000-0000-00007B270000}"/>
    <cellStyle name="ปกติ 14 9 6 2 5 4 2 2" xfId="10162" xr:uid="{00000000-0005-0000-0000-00007C270000}"/>
    <cellStyle name="ปกติ 14 9 6 2 5 4 2 3" xfId="10163" xr:uid="{00000000-0005-0000-0000-00007D270000}"/>
    <cellStyle name="ปกติ 14 9 6 2 5 4 2 4" xfId="10164" xr:uid="{00000000-0005-0000-0000-00007E270000}"/>
    <cellStyle name="ปกติ 14 9 6 2 5 4 3" xfId="10165" xr:uid="{00000000-0005-0000-0000-00007F270000}"/>
    <cellStyle name="ปกติ 14 9 6 2 5 4 4" xfId="10166" xr:uid="{00000000-0005-0000-0000-000080270000}"/>
    <cellStyle name="ปกติ 14 9 6 2 5 5" xfId="10167" xr:uid="{00000000-0005-0000-0000-000081270000}"/>
    <cellStyle name="ปกติ 14 9 6 2 5 6" xfId="10168" xr:uid="{00000000-0005-0000-0000-000082270000}"/>
    <cellStyle name="ปกติ 14 9 6 2 5 7" xfId="10169" xr:uid="{00000000-0005-0000-0000-000083270000}"/>
    <cellStyle name="ปกติ 14 9 6 2 6" xfId="10170" xr:uid="{00000000-0005-0000-0000-000084270000}"/>
    <cellStyle name="ปกติ 14 9 6 2 6 2" xfId="10171" xr:uid="{00000000-0005-0000-0000-000085270000}"/>
    <cellStyle name="ปกติ 14 9 6 2 6 2 2" xfId="10172" xr:uid="{00000000-0005-0000-0000-000086270000}"/>
    <cellStyle name="ปกติ 14 9 6 2 6 2 2 2" xfId="10173" xr:uid="{00000000-0005-0000-0000-000087270000}"/>
    <cellStyle name="ปกติ 14 9 6 2 6 2 2 2 2" xfId="10174" xr:uid="{00000000-0005-0000-0000-000088270000}"/>
    <cellStyle name="ปกติ 14 9 6 2 6 2 2 2 3" xfId="10175" xr:uid="{00000000-0005-0000-0000-000089270000}"/>
    <cellStyle name="ปกติ 14 9 6 2 6 2 2 2 4" xfId="10176" xr:uid="{00000000-0005-0000-0000-00008A270000}"/>
    <cellStyle name="ปกติ 14 9 6 2 6 2 2 3" xfId="10177" xr:uid="{00000000-0005-0000-0000-00008B270000}"/>
    <cellStyle name="ปกติ 14 9 6 2 6 2 2 4" xfId="10178" xr:uid="{00000000-0005-0000-0000-00008C270000}"/>
    <cellStyle name="ปกติ 14 9 6 2 6 2 3" xfId="10179" xr:uid="{00000000-0005-0000-0000-00008D270000}"/>
    <cellStyle name="ปกติ 14 9 6 2 6 2 4" xfId="10180" xr:uid="{00000000-0005-0000-0000-00008E270000}"/>
    <cellStyle name="ปกติ 14 9 6 2 6 2 5" xfId="10181" xr:uid="{00000000-0005-0000-0000-00008F270000}"/>
    <cellStyle name="ปกติ 14 9 6 2 6 2 6" xfId="10182" xr:uid="{00000000-0005-0000-0000-000090270000}"/>
    <cellStyle name="ปกติ 14 9 6 2 6 3" xfId="10183" xr:uid="{00000000-0005-0000-0000-000091270000}"/>
    <cellStyle name="ปกติ 14 9 6 2 6 3 2" xfId="10184" xr:uid="{00000000-0005-0000-0000-000092270000}"/>
    <cellStyle name="ปกติ 14 9 6 2 6 3 3" xfId="10185" xr:uid="{00000000-0005-0000-0000-000093270000}"/>
    <cellStyle name="ปกติ 14 9 6 2 6 3 4" xfId="10186" xr:uid="{00000000-0005-0000-0000-000094270000}"/>
    <cellStyle name="ปกติ 14 9 6 2 6 4" xfId="10187" xr:uid="{00000000-0005-0000-0000-000095270000}"/>
    <cellStyle name="ปกติ 14 9 6 2 6 4 2" xfId="10188" xr:uid="{00000000-0005-0000-0000-000096270000}"/>
    <cellStyle name="ปกติ 14 9 6 2 6 4 2 2" xfId="10189" xr:uid="{00000000-0005-0000-0000-000097270000}"/>
    <cellStyle name="ปกติ 14 9 6 2 6 4 2 3" xfId="10190" xr:uid="{00000000-0005-0000-0000-000098270000}"/>
    <cellStyle name="ปกติ 14 9 6 2 6 4 2 4" xfId="10191" xr:uid="{00000000-0005-0000-0000-000099270000}"/>
    <cellStyle name="ปกติ 14 9 6 2 6 4 3" xfId="10192" xr:uid="{00000000-0005-0000-0000-00009A270000}"/>
    <cellStyle name="ปกติ 14 9 6 2 6 4 4" xfId="10193" xr:uid="{00000000-0005-0000-0000-00009B270000}"/>
    <cellStyle name="ปกติ 14 9 6 2 6 5" xfId="10194" xr:uid="{00000000-0005-0000-0000-00009C270000}"/>
    <cellStyle name="ปกติ 14 9 6 2 6 6" xfId="10195" xr:uid="{00000000-0005-0000-0000-00009D270000}"/>
    <cellStyle name="ปกติ 14 9 6 2 6 7" xfId="10196" xr:uid="{00000000-0005-0000-0000-00009E270000}"/>
    <cellStyle name="ปกติ 14 9 6 2 7" xfId="10197" xr:uid="{00000000-0005-0000-0000-00009F270000}"/>
    <cellStyle name="ปกติ 14 9 6 3" xfId="10198" xr:uid="{00000000-0005-0000-0000-0000A0270000}"/>
    <cellStyle name="ปกติ 14 9 6 4" xfId="10199" xr:uid="{00000000-0005-0000-0000-0000A1270000}"/>
    <cellStyle name="ปกติ 14 9 6 5" xfId="10200" xr:uid="{00000000-0005-0000-0000-0000A2270000}"/>
    <cellStyle name="ปกติ 14 9 6 6" xfId="10201" xr:uid="{00000000-0005-0000-0000-0000A3270000}"/>
    <cellStyle name="ปกติ 14 9 6 6 2" xfId="10202" xr:uid="{00000000-0005-0000-0000-0000A4270000}"/>
    <cellStyle name="ปกติ 14 9 6 6 3" xfId="10203" xr:uid="{00000000-0005-0000-0000-0000A5270000}"/>
    <cellStyle name="ปกติ 14 9 6 6 4" xfId="10204" xr:uid="{00000000-0005-0000-0000-0000A6270000}"/>
    <cellStyle name="ปกติ 14 9 6 6 5" xfId="10205" xr:uid="{00000000-0005-0000-0000-0000A7270000}"/>
    <cellStyle name="ปกติ 14 9 6 7" xfId="10206" xr:uid="{00000000-0005-0000-0000-0000A8270000}"/>
    <cellStyle name="ปกติ 14 9 6 7 2" xfId="10207" xr:uid="{00000000-0005-0000-0000-0000A9270000}"/>
    <cellStyle name="ปกติ 14 9 6 7 2 2" xfId="10208" xr:uid="{00000000-0005-0000-0000-0000AA270000}"/>
    <cellStyle name="ปกติ 14 9 6 7 2 2 2" xfId="10209" xr:uid="{00000000-0005-0000-0000-0000AB270000}"/>
    <cellStyle name="ปกติ 14 9 6 7 2 2 2 2" xfId="10210" xr:uid="{00000000-0005-0000-0000-0000AC270000}"/>
    <cellStyle name="ปกติ 14 9 6 7 2 2 2 3" xfId="10211" xr:uid="{00000000-0005-0000-0000-0000AD270000}"/>
    <cellStyle name="ปกติ 14 9 6 7 2 2 2 4" xfId="10212" xr:uid="{00000000-0005-0000-0000-0000AE270000}"/>
    <cellStyle name="ปกติ 14 9 6 7 2 2 3" xfId="10213" xr:uid="{00000000-0005-0000-0000-0000AF270000}"/>
    <cellStyle name="ปกติ 14 9 6 7 2 2 4" xfId="10214" xr:uid="{00000000-0005-0000-0000-0000B0270000}"/>
    <cellStyle name="ปกติ 14 9 6 7 2 3" xfId="10215" xr:uid="{00000000-0005-0000-0000-0000B1270000}"/>
    <cellStyle name="ปกติ 14 9 6 7 2 4" xfId="10216" xr:uid="{00000000-0005-0000-0000-0000B2270000}"/>
    <cellStyle name="ปกติ 14 9 6 7 2 5" xfId="10217" xr:uid="{00000000-0005-0000-0000-0000B3270000}"/>
    <cellStyle name="ปกติ 14 9 6 7 2 6" xfId="10218" xr:uid="{00000000-0005-0000-0000-0000B4270000}"/>
    <cellStyle name="ปกติ 14 9 6 7 3" xfId="10219" xr:uid="{00000000-0005-0000-0000-0000B5270000}"/>
    <cellStyle name="ปกติ 14 9 6 7 3 2" xfId="10220" xr:uid="{00000000-0005-0000-0000-0000B6270000}"/>
    <cellStyle name="ปกติ 14 9 6 7 3 3" xfId="10221" xr:uid="{00000000-0005-0000-0000-0000B7270000}"/>
    <cellStyle name="ปกติ 14 9 6 7 3 4" xfId="10222" xr:uid="{00000000-0005-0000-0000-0000B8270000}"/>
    <cellStyle name="ปกติ 14 9 6 7 4" xfId="10223" xr:uid="{00000000-0005-0000-0000-0000B9270000}"/>
    <cellStyle name="ปกติ 14 9 6 7 4 2" xfId="10224" xr:uid="{00000000-0005-0000-0000-0000BA270000}"/>
    <cellStyle name="ปกติ 14 9 6 7 4 2 2" xfId="10225" xr:uid="{00000000-0005-0000-0000-0000BB270000}"/>
    <cellStyle name="ปกติ 14 9 6 7 4 2 3" xfId="10226" xr:uid="{00000000-0005-0000-0000-0000BC270000}"/>
    <cellStyle name="ปกติ 14 9 6 7 4 2 4" xfId="10227" xr:uid="{00000000-0005-0000-0000-0000BD270000}"/>
    <cellStyle name="ปกติ 14 9 6 7 4 3" xfId="10228" xr:uid="{00000000-0005-0000-0000-0000BE270000}"/>
    <cellStyle name="ปกติ 14 9 6 7 4 4" xfId="10229" xr:uid="{00000000-0005-0000-0000-0000BF270000}"/>
    <cellStyle name="ปกติ 14 9 6 7 5" xfId="10230" xr:uid="{00000000-0005-0000-0000-0000C0270000}"/>
    <cellStyle name="ปกติ 14 9 6 7 6" xfId="10231" xr:uid="{00000000-0005-0000-0000-0000C1270000}"/>
    <cellStyle name="ปกติ 14 9 6 7 7" xfId="10232" xr:uid="{00000000-0005-0000-0000-0000C2270000}"/>
    <cellStyle name="ปกติ 14 9 6 8" xfId="10233" xr:uid="{00000000-0005-0000-0000-0000C3270000}"/>
    <cellStyle name="ปกติ 14 9 6 8 2" xfId="10234" xr:uid="{00000000-0005-0000-0000-0000C4270000}"/>
    <cellStyle name="ปกติ 14 9 6 8 2 2" xfId="10235" xr:uid="{00000000-0005-0000-0000-0000C5270000}"/>
    <cellStyle name="ปกติ 14 9 6 8 2 2 2" xfId="10236" xr:uid="{00000000-0005-0000-0000-0000C6270000}"/>
    <cellStyle name="ปกติ 14 9 6 8 2 2 2 2" xfId="10237" xr:uid="{00000000-0005-0000-0000-0000C7270000}"/>
    <cellStyle name="ปกติ 14 9 6 8 2 2 2 3" xfId="10238" xr:uid="{00000000-0005-0000-0000-0000C8270000}"/>
    <cellStyle name="ปกติ 14 9 6 8 2 2 2 4" xfId="10239" xr:uid="{00000000-0005-0000-0000-0000C9270000}"/>
    <cellStyle name="ปกติ 14 9 6 8 2 2 3" xfId="10240" xr:uid="{00000000-0005-0000-0000-0000CA270000}"/>
    <cellStyle name="ปกติ 14 9 6 8 2 2 4" xfId="10241" xr:uid="{00000000-0005-0000-0000-0000CB270000}"/>
    <cellStyle name="ปกติ 14 9 6 8 2 3" xfId="10242" xr:uid="{00000000-0005-0000-0000-0000CC270000}"/>
    <cellStyle name="ปกติ 14 9 6 8 2 4" xfId="10243" xr:uid="{00000000-0005-0000-0000-0000CD270000}"/>
    <cellStyle name="ปกติ 14 9 6 8 2 5" xfId="10244" xr:uid="{00000000-0005-0000-0000-0000CE270000}"/>
    <cellStyle name="ปกติ 14 9 6 8 2 6" xfId="10245" xr:uid="{00000000-0005-0000-0000-0000CF270000}"/>
    <cellStyle name="ปกติ 14 9 6 8 3" xfId="10246" xr:uid="{00000000-0005-0000-0000-0000D0270000}"/>
    <cellStyle name="ปกติ 14 9 6 8 3 2" xfId="10247" xr:uid="{00000000-0005-0000-0000-0000D1270000}"/>
    <cellStyle name="ปกติ 14 9 6 8 3 3" xfId="10248" xr:uid="{00000000-0005-0000-0000-0000D2270000}"/>
    <cellStyle name="ปกติ 14 9 6 8 3 4" xfId="10249" xr:uid="{00000000-0005-0000-0000-0000D3270000}"/>
    <cellStyle name="ปกติ 14 9 6 8 4" xfId="10250" xr:uid="{00000000-0005-0000-0000-0000D4270000}"/>
    <cellStyle name="ปกติ 14 9 6 8 4 2" xfId="10251" xr:uid="{00000000-0005-0000-0000-0000D5270000}"/>
    <cellStyle name="ปกติ 14 9 6 8 4 2 2" xfId="10252" xr:uid="{00000000-0005-0000-0000-0000D6270000}"/>
    <cellStyle name="ปกติ 14 9 6 8 4 2 3" xfId="10253" xr:uid="{00000000-0005-0000-0000-0000D7270000}"/>
    <cellStyle name="ปกติ 14 9 6 8 4 2 4" xfId="10254" xr:uid="{00000000-0005-0000-0000-0000D8270000}"/>
    <cellStyle name="ปกติ 14 9 6 8 4 3" xfId="10255" xr:uid="{00000000-0005-0000-0000-0000D9270000}"/>
    <cellStyle name="ปกติ 14 9 6 8 4 4" xfId="10256" xr:uid="{00000000-0005-0000-0000-0000DA270000}"/>
    <cellStyle name="ปกติ 14 9 6 8 5" xfId="10257" xr:uid="{00000000-0005-0000-0000-0000DB270000}"/>
    <cellStyle name="ปกติ 14 9 6 8 6" xfId="10258" xr:uid="{00000000-0005-0000-0000-0000DC270000}"/>
    <cellStyle name="ปกติ 14 9 6 8 7" xfId="10259" xr:uid="{00000000-0005-0000-0000-0000DD270000}"/>
    <cellStyle name="ปกติ 14 9 6 9" xfId="10260" xr:uid="{00000000-0005-0000-0000-0000DE270000}"/>
    <cellStyle name="ปกติ 14 9 6 9 2" xfId="10261" xr:uid="{00000000-0005-0000-0000-0000DF270000}"/>
    <cellStyle name="ปกติ 14 9 6 9 2 2" xfId="10262" xr:uid="{00000000-0005-0000-0000-0000E0270000}"/>
    <cellStyle name="ปกติ 14 9 6 9 2 2 2" xfId="10263" xr:uid="{00000000-0005-0000-0000-0000E1270000}"/>
    <cellStyle name="ปกติ 14 9 6 9 2 2 2 2" xfId="10264" xr:uid="{00000000-0005-0000-0000-0000E2270000}"/>
    <cellStyle name="ปกติ 14 9 6 9 2 2 2 3" xfId="10265" xr:uid="{00000000-0005-0000-0000-0000E3270000}"/>
    <cellStyle name="ปกติ 14 9 6 9 2 2 2 4" xfId="10266" xr:uid="{00000000-0005-0000-0000-0000E4270000}"/>
    <cellStyle name="ปกติ 14 9 6 9 2 2 3" xfId="10267" xr:uid="{00000000-0005-0000-0000-0000E5270000}"/>
    <cellStyle name="ปกติ 14 9 6 9 2 2 4" xfId="10268" xr:uid="{00000000-0005-0000-0000-0000E6270000}"/>
    <cellStyle name="ปกติ 14 9 6 9 2 3" xfId="10269" xr:uid="{00000000-0005-0000-0000-0000E7270000}"/>
    <cellStyle name="ปกติ 14 9 6 9 2 4" xfId="10270" xr:uid="{00000000-0005-0000-0000-0000E8270000}"/>
    <cellStyle name="ปกติ 14 9 6 9 2 5" xfId="10271" xr:uid="{00000000-0005-0000-0000-0000E9270000}"/>
    <cellStyle name="ปกติ 14 9 6 9 2 6" xfId="10272" xr:uid="{00000000-0005-0000-0000-0000EA270000}"/>
    <cellStyle name="ปกติ 14 9 6 9 3" xfId="10273" xr:uid="{00000000-0005-0000-0000-0000EB270000}"/>
    <cellStyle name="ปกติ 14 9 6 9 3 2" xfId="10274" xr:uid="{00000000-0005-0000-0000-0000EC270000}"/>
    <cellStyle name="ปกติ 14 9 6 9 3 3" xfId="10275" xr:uid="{00000000-0005-0000-0000-0000ED270000}"/>
    <cellStyle name="ปกติ 14 9 6 9 3 4" xfId="10276" xr:uid="{00000000-0005-0000-0000-0000EE270000}"/>
    <cellStyle name="ปกติ 14 9 6 9 4" xfId="10277" xr:uid="{00000000-0005-0000-0000-0000EF270000}"/>
    <cellStyle name="ปกติ 14 9 6 9 4 2" xfId="10278" xr:uid="{00000000-0005-0000-0000-0000F0270000}"/>
    <cellStyle name="ปกติ 14 9 6 9 4 2 2" xfId="10279" xr:uid="{00000000-0005-0000-0000-0000F1270000}"/>
    <cellStyle name="ปกติ 14 9 6 9 4 2 3" xfId="10280" xr:uid="{00000000-0005-0000-0000-0000F2270000}"/>
    <cellStyle name="ปกติ 14 9 6 9 4 2 4" xfId="10281" xr:uid="{00000000-0005-0000-0000-0000F3270000}"/>
    <cellStyle name="ปกติ 14 9 6 9 4 3" xfId="10282" xr:uid="{00000000-0005-0000-0000-0000F4270000}"/>
    <cellStyle name="ปกติ 14 9 6 9 4 4" xfId="10283" xr:uid="{00000000-0005-0000-0000-0000F5270000}"/>
    <cellStyle name="ปกติ 14 9 6 9 5" xfId="10284" xr:uid="{00000000-0005-0000-0000-0000F6270000}"/>
    <cellStyle name="ปกติ 14 9 6 9 6" xfId="10285" xr:uid="{00000000-0005-0000-0000-0000F7270000}"/>
    <cellStyle name="ปกติ 14 9 6 9 7" xfId="10286" xr:uid="{00000000-0005-0000-0000-0000F8270000}"/>
    <cellStyle name="ปกติ 14 9 7" xfId="10287" xr:uid="{00000000-0005-0000-0000-0000F9270000}"/>
    <cellStyle name="ปกติ 14 9 7 10" xfId="10288" xr:uid="{00000000-0005-0000-0000-0000FA270000}"/>
    <cellStyle name="ปกติ 14 9 7 10 2" xfId="10289" xr:uid="{00000000-0005-0000-0000-0000FB270000}"/>
    <cellStyle name="ปกติ 14 9 7 10 3" xfId="10290" xr:uid="{00000000-0005-0000-0000-0000FC270000}"/>
    <cellStyle name="ปกติ 14 9 7 11" xfId="10291" xr:uid="{00000000-0005-0000-0000-0000FD270000}"/>
    <cellStyle name="ปกติ 14 9 7 12" xfId="10292" xr:uid="{00000000-0005-0000-0000-0000FE270000}"/>
    <cellStyle name="ปกติ 14 9 7 13" xfId="10293" xr:uid="{00000000-0005-0000-0000-0000FF270000}"/>
    <cellStyle name="ปกติ 14 9 7 14" xfId="10294" xr:uid="{00000000-0005-0000-0000-000000280000}"/>
    <cellStyle name="ปกติ 14 9 7 15" xfId="10295" xr:uid="{00000000-0005-0000-0000-000001280000}"/>
    <cellStyle name="ปกติ 14 9 7 2" xfId="10296" xr:uid="{00000000-0005-0000-0000-000002280000}"/>
    <cellStyle name="ปกติ 14 9 7 2 10" xfId="10297" xr:uid="{00000000-0005-0000-0000-000003280000}"/>
    <cellStyle name="ปกติ 14 9 7 2 2" xfId="10298" xr:uid="{00000000-0005-0000-0000-000004280000}"/>
    <cellStyle name="ปกติ 14 9 7 2 2 2" xfId="10299" xr:uid="{00000000-0005-0000-0000-000005280000}"/>
    <cellStyle name="ปกติ 14 9 7 2 2 2 2" xfId="10300" xr:uid="{00000000-0005-0000-0000-000006280000}"/>
    <cellStyle name="ปกติ 14 9 7 2 2 2 3" xfId="10301" xr:uid="{00000000-0005-0000-0000-000007280000}"/>
    <cellStyle name="ปกติ 14 9 7 2 2 3" xfId="10302" xr:uid="{00000000-0005-0000-0000-000008280000}"/>
    <cellStyle name="ปกติ 14 9 7 2 2 4" xfId="10303" xr:uid="{00000000-0005-0000-0000-000009280000}"/>
    <cellStyle name="ปกติ 14 9 7 2 2 5" xfId="10304" xr:uid="{00000000-0005-0000-0000-00000A280000}"/>
    <cellStyle name="ปกติ 14 9 7 2 2 6" xfId="10305" xr:uid="{00000000-0005-0000-0000-00000B280000}"/>
    <cellStyle name="ปกติ 14 9 7 2 2 7" xfId="10306" xr:uid="{00000000-0005-0000-0000-00000C280000}"/>
    <cellStyle name="ปกติ 14 9 7 2 3" xfId="10307" xr:uid="{00000000-0005-0000-0000-00000D280000}"/>
    <cellStyle name="ปกติ 14 9 7 2 4" xfId="10308" xr:uid="{00000000-0005-0000-0000-00000E280000}"/>
    <cellStyle name="ปกติ 14 9 7 2 5" xfId="10309" xr:uid="{00000000-0005-0000-0000-00000F280000}"/>
    <cellStyle name="ปกติ 14 9 7 2 6" xfId="10310" xr:uid="{00000000-0005-0000-0000-000010280000}"/>
    <cellStyle name="ปกติ 14 9 7 2 6 2" xfId="10311" xr:uid="{00000000-0005-0000-0000-000011280000}"/>
    <cellStyle name="ปกติ 14 9 7 2 6 3" xfId="10312" xr:uid="{00000000-0005-0000-0000-000012280000}"/>
    <cellStyle name="ปกติ 14 9 7 2 7" xfId="10313" xr:uid="{00000000-0005-0000-0000-000013280000}"/>
    <cellStyle name="ปกติ 14 9 7 2 8" xfId="10314" xr:uid="{00000000-0005-0000-0000-000014280000}"/>
    <cellStyle name="ปกติ 14 9 7 2 9" xfId="10315" xr:uid="{00000000-0005-0000-0000-000015280000}"/>
    <cellStyle name="ปกติ 14 9 7 3" xfId="10316" xr:uid="{00000000-0005-0000-0000-000016280000}"/>
    <cellStyle name="ปกติ 14 9 7 4" xfId="10317" xr:uid="{00000000-0005-0000-0000-000017280000}"/>
    <cellStyle name="ปกติ 14 9 7 5" xfId="10318" xr:uid="{00000000-0005-0000-0000-000018280000}"/>
    <cellStyle name="ปกติ 14 9 7 6" xfId="10319" xr:uid="{00000000-0005-0000-0000-000019280000}"/>
    <cellStyle name="ปกติ 14 9 7 7" xfId="10320" xr:uid="{00000000-0005-0000-0000-00001A280000}"/>
    <cellStyle name="ปกติ 14 9 7 7 2" xfId="10321" xr:uid="{00000000-0005-0000-0000-00001B280000}"/>
    <cellStyle name="ปกติ 14 9 7 7 2 2" xfId="10322" xr:uid="{00000000-0005-0000-0000-00001C280000}"/>
    <cellStyle name="ปกติ 14 9 7 7 2 3" xfId="10323" xr:uid="{00000000-0005-0000-0000-00001D280000}"/>
    <cellStyle name="ปกติ 14 9 7 7 3" xfId="10324" xr:uid="{00000000-0005-0000-0000-00001E280000}"/>
    <cellStyle name="ปกติ 14 9 7 7 4" xfId="10325" xr:uid="{00000000-0005-0000-0000-00001F280000}"/>
    <cellStyle name="ปกติ 14 9 7 7 5" xfId="10326" xr:uid="{00000000-0005-0000-0000-000020280000}"/>
    <cellStyle name="ปกติ 14 9 7 7 6" xfId="10327" xr:uid="{00000000-0005-0000-0000-000021280000}"/>
    <cellStyle name="ปกติ 14 9 7 7 7" xfId="10328" xr:uid="{00000000-0005-0000-0000-000022280000}"/>
    <cellStyle name="ปกติ 14 9 7 8" xfId="10329" xr:uid="{00000000-0005-0000-0000-000023280000}"/>
    <cellStyle name="ปกติ 14 9 7 9" xfId="10330" xr:uid="{00000000-0005-0000-0000-000024280000}"/>
    <cellStyle name="ปกติ 14 9 8" xfId="10331" xr:uid="{00000000-0005-0000-0000-000025280000}"/>
    <cellStyle name="ปกติ 14 9 9" xfId="10332" xr:uid="{00000000-0005-0000-0000-000026280000}"/>
    <cellStyle name="ปกติ 15" xfId="55" xr:uid="{00000000-0005-0000-0000-000027280000}"/>
    <cellStyle name="ปกติ 15 10" xfId="10333" xr:uid="{00000000-0005-0000-0000-000028280000}"/>
    <cellStyle name="ปกติ 15 10 10" xfId="10334" xr:uid="{00000000-0005-0000-0000-000029280000}"/>
    <cellStyle name="ปกติ 15 10 11" xfId="10335" xr:uid="{00000000-0005-0000-0000-00002A280000}"/>
    <cellStyle name="ปกติ 15 10 12" xfId="10336" xr:uid="{00000000-0005-0000-0000-00002B280000}"/>
    <cellStyle name="ปกติ 15 10 13" xfId="10337" xr:uid="{00000000-0005-0000-0000-00002C280000}"/>
    <cellStyle name="ปกติ 15 10 14" xfId="10338" xr:uid="{00000000-0005-0000-0000-00002D280000}"/>
    <cellStyle name="ปกติ 15 10 15" xfId="10339" xr:uid="{00000000-0005-0000-0000-00002E280000}"/>
    <cellStyle name="ปกติ 15 10 16" xfId="10340" xr:uid="{00000000-0005-0000-0000-00002F280000}"/>
    <cellStyle name="ปกติ 15 10 17" xfId="10341" xr:uid="{00000000-0005-0000-0000-000030280000}"/>
    <cellStyle name="ปกติ 15 10 18" xfId="10342" xr:uid="{00000000-0005-0000-0000-000031280000}"/>
    <cellStyle name="ปกติ 15 10 19" xfId="10343" xr:uid="{00000000-0005-0000-0000-000032280000}"/>
    <cellStyle name="ปกติ 15 10 2" xfId="10344" xr:uid="{00000000-0005-0000-0000-000033280000}"/>
    <cellStyle name="ปกติ 15 10 20" xfId="10345" xr:uid="{00000000-0005-0000-0000-000034280000}"/>
    <cellStyle name="ปกติ 15 10 21" xfId="10346" xr:uid="{00000000-0005-0000-0000-000035280000}"/>
    <cellStyle name="ปกติ 15 10 22" xfId="10347" xr:uid="{00000000-0005-0000-0000-000036280000}"/>
    <cellStyle name="ปกติ 15 10 23" xfId="10348" xr:uid="{00000000-0005-0000-0000-000037280000}"/>
    <cellStyle name="ปกติ 15 10 24" xfId="10349" xr:uid="{00000000-0005-0000-0000-000038280000}"/>
    <cellStyle name="ปกติ 15 10 25" xfId="10350" xr:uid="{00000000-0005-0000-0000-000039280000}"/>
    <cellStyle name="ปกติ 15 10 26" xfId="10351" xr:uid="{00000000-0005-0000-0000-00003A280000}"/>
    <cellStyle name="ปกติ 15 10 27" xfId="10352" xr:uid="{00000000-0005-0000-0000-00003B280000}"/>
    <cellStyle name="ปกติ 15 10 28" xfId="10353" xr:uid="{00000000-0005-0000-0000-00003C280000}"/>
    <cellStyle name="ปกติ 15 10 29" xfId="10354" xr:uid="{00000000-0005-0000-0000-00003D280000}"/>
    <cellStyle name="ปกติ 15 10 3" xfId="10355" xr:uid="{00000000-0005-0000-0000-00003E280000}"/>
    <cellStyle name="ปกติ 15 10 30" xfId="10356" xr:uid="{00000000-0005-0000-0000-00003F280000}"/>
    <cellStyle name="ปกติ 15 10 31" xfId="10357" xr:uid="{00000000-0005-0000-0000-000040280000}"/>
    <cellStyle name="ปกติ 15 10 32" xfId="10358" xr:uid="{00000000-0005-0000-0000-000041280000}"/>
    <cellStyle name="ปกติ 15 10 33" xfId="10359" xr:uid="{00000000-0005-0000-0000-000042280000}"/>
    <cellStyle name="ปกติ 15 10 34" xfId="10360" xr:uid="{00000000-0005-0000-0000-000043280000}"/>
    <cellStyle name="ปกติ 15 10 35" xfId="10361" xr:uid="{00000000-0005-0000-0000-000044280000}"/>
    <cellStyle name="ปกติ 15 10 36" xfId="10362" xr:uid="{00000000-0005-0000-0000-000045280000}"/>
    <cellStyle name="ปกติ 15 10 37" xfId="10363" xr:uid="{00000000-0005-0000-0000-000046280000}"/>
    <cellStyle name="ปกติ 15 10 38" xfId="10364" xr:uid="{00000000-0005-0000-0000-000047280000}"/>
    <cellStyle name="ปกติ 15 10 39" xfId="10365" xr:uid="{00000000-0005-0000-0000-000048280000}"/>
    <cellStyle name="ปกติ 15 10 4" xfId="10366" xr:uid="{00000000-0005-0000-0000-000049280000}"/>
    <cellStyle name="ปกติ 15 10 40" xfId="10367" xr:uid="{00000000-0005-0000-0000-00004A280000}"/>
    <cellStyle name="ปกติ 15 10 41" xfId="10368" xr:uid="{00000000-0005-0000-0000-00004B280000}"/>
    <cellStyle name="ปกติ 15 10 42" xfId="10369" xr:uid="{00000000-0005-0000-0000-00004C280000}"/>
    <cellStyle name="ปกติ 15 10 43" xfId="10370" xr:uid="{00000000-0005-0000-0000-00004D280000}"/>
    <cellStyle name="ปกติ 15 10 44" xfId="10371" xr:uid="{00000000-0005-0000-0000-00004E280000}"/>
    <cellStyle name="ปกติ 15 10 45" xfId="10372" xr:uid="{00000000-0005-0000-0000-00004F280000}"/>
    <cellStyle name="ปกติ 15 10 46" xfId="10373" xr:uid="{00000000-0005-0000-0000-000050280000}"/>
    <cellStyle name="ปกติ 15 10 47" xfId="10374" xr:uid="{00000000-0005-0000-0000-000051280000}"/>
    <cellStyle name="ปกติ 15 10 48" xfId="10375" xr:uid="{00000000-0005-0000-0000-000052280000}"/>
    <cellStyle name="ปกติ 15 10 49" xfId="10376" xr:uid="{00000000-0005-0000-0000-000053280000}"/>
    <cellStyle name="ปกติ 15 10 5" xfId="10377" xr:uid="{00000000-0005-0000-0000-000054280000}"/>
    <cellStyle name="ปกติ 15 10 50" xfId="10378" xr:uid="{00000000-0005-0000-0000-000055280000}"/>
    <cellStyle name="ปกติ 15 10 51" xfId="10379" xr:uid="{00000000-0005-0000-0000-000056280000}"/>
    <cellStyle name="ปกติ 15 10 52" xfId="10380" xr:uid="{00000000-0005-0000-0000-000057280000}"/>
    <cellStyle name="ปกติ 15 10 53" xfId="10381" xr:uid="{00000000-0005-0000-0000-000058280000}"/>
    <cellStyle name="ปกติ 15 10 6" xfId="10382" xr:uid="{00000000-0005-0000-0000-000059280000}"/>
    <cellStyle name="ปกติ 15 10 7" xfId="10383" xr:uid="{00000000-0005-0000-0000-00005A280000}"/>
    <cellStyle name="ปกติ 15 10 8" xfId="10384" xr:uid="{00000000-0005-0000-0000-00005B280000}"/>
    <cellStyle name="ปกติ 15 10 9" xfId="10385" xr:uid="{00000000-0005-0000-0000-00005C280000}"/>
    <cellStyle name="ปกติ 15 11" xfId="10386" xr:uid="{00000000-0005-0000-0000-00005D280000}"/>
    <cellStyle name="ปกติ 15 11 10" xfId="10387" xr:uid="{00000000-0005-0000-0000-00005E280000}"/>
    <cellStyle name="ปกติ 15 11 11" xfId="10388" xr:uid="{00000000-0005-0000-0000-00005F280000}"/>
    <cellStyle name="ปกติ 15 11 12" xfId="10389" xr:uid="{00000000-0005-0000-0000-000060280000}"/>
    <cellStyle name="ปกติ 15 11 13" xfId="10390" xr:uid="{00000000-0005-0000-0000-000061280000}"/>
    <cellStyle name="ปกติ 15 11 14" xfId="10391" xr:uid="{00000000-0005-0000-0000-000062280000}"/>
    <cellStyle name="ปกติ 15 11 15" xfId="10392" xr:uid="{00000000-0005-0000-0000-000063280000}"/>
    <cellStyle name="ปกติ 15 11 16" xfId="10393" xr:uid="{00000000-0005-0000-0000-000064280000}"/>
    <cellStyle name="ปกติ 15 11 17" xfId="10394" xr:uid="{00000000-0005-0000-0000-000065280000}"/>
    <cellStyle name="ปกติ 15 11 18" xfId="10395" xr:uid="{00000000-0005-0000-0000-000066280000}"/>
    <cellStyle name="ปกติ 15 11 19" xfId="10396" xr:uid="{00000000-0005-0000-0000-000067280000}"/>
    <cellStyle name="ปกติ 15 11 2" xfId="10397" xr:uid="{00000000-0005-0000-0000-000068280000}"/>
    <cellStyle name="ปกติ 15 11 20" xfId="10398" xr:uid="{00000000-0005-0000-0000-000069280000}"/>
    <cellStyle name="ปกติ 15 11 21" xfId="10399" xr:uid="{00000000-0005-0000-0000-00006A280000}"/>
    <cellStyle name="ปกติ 15 11 22" xfId="10400" xr:uid="{00000000-0005-0000-0000-00006B280000}"/>
    <cellStyle name="ปกติ 15 11 23" xfId="10401" xr:uid="{00000000-0005-0000-0000-00006C280000}"/>
    <cellStyle name="ปกติ 15 11 24" xfId="10402" xr:uid="{00000000-0005-0000-0000-00006D280000}"/>
    <cellStyle name="ปกติ 15 11 25" xfId="10403" xr:uid="{00000000-0005-0000-0000-00006E280000}"/>
    <cellStyle name="ปกติ 15 11 26" xfId="10404" xr:uid="{00000000-0005-0000-0000-00006F280000}"/>
    <cellStyle name="ปกติ 15 11 27" xfId="10405" xr:uid="{00000000-0005-0000-0000-000070280000}"/>
    <cellStyle name="ปกติ 15 11 28" xfId="10406" xr:uid="{00000000-0005-0000-0000-000071280000}"/>
    <cellStyle name="ปกติ 15 11 29" xfId="10407" xr:uid="{00000000-0005-0000-0000-000072280000}"/>
    <cellStyle name="ปกติ 15 11 3" xfId="10408" xr:uid="{00000000-0005-0000-0000-000073280000}"/>
    <cellStyle name="ปกติ 15 11 30" xfId="10409" xr:uid="{00000000-0005-0000-0000-000074280000}"/>
    <cellStyle name="ปกติ 15 11 31" xfId="10410" xr:uid="{00000000-0005-0000-0000-000075280000}"/>
    <cellStyle name="ปกติ 15 11 32" xfId="10411" xr:uid="{00000000-0005-0000-0000-000076280000}"/>
    <cellStyle name="ปกติ 15 11 33" xfId="10412" xr:uid="{00000000-0005-0000-0000-000077280000}"/>
    <cellStyle name="ปกติ 15 11 34" xfId="10413" xr:uid="{00000000-0005-0000-0000-000078280000}"/>
    <cellStyle name="ปกติ 15 11 35" xfId="10414" xr:uid="{00000000-0005-0000-0000-000079280000}"/>
    <cellStyle name="ปกติ 15 11 36" xfId="10415" xr:uid="{00000000-0005-0000-0000-00007A280000}"/>
    <cellStyle name="ปกติ 15 11 37" xfId="10416" xr:uid="{00000000-0005-0000-0000-00007B280000}"/>
    <cellStyle name="ปกติ 15 11 38" xfId="10417" xr:uid="{00000000-0005-0000-0000-00007C280000}"/>
    <cellStyle name="ปกติ 15 11 39" xfId="10418" xr:uid="{00000000-0005-0000-0000-00007D280000}"/>
    <cellStyle name="ปกติ 15 11 4" xfId="10419" xr:uid="{00000000-0005-0000-0000-00007E280000}"/>
    <cellStyle name="ปกติ 15 11 40" xfId="10420" xr:uid="{00000000-0005-0000-0000-00007F280000}"/>
    <cellStyle name="ปกติ 15 11 41" xfId="10421" xr:uid="{00000000-0005-0000-0000-000080280000}"/>
    <cellStyle name="ปกติ 15 11 42" xfId="10422" xr:uid="{00000000-0005-0000-0000-000081280000}"/>
    <cellStyle name="ปกติ 15 11 43" xfId="10423" xr:uid="{00000000-0005-0000-0000-000082280000}"/>
    <cellStyle name="ปกติ 15 11 44" xfId="10424" xr:uid="{00000000-0005-0000-0000-000083280000}"/>
    <cellStyle name="ปกติ 15 11 45" xfId="10425" xr:uid="{00000000-0005-0000-0000-000084280000}"/>
    <cellStyle name="ปกติ 15 11 46" xfId="10426" xr:uid="{00000000-0005-0000-0000-000085280000}"/>
    <cellStyle name="ปกติ 15 11 47" xfId="10427" xr:uid="{00000000-0005-0000-0000-000086280000}"/>
    <cellStyle name="ปกติ 15 11 48" xfId="10428" xr:uid="{00000000-0005-0000-0000-000087280000}"/>
    <cellStyle name="ปกติ 15 11 49" xfId="10429" xr:uid="{00000000-0005-0000-0000-000088280000}"/>
    <cellStyle name="ปกติ 15 11 5" xfId="10430" xr:uid="{00000000-0005-0000-0000-000089280000}"/>
    <cellStyle name="ปกติ 15 11 50" xfId="10431" xr:uid="{00000000-0005-0000-0000-00008A280000}"/>
    <cellStyle name="ปกติ 15 11 51" xfId="10432" xr:uid="{00000000-0005-0000-0000-00008B280000}"/>
    <cellStyle name="ปกติ 15 11 52" xfId="10433" xr:uid="{00000000-0005-0000-0000-00008C280000}"/>
    <cellStyle name="ปกติ 15 11 53" xfId="10434" xr:uid="{00000000-0005-0000-0000-00008D280000}"/>
    <cellStyle name="ปกติ 15 11 6" xfId="10435" xr:uid="{00000000-0005-0000-0000-00008E280000}"/>
    <cellStyle name="ปกติ 15 11 7" xfId="10436" xr:uid="{00000000-0005-0000-0000-00008F280000}"/>
    <cellStyle name="ปกติ 15 11 8" xfId="10437" xr:uid="{00000000-0005-0000-0000-000090280000}"/>
    <cellStyle name="ปกติ 15 11 9" xfId="10438" xr:uid="{00000000-0005-0000-0000-000091280000}"/>
    <cellStyle name="ปกติ 15 12" xfId="10439" xr:uid="{00000000-0005-0000-0000-000092280000}"/>
    <cellStyle name="ปกติ 15 12 10" xfId="10440" xr:uid="{00000000-0005-0000-0000-000093280000}"/>
    <cellStyle name="ปกติ 15 12 11" xfId="10441" xr:uid="{00000000-0005-0000-0000-000094280000}"/>
    <cellStyle name="ปกติ 15 12 12" xfId="10442" xr:uid="{00000000-0005-0000-0000-000095280000}"/>
    <cellStyle name="ปกติ 15 12 13" xfId="10443" xr:uid="{00000000-0005-0000-0000-000096280000}"/>
    <cellStyle name="ปกติ 15 12 14" xfId="10444" xr:uid="{00000000-0005-0000-0000-000097280000}"/>
    <cellStyle name="ปกติ 15 12 15" xfId="10445" xr:uid="{00000000-0005-0000-0000-000098280000}"/>
    <cellStyle name="ปกติ 15 12 16" xfId="10446" xr:uid="{00000000-0005-0000-0000-000099280000}"/>
    <cellStyle name="ปกติ 15 12 17" xfId="10447" xr:uid="{00000000-0005-0000-0000-00009A280000}"/>
    <cellStyle name="ปกติ 15 12 18" xfId="10448" xr:uid="{00000000-0005-0000-0000-00009B280000}"/>
    <cellStyle name="ปกติ 15 12 19" xfId="10449" xr:uid="{00000000-0005-0000-0000-00009C280000}"/>
    <cellStyle name="ปกติ 15 12 2" xfId="10450" xr:uid="{00000000-0005-0000-0000-00009D280000}"/>
    <cellStyle name="ปกติ 15 12 20" xfId="10451" xr:uid="{00000000-0005-0000-0000-00009E280000}"/>
    <cellStyle name="ปกติ 15 12 21" xfId="10452" xr:uid="{00000000-0005-0000-0000-00009F280000}"/>
    <cellStyle name="ปกติ 15 12 22" xfId="10453" xr:uid="{00000000-0005-0000-0000-0000A0280000}"/>
    <cellStyle name="ปกติ 15 12 23" xfId="10454" xr:uid="{00000000-0005-0000-0000-0000A1280000}"/>
    <cellStyle name="ปกติ 15 12 24" xfId="10455" xr:uid="{00000000-0005-0000-0000-0000A2280000}"/>
    <cellStyle name="ปกติ 15 12 25" xfId="10456" xr:uid="{00000000-0005-0000-0000-0000A3280000}"/>
    <cellStyle name="ปกติ 15 12 26" xfId="10457" xr:uid="{00000000-0005-0000-0000-0000A4280000}"/>
    <cellStyle name="ปกติ 15 12 27" xfId="10458" xr:uid="{00000000-0005-0000-0000-0000A5280000}"/>
    <cellStyle name="ปกติ 15 12 28" xfId="10459" xr:uid="{00000000-0005-0000-0000-0000A6280000}"/>
    <cellStyle name="ปกติ 15 12 29" xfId="10460" xr:uid="{00000000-0005-0000-0000-0000A7280000}"/>
    <cellStyle name="ปกติ 15 12 3" xfId="10461" xr:uid="{00000000-0005-0000-0000-0000A8280000}"/>
    <cellStyle name="ปกติ 15 12 30" xfId="10462" xr:uid="{00000000-0005-0000-0000-0000A9280000}"/>
    <cellStyle name="ปกติ 15 12 31" xfId="10463" xr:uid="{00000000-0005-0000-0000-0000AA280000}"/>
    <cellStyle name="ปกติ 15 12 32" xfId="10464" xr:uid="{00000000-0005-0000-0000-0000AB280000}"/>
    <cellStyle name="ปกติ 15 12 33" xfId="10465" xr:uid="{00000000-0005-0000-0000-0000AC280000}"/>
    <cellStyle name="ปกติ 15 12 34" xfId="10466" xr:uid="{00000000-0005-0000-0000-0000AD280000}"/>
    <cellStyle name="ปกติ 15 12 35" xfId="10467" xr:uid="{00000000-0005-0000-0000-0000AE280000}"/>
    <cellStyle name="ปกติ 15 12 36" xfId="10468" xr:uid="{00000000-0005-0000-0000-0000AF280000}"/>
    <cellStyle name="ปกติ 15 12 37" xfId="10469" xr:uid="{00000000-0005-0000-0000-0000B0280000}"/>
    <cellStyle name="ปกติ 15 12 38" xfId="10470" xr:uid="{00000000-0005-0000-0000-0000B1280000}"/>
    <cellStyle name="ปกติ 15 12 39" xfId="10471" xr:uid="{00000000-0005-0000-0000-0000B2280000}"/>
    <cellStyle name="ปกติ 15 12 4" xfId="10472" xr:uid="{00000000-0005-0000-0000-0000B3280000}"/>
    <cellStyle name="ปกติ 15 12 40" xfId="10473" xr:uid="{00000000-0005-0000-0000-0000B4280000}"/>
    <cellStyle name="ปกติ 15 12 41" xfId="10474" xr:uid="{00000000-0005-0000-0000-0000B5280000}"/>
    <cellStyle name="ปกติ 15 12 42" xfId="10475" xr:uid="{00000000-0005-0000-0000-0000B6280000}"/>
    <cellStyle name="ปกติ 15 12 43" xfId="10476" xr:uid="{00000000-0005-0000-0000-0000B7280000}"/>
    <cellStyle name="ปกติ 15 12 44" xfId="10477" xr:uid="{00000000-0005-0000-0000-0000B8280000}"/>
    <cellStyle name="ปกติ 15 12 45" xfId="10478" xr:uid="{00000000-0005-0000-0000-0000B9280000}"/>
    <cellStyle name="ปกติ 15 12 46" xfId="10479" xr:uid="{00000000-0005-0000-0000-0000BA280000}"/>
    <cellStyle name="ปกติ 15 12 47" xfId="10480" xr:uid="{00000000-0005-0000-0000-0000BB280000}"/>
    <cellStyle name="ปกติ 15 12 48" xfId="10481" xr:uid="{00000000-0005-0000-0000-0000BC280000}"/>
    <cellStyle name="ปกติ 15 12 49" xfId="10482" xr:uid="{00000000-0005-0000-0000-0000BD280000}"/>
    <cellStyle name="ปกติ 15 12 5" xfId="10483" xr:uid="{00000000-0005-0000-0000-0000BE280000}"/>
    <cellStyle name="ปกติ 15 12 50" xfId="10484" xr:uid="{00000000-0005-0000-0000-0000BF280000}"/>
    <cellStyle name="ปกติ 15 12 51" xfId="10485" xr:uid="{00000000-0005-0000-0000-0000C0280000}"/>
    <cellStyle name="ปกติ 15 12 52" xfId="10486" xr:uid="{00000000-0005-0000-0000-0000C1280000}"/>
    <cellStyle name="ปกติ 15 12 53" xfId="10487" xr:uid="{00000000-0005-0000-0000-0000C2280000}"/>
    <cellStyle name="ปกติ 15 12 6" xfId="10488" xr:uid="{00000000-0005-0000-0000-0000C3280000}"/>
    <cellStyle name="ปกติ 15 12 7" xfId="10489" xr:uid="{00000000-0005-0000-0000-0000C4280000}"/>
    <cellStyle name="ปกติ 15 12 8" xfId="10490" xr:uid="{00000000-0005-0000-0000-0000C5280000}"/>
    <cellStyle name="ปกติ 15 12 9" xfId="10491" xr:uid="{00000000-0005-0000-0000-0000C6280000}"/>
    <cellStyle name="ปกติ 15 13" xfId="10492" xr:uid="{00000000-0005-0000-0000-0000C7280000}"/>
    <cellStyle name="ปกติ 15 13 10" xfId="10493" xr:uid="{00000000-0005-0000-0000-0000C8280000}"/>
    <cellStyle name="ปกติ 15 13 11" xfId="10494" xr:uid="{00000000-0005-0000-0000-0000C9280000}"/>
    <cellStyle name="ปกติ 15 13 12" xfId="10495" xr:uid="{00000000-0005-0000-0000-0000CA280000}"/>
    <cellStyle name="ปกติ 15 13 13" xfId="10496" xr:uid="{00000000-0005-0000-0000-0000CB280000}"/>
    <cellStyle name="ปกติ 15 13 14" xfId="10497" xr:uid="{00000000-0005-0000-0000-0000CC280000}"/>
    <cellStyle name="ปกติ 15 13 15" xfId="10498" xr:uid="{00000000-0005-0000-0000-0000CD280000}"/>
    <cellStyle name="ปกติ 15 13 16" xfId="10499" xr:uid="{00000000-0005-0000-0000-0000CE280000}"/>
    <cellStyle name="ปกติ 15 13 17" xfId="10500" xr:uid="{00000000-0005-0000-0000-0000CF280000}"/>
    <cellStyle name="ปกติ 15 13 18" xfId="10501" xr:uid="{00000000-0005-0000-0000-0000D0280000}"/>
    <cellStyle name="ปกติ 15 13 19" xfId="10502" xr:uid="{00000000-0005-0000-0000-0000D1280000}"/>
    <cellStyle name="ปกติ 15 13 2" xfId="10503" xr:uid="{00000000-0005-0000-0000-0000D2280000}"/>
    <cellStyle name="ปกติ 15 13 20" xfId="10504" xr:uid="{00000000-0005-0000-0000-0000D3280000}"/>
    <cellStyle name="ปกติ 15 13 21" xfId="10505" xr:uid="{00000000-0005-0000-0000-0000D4280000}"/>
    <cellStyle name="ปกติ 15 13 22" xfId="10506" xr:uid="{00000000-0005-0000-0000-0000D5280000}"/>
    <cellStyle name="ปกติ 15 13 23" xfId="10507" xr:uid="{00000000-0005-0000-0000-0000D6280000}"/>
    <cellStyle name="ปกติ 15 13 24" xfId="10508" xr:uid="{00000000-0005-0000-0000-0000D7280000}"/>
    <cellStyle name="ปกติ 15 13 25" xfId="10509" xr:uid="{00000000-0005-0000-0000-0000D8280000}"/>
    <cellStyle name="ปกติ 15 13 26" xfId="10510" xr:uid="{00000000-0005-0000-0000-0000D9280000}"/>
    <cellStyle name="ปกติ 15 13 27" xfId="10511" xr:uid="{00000000-0005-0000-0000-0000DA280000}"/>
    <cellStyle name="ปกติ 15 13 28" xfId="10512" xr:uid="{00000000-0005-0000-0000-0000DB280000}"/>
    <cellStyle name="ปกติ 15 13 29" xfId="10513" xr:uid="{00000000-0005-0000-0000-0000DC280000}"/>
    <cellStyle name="ปกติ 15 13 3" xfId="10514" xr:uid="{00000000-0005-0000-0000-0000DD280000}"/>
    <cellStyle name="ปกติ 15 13 30" xfId="10515" xr:uid="{00000000-0005-0000-0000-0000DE280000}"/>
    <cellStyle name="ปกติ 15 13 31" xfId="10516" xr:uid="{00000000-0005-0000-0000-0000DF280000}"/>
    <cellStyle name="ปกติ 15 13 32" xfId="10517" xr:uid="{00000000-0005-0000-0000-0000E0280000}"/>
    <cellStyle name="ปกติ 15 13 33" xfId="10518" xr:uid="{00000000-0005-0000-0000-0000E1280000}"/>
    <cellStyle name="ปกติ 15 13 34" xfId="10519" xr:uid="{00000000-0005-0000-0000-0000E2280000}"/>
    <cellStyle name="ปกติ 15 13 35" xfId="10520" xr:uid="{00000000-0005-0000-0000-0000E3280000}"/>
    <cellStyle name="ปกติ 15 13 36" xfId="10521" xr:uid="{00000000-0005-0000-0000-0000E4280000}"/>
    <cellStyle name="ปกติ 15 13 37" xfId="10522" xr:uid="{00000000-0005-0000-0000-0000E5280000}"/>
    <cellStyle name="ปกติ 15 13 38" xfId="10523" xr:uid="{00000000-0005-0000-0000-0000E6280000}"/>
    <cellStyle name="ปกติ 15 13 39" xfId="10524" xr:uid="{00000000-0005-0000-0000-0000E7280000}"/>
    <cellStyle name="ปกติ 15 13 4" xfId="10525" xr:uid="{00000000-0005-0000-0000-0000E8280000}"/>
    <cellStyle name="ปกติ 15 13 40" xfId="10526" xr:uid="{00000000-0005-0000-0000-0000E9280000}"/>
    <cellStyle name="ปกติ 15 13 41" xfId="10527" xr:uid="{00000000-0005-0000-0000-0000EA280000}"/>
    <cellStyle name="ปกติ 15 13 42" xfId="10528" xr:uid="{00000000-0005-0000-0000-0000EB280000}"/>
    <cellStyle name="ปกติ 15 13 43" xfId="10529" xr:uid="{00000000-0005-0000-0000-0000EC280000}"/>
    <cellStyle name="ปกติ 15 13 44" xfId="10530" xr:uid="{00000000-0005-0000-0000-0000ED280000}"/>
    <cellStyle name="ปกติ 15 13 45" xfId="10531" xr:uid="{00000000-0005-0000-0000-0000EE280000}"/>
    <cellStyle name="ปกติ 15 13 46" xfId="10532" xr:uid="{00000000-0005-0000-0000-0000EF280000}"/>
    <cellStyle name="ปกติ 15 13 47" xfId="10533" xr:uid="{00000000-0005-0000-0000-0000F0280000}"/>
    <cellStyle name="ปกติ 15 13 48" xfId="10534" xr:uid="{00000000-0005-0000-0000-0000F1280000}"/>
    <cellStyle name="ปกติ 15 13 49" xfId="10535" xr:uid="{00000000-0005-0000-0000-0000F2280000}"/>
    <cellStyle name="ปกติ 15 13 5" xfId="10536" xr:uid="{00000000-0005-0000-0000-0000F3280000}"/>
    <cellStyle name="ปกติ 15 13 50" xfId="10537" xr:uid="{00000000-0005-0000-0000-0000F4280000}"/>
    <cellStyle name="ปกติ 15 13 51" xfId="10538" xr:uid="{00000000-0005-0000-0000-0000F5280000}"/>
    <cellStyle name="ปกติ 15 13 52" xfId="10539" xr:uid="{00000000-0005-0000-0000-0000F6280000}"/>
    <cellStyle name="ปกติ 15 13 53" xfId="10540" xr:uid="{00000000-0005-0000-0000-0000F7280000}"/>
    <cellStyle name="ปกติ 15 13 6" xfId="10541" xr:uid="{00000000-0005-0000-0000-0000F8280000}"/>
    <cellStyle name="ปกติ 15 13 7" xfId="10542" xr:uid="{00000000-0005-0000-0000-0000F9280000}"/>
    <cellStyle name="ปกติ 15 13 8" xfId="10543" xr:uid="{00000000-0005-0000-0000-0000FA280000}"/>
    <cellStyle name="ปกติ 15 13 9" xfId="10544" xr:uid="{00000000-0005-0000-0000-0000FB280000}"/>
    <cellStyle name="ปกติ 15 14" xfId="10545" xr:uid="{00000000-0005-0000-0000-0000FC280000}"/>
    <cellStyle name="ปกติ 15 14 10" xfId="10546" xr:uid="{00000000-0005-0000-0000-0000FD280000}"/>
    <cellStyle name="ปกติ 15 14 11" xfId="10547" xr:uid="{00000000-0005-0000-0000-0000FE280000}"/>
    <cellStyle name="ปกติ 15 14 12" xfId="10548" xr:uid="{00000000-0005-0000-0000-0000FF280000}"/>
    <cellStyle name="ปกติ 15 14 13" xfId="10549" xr:uid="{00000000-0005-0000-0000-000000290000}"/>
    <cellStyle name="ปกติ 15 14 14" xfId="10550" xr:uid="{00000000-0005-0000-0000-000001290000}"/>
    <cellStyle name="ปกติ 15 14 15" xfId="10551" xr:uid="{00000000-0005-0000-0000-000002290000}"/>
    <cellStyle name="ปกติ 15 14 16" xfId="10552" xr:uid="{00000000-0005-0000-0000-000003290000}"/>
    <cellStyle name="ปกติ 15 14 17" xfId="10553" xr:uid="{00000000-0005-0000-0000-000004290000}"/>
    <cellStyle name="ปกติ 15 14 18" xfId="10554" xr:uid="{00000000-0005-0000-0000-000005290000}"/>
    <cellStyle name="ปกติ 15 14 19" xfId="10555" xr:uid="{00000000-0005-0000-0000-000006290000}"/>
    <cellStyle name="ปกติ 15 14 2" xfId="10556" xr:uid="{00000000-0005-0000-0000-000007290000}"/>
    <cellStyle name="ปกติ 15 14 20" xfId="10557" xr:uid="{00000000-0005-0000-0000-000008290000}"/>
    <cellStyle name="ปกติ 15 14 21" xfId="10558" xr:uid="{00000000-0005-0000-0000-000009290000}"/>
    <cellStyle name="ปกติ 15 14 22" xfId="10559" xr:uid="{00000000-0005-0000-0000-00000A290000}"/>
    <cellStyle name="ปกติ 15 14 23" xfId="10560" xr:uid="{00000000-0005-0000-0000-00000B290000}"/>
    <cellStyle name="ปกติ 15 14 24" xfId="10561" xr:uid="{00000000-0005-0000-0000-00000C290000}"/>
    <cellStyle name="ปกติ 15 14 25" xfId="10562" xr:uid="{00000000-0005-0000-0000-00000D290000}"/>
    <cellStyle name="ปกติ 15 14 26" xfId="10563" xr:uid="{00000000-0005-0000-0000-00000E290000}"/>
    <cellStyle name="ปกติ 15 14 27" xfId="10564" xr:uid="{00000000-0005-0000-0000-00000F290000}"/>
    <cellStyle name="ปกติ 15 14 28" xfId="10565" xr:uid="{00000000-0005-0000-0000-000010290000}"/>
    <cellStyle name="ปกติ 15 14 29" xfId="10566" xr:uid="{00000000-0005-0000-0000-000011290000}"/>
    <cellStyle name="ปกติ 15 14 3" xfId="10567" xr:uid="{00000000-0005-0000-0000-000012290000}"/>
    <cellStyle name="ปกติ 15 14 30" xfId="10568" xr:uid="{00000000-0005-0000-0000-000013290000}"/>
    <cellStyle name="ปกติ 15 14 31" xfId="10569" xr:uid="{00000000-0005-0000-0000-000014290000}"/>
    <cellStyle name="ปกติ 15 14 32" xfId="10570" xr:uid="{00000000-0005-0000-0000-000015290000}"/>
    <cellStyle name="ปกติ 15 14 33" xfId="10571" xr:uid="{00000000-0005-0000-0000-000016290000}"/>
    <cellStyle name="ปกติ 15 14 34" xfId="10572" xr:uid="{00000000-0005-0000-0000-000017290000}"/>
    <cellStyle name="ปกติ 15 14 35" xfId="10573" xr:uid="{00000000-0005-0000-0000-000018290000}"/>
    <cellStyle name="ปกติ 15 14 36" xfId="10574" xr:uid="{00000000-0005-0000-0000-000019290000}"/>
    <cellStyle name="ปกติ 15 14 37" xfId="10575" xr:uid="{00000000-0005-0000-0000-00001A290000}"/>
    <cellStyle name="ปกติ 15 14 38" xfId="10576" xr:uid="{00000000-0005-0000-0000-00001B290000}"/>
    <cellStyle name="ปกติ 15 14 39" xfId="10577" xr:uid="{00000000-0005-0000-0000-00001C290000}"/>
    <cellStyle name="ปกติ 15 14 4" xfId="10578" xr:uid="{00000000-0005-0000-0000-00001D290000}"/>
    <cellStyle name="ปกติ 15 14 40" xfId="10579" xr:uid="{00000000-0005-0000-0000-00001E290000}"/>
    <cellStyle name="ปกติ 15 14 41" xfId="10580" xr:uid="{00000000-0005-0000-0000-00001F290000}"/>
    <cellStyle name="ปกติ 15 14 42" xfId="10581" xr:uid="{00000000-0005-0000-0000-000020290000}"/>
    <cellStyle name="ปกติ 15 14 43" xfId="10582" xr:uid="{00000000-0005-0000-0000-000021290000}"/>
    <cellStyle name="ปกติ 15 14 44" xfId="10583" xr:uid="{00000000-0005-0000-0000-000022290000}"/>
    <cellStyle name="ปกติ 15 14 45" xfId="10584" xr:uid="{00000000-0005-0000-0000-000023290000}"/>
    <cellStyle name="ปกติ 15 14 46" xfId="10585" xr:uid="{00000000-0005-0000-0000-000024290000}"/>
    <cellStyle name="ปกติ 15 14 47" xfId="10586" xr:uid="{00000000-0005-0000-0000-000025290000}"/>
    <cellStyle name="ปกติ 15 14 48" xfId="10587" xr:uid="{00000000-0005-0000-0000-000026290000}"/>
    <cellStyle name="ปกติ 15 14 49" xfId="10588" xr:uid="{00000000-0005-0000-0000-000027290000}"/>
    <cellStyle name="ปกติ 15 14 5" xfId="10589" xr:uid="{00000000-0005-0000-0000-000028290000}"/>
    <cellStyle name="ปกติ 15 14 50" xfId="10590" xr:uid="{00000000-0005-0000-0000-000029290000}"/>
    <cellStyle name="ปกติ 15 14 51" xfId="10591" xr:uid="{00000000-0005-0000-0000-00002A290000}"/>
    <cellStyle name="ปกติ 15 14 52" xfId="10592" xr:uid="{00000000-0005-0000-0000-00002B290000}"/>
    <cellStyle name="ปกติ 15 14 53" xfId="10593" xr:uid="{00000000-0005-0000-0000-00002C290000}"/>
    <cellStyle name="ปกติ 15 14 6" xfId="10594" xr:uid="{00000000-0005-0000-0000-00002D290000}"/>
    <cellStyle name="ปกติ 15 14 7" xfId="10595" xr:uid="{00000000-0005-0000-0000-00002E290000}"/>
    <cellStyle name="ปกติ 15 14 8" xfId="10596" xr:uid="{00000000-0005-0000-0000-00002F290000}"/>
    <cellStyle name="ปกติ 15 14 9" xfId="10597" xr:uid="{00000000-0005-0000-0000-000030290000}"/>
    <cellStyle name="ปกติ 15 15" xfId="10598" xr:uid="{00000000-0005-0000-0000-000031290000}"/>
    <cellStyle name="ปกติ 15 15 10" xfId="10599" xr:uid="{00000000-0005-0000-0000-000032290000}"/>
    <cellStyle name="ปกติ 15 15 11" xfId="10600" xr:uid="{00000000-0005-0000-0000-000033290000}"/>
    <cellStyle name="ปกติ 15 15 12" xfId="10601" xr:uid="{00000000-0005-0000-0000-000034290000}"/>
    <cellStyle name="ปกติ 15 15 13" xfId="10602" xr:uid="{00000000-0005-0000-0000-000035290000}"/>
    <cellStyle name="ปกติ 15 15 14" xfId="10603" xr:uid="{00000000-0005-0000-0000-000036290000}"/>
    <cellStyle name="ปกติ 15 15 15" xfId="10604" xr:uid="{00000000-0005-0000-0000-000037290000}"/>
    <cellStyle name="ปกติ 15 15 16" xfId="10605" xr:uid="{00000000-0005-0000-0000-000038290000}"/>
    <cellStyle name="ปกติ 15 15 17" xfId="10606" xr:uid="{00000000-0005-0000-0000-000039290000}"/>
    <cellStyle name="ปกติ 15 15 18" xfId="10607" xr:uid="{00000000-0005-0000-0000-00003A290000}"/>
    <cellStyle name="ปกติ 15 15 19" xfId="10608" xr:uid="{00000000-0005-0000-0000-00003B290000}"/>
    <cellStyle name="ปกติ 15 15 2" xfId="10609" xr:uid="{00000000-0005-0000-0000-00003C290000}"/>
    <cellStyle name="ปกติ 15 15 20" xfId="10610" xr:uid="{00000000-0005-0000-0000-00003D290000}"/>
    <cellStyle name="ปกติ 15 15 21" xfId="10611" xr:uid="{00000000-0005-0000-0000-00003E290000}"/>
    <cellStyle name="ปกติ 15 15 22" xfId="10612" xr:uid="{00000000-0005-0000-0000-00003F290000}"/>
    <cellStyle name="ปกติ 15 15 23" xfId="10613" xr:uid="{00000000-0005-0000-0000-000040290000}"/>
    <cellStyle name="ปกติ 15 15 24" xfId="10614" xr:uid="{00000000-0005-0000-0000-000041290000}"/>
    <cellStyle name="ปกติ 15 15 25" xfId="10615" xr:uid="{00000000-0005-0000-0000-000042290000}"/>
    <cellStyle name="ปกติ 15 15 26" xfId="10616" xr:uid="{00000000-0005-0000-0000-000043290000}"/>
    <cellStyle name="ปกติ 15 15 27" xfId="10617" xr:uid="{00000000-0005-0000-0000-000044290000}"/>
    <cellStyle name="ปกติ 15 15 28" xfId="10618" xr:uid="{00000000-0005-0000-0000-000045290000}"/>
    <cellStyle name="ปกติ 15 15 29" xfId="10619" xr:uid="{00000000-0005-0000-0000-000046290000}"/>
    <cellStyle name="ปกติ 15 15 3" xfId="10620" xr:uid="{00000000-0005-0000-0000-000047290000}"/>
    <cellStyle name="ปกติ 15 15 30" xfId="10621" xr:uid="{00000000-0005-0000-0000-000048290000}"/>
    <cellStyle name="ปกติ 15 15 31" xfId="10622" xr:uid="{00000000-0005-0000-0000-000049290000}"/>
    <cellStyle name="ปกติ 15 15 32" xfId="10623" xr:uid="{00000000-0005-0000-0000-00004A290000}"/>
    <cellStyle name="ปกติ 15 15 33" xfId="10624" xr:uid="{00000000-0005-0000-0000-00004B290000}"/>
    <cellStyle name="ปกติ 15 15 34" xfId="10625" xr:uid="{00000000-0005-0000-0000-00004C290000}"/>
    <cellStyle name="ปกติ 15 15 35" xfId="10626" xr:uid="{00000000-0005-0000-0000-00004D290000}"/>
    <cellStyle name="ปกติ 15 15 36" xfId="10627" xr:uid="{00000000-0005-0000-0000-00004E290000}"/>
    <cellStyle name="ปกติ 15 15 37" xfId="10628" xr:uid="{00000000-0005-0000-0000-00004F290000}"/>
    <cellStyle name="ปกติ 15 15 38" xfId="10629" xr:uid="{00000000-0005-0000-0000-000050290000}"/>
    <cellStyle name="ปกติ 15 15 39" xfId="10630" xr:uid="{00000000-0005-0000-0000-000051290000}"/>
    <cellStyle name="ปกติ 15 15 4" xfId="10631" xr:uid="{00000000-0005-0000-0000-000052290000}"/>
    <cellStyle name="ปกติ 15 15 40" xfId="10632" xr:uid="{00000000-0005-0000-0000-000053290000}"/>
    <cellStyle name="ปกติ 15 15 41" xfId="10633" xr:uid="{00000000-0005-0000-0000-000054290000}"/>
    <cellStyle name="ปกติ 15 15 42" xfId="10634" xr:uid="{00000000-0005-0000-0000-000055290000}"/>
    <cellStyle name="ปกติ 15 15 43" xfId="10635" xr:uid="{00000000-0005-0000-0000-000056290000}"/>
    <cellStyle name="ปกติ 15 15 44" xfId="10636" xr:uid="{00000000-0005-0000-0000-000057290000}"/>
    <cellStyle name="ปกติ 15 15 45" xfId="10637" xr:uid="{00000000-0005-0000-0000-000058290000}"/>
    <cellStyle name="ปกติ 15 15 46" xfId="10638" xr:uid="{00000000-0005-0000-0000-000059290000}"/>
    <cellStyle name="ปกติ 15 15 47" xfId="10639" xr:uid="{00000000-0005-0000-0000-00005A290000}"/>
    <cellStyle name="ปกติ 15 15 48" xfId="10640" xr:uid="{00000000-0005-0000-0000-00005B290000}"/>
    <cellStyle name="ปกติ 15 15 49" xfId="10641" xr:uid="{00000000-0005-0000-0000-00005C290000}"/>
    <cellStyle name="ปกติ 15 15 5" xfId="10642" xr:uid="{00000000-0005-0000-0000-00005D290000}"/>
    <cellStyle name="ปกติ 15 15 50" xfId="10643" xr:uid="{00000000-0005-0000-0000-00005E290000}"/>
    <cellStyle name="ปกติ 15 15 51" xfId="10644" xr:uid="{00000000-0005-0000-0000-00005F290000}"/>
    <cellStyle name="ปกติ 15 15 52" xfId="10645" xr:uid="{00000000-0005-0000-0000-000060290000}"/>
    <cellStyle name="ปกติ 15 15 53" xfId="10646" xr:uid="{00000000-0005-0000-0000-000061290000}"/>
    <cellStyle name="ปกติ 15 15 6" xfId="10647" xr:uid="{00000000-0005-0000-0000-000062290000}"/>
    <cellStyle name="ปกติ 15 15 7" xfId="10648" xr:uid="{00000000-0005-0000-0000-000063290000}"/>
    <cellStyle name="ปกติ 15 15 8" xfId="10649" xr:uid="{00000000-0005-0000-0000-000064290000}"/>
    <cellStyle name="ปกติ 15 15 9" xfId="10650" xr:uid="{00000000-0005-0000-0000-000065290000}"/>
    <cellStyle name="ปกติ 15 16" xfId="10651" xr:uid="{00000000-0005-0000-0000-000066290000}"/>
    <cellStyle name="ปกติ 15 16 10" xfId="10652" xr:uid="{00000000-0005-0000-0000-000067290000}"/>
    <cellStyle name="ปกติ 15 16 11" xfId="10653" xr:uid="{00000000-0005-0000-0000-000068290000}"/>
    <cellStyle name="ปกติ 15 16 12" xfId="10654" xr:uid="{00000000-0005-0000-0000-000069290000}"/>
    <cellStyle name="ปกติ 15 16 13" xfId="10655" xr:uid="{00000000-0005-0000-0000-00006A290000}"/>
    <cellStyle name="ปกติ 15 16 14" xfId="10656" xr:uid="{00000000-0005-0000-0000-00006B290000}"/>
    <cellStyle name="ปกติ 15 16 15" xfId="10657" xr:uid="{00000000-0005-0000-0000-00006C290000}"/>
    <cellStyle name="ปกติ 15 16 16" xfId="10658" xr:uid="{00000000-0005-0000-0000-00006D290000}"/>
    <cellStyle name="ปกติ 15 16 17" xfId="10659" xr:uid="{00000000-0005-0000-0000-00006E290000}"/>
    <cellStyle name="ปกติ 15 16 18" xfId="10660" xr:uid="{00000000-0005-0000-0000-00006F290000}"/>
    <cellStyle name="ปกติ 15 16 19" xfId="10661" xr:uid="{00000000-0005-0000-0000-000070290000}"/>
    <cellStyle name="ปกติ 15 16 2" xfId="10662" xr:uid="{00000000-0005-0000-0000-000071290000}"/>
    <cellStyle name="ปกติ 15 16 20" xfId="10663" xr:uid="{00000000-0005-0000-0000-000072290000}"/>
    <cellStyle name="ปกติ 15 16 21" xfId="10664" xr:uid="{00000000-0005-0000-0000-000073290000}"/>
    <cellStyle name="ปกติ 15 16 22" xfId="10665" xr:uid="{00000000-0005-0000-0000-000074290000}"/>
    <cellStyle name="ปกติ 15 16 23" xfId="10666" xr:uid="{00000000-0005-0000-0000-000075290000}"/>
    <cellStyle name="ปกติ 15 16 24" xfId="10667" xr:uid="{00000000-0005-0000-0000-000076290000}"/>
    <cellStyle name="ปกติ 15 16 25" xfId="10668" xr:uid="{00000000-0005-0000-0000-000077290000}"/>
    <cellStyle name="ปกติ 15 16 26" xfId="10669" xr:uid="{00000000-0005-0000-0000-000078290000}"/>
    <cellStyle name="ปกติ 15 16 27" xfId="10670" xr:uid="{00000000-0005-0000-0000-000079290000}"/>
    <cellStyle name="ปกติ 15 16 28" xfId="10671" xr:uid="{00000000-0005-0000-0000-00007A290000}"/>
    <cellStyle name="ปกติ 15 16 29" xfId="10672" xr:uid="{00000000-0005-0000-0000-00007B290000}"/>
    <cellStyle name="ปกติ 15 16 3" xfId="10673" xr:uid="{00000000-0005-0000-0000-00007C290000}"/>
    <cellStyle name="ปกติ 15 16 30" xfId="10674" xr:uid="{00000000-0005-0000-0000-00007D290000}"/>
    <cellStyle name="ปกติ 15 16 31" xfId="10675" xr:uid="{00000000-0005-0000-0000-00007E290000}"/>
    <cellStyle name="ปกติ 15 16 32" xfId="10676" xr:uid="{00000000-0005-0000-0000-00007F290000}"/>
    <cellStyle name="ปกติ 15 16 33" xfId="10677" xr:uid="{00000000-0005-0000-0000-000080290000}"/>
    <cellStyle name="ปกติ 15 16 34" xfId="10678" xr:uid="{00000000-0005-0000-0000-000081290000}"/>
    <cellStyle name="ปกติ 15 16 35" xfId="10679" xr:uid="{00000000-0005-0000-0000-000082290000}"/>
    <cellStyle name="ปกติ 15 16 36" xfId="10680" xr:uid="{00000000-0005-0000-0000-000083290000}"/>
    <cellStyle name="ปกติ 15 16 37" xfId="10681" xr:uid="{00000000-0005-0000-0000-000084290000}"/>
    <cellStyle name="ปกติ 15 16 38" xfId="10682" xr:uid="{00000000-0005-0000-0000-000085290000}"/>
    <cellStyle name="ปกติ 15 16 39" xfId="10683" xr:uid="{00000000-0005-0000-0000-000086290000}"/>
    <cellStyle name="ปกติ 15 16 4" xfId="10684" xr:uid="{00000000-0005-0000-0000-000087290000}"/>
    <cellStyle name="ปกติ 15 16 40" xfId="10685" xr:uid="{00000000-0005-0000-0000-000088290000}"/>
    <cellStyle name="ปกติ 15 16 41" xfId="10686" xr:uid="{00000000-0005-0000-0000-000089290000}"/>
    <cellStyle name="ปกติ 15 16 42" xfId="10687" xr:uid="{00000000-0005-0000-0000-00008A290000}"/>
    <cellStyle name="ปกติ 15 16 43" xfId="10688" xr:uid="{00000000-0005-0000-0000-00008B290000}"/>
    <cellStyle name="ปกติ 15 16 44" xfId="10689" xr:uid="{00000000-0005-0000-0000-00008C290000}"/>
    <cellStyle name="ปกติ 15 16 45" xfId="10690" xr:uid="{00000000-0005-0000-0000-00008D290000}"/>
    <cellStyle name="ปกติ 15 16 46" xfId="10691" xr:uid="{00000000-0005-0000-0000-00008E290000}"/>
    <cellStyle name="ปกติ 15 16 47" xfId="10692" xr:uid="{00000000-0005-0000-0000-00008F290000}"/>
    <cellStyle name="ปกติ 15 16 48" xfId="10693" xr:uid="{00000000-0005-0000-0000-000090290000}"/>
    <cellStyle name="ปกติ 15 16 49" xfId="10694" xr:uid="{00000000-0005-0000-0000-000091290000}"/>
    <cellStyle name="ปกติ 15 16 5" xfId="10695" xr:uid="{00000000-0005-0000-0000-000092290000}"/>
    <cellStyle name="ปกติ 15 16 50" xfId="10696" xr:uid="{00000000-0005-0000-0000-000093290000}"/>
    <cellStyle name="ปกติ 15 16 51" xfId="10697" xr:uid="{00000000-0005-0000-0000-000094290000}"/>
    <cellStyle name="ปกติ 15 16 52" xfId="10698" xr:uid="{00000000-0005-0000-0000-000095290000}"/>
    <cellStyle name="ปกติ 15 16 53" xfId="10699" xr:uid="{00000000-0005-0000-0000-000096290000}"/>
    <cellStyle name="ปกติ 15 16 6" xfId="10700" xr:uid="{00000000-0005-0000-0000-000097290000}"/>
    <cellStyle name="ปกติ 15 16 7" xfId="10701" xr:uid="{00000000-0005-0000-0000-000098290000}"/>
    <cellStyle name="ปกติ 15 16 8" xfId="10702" xr:uid="{00000000-0005-0000-0000-000099290000}"/>
    <cellStyle name="ปกติ 15 16 9" xfId="10703" xr:uid="{00000000-0005-0000-0000-00009A290000}"/>
    <cellStyle name="ปกติ 15 17" xfId="10704" xr:uid="{00000000-0005-0000-0000-00009B290000}"/>
    <cellStyle name="ปกติ 15 17 10" xfId="10705" xr:uid="{00000000-0005-0000-0000-00009C290000}"/>
    <cellStyle name="ปกติ 15 17 11" xfId="10706" xr:uid="{00000000-0005-0000-0000-00009D290000}"/>
    <cellStyle name="ปกติ 15 17 12" xfId="10707" xr:uid="{00000000-0005-0000-0000-00009E290000}"/>
    <cellStyle name="ปกติ 15 17 13" xfId="10708" xr:uid="{00000000-0005-0000-0000-00009F290000}"/>
    <cellStyle name="ปกติ 15 17 2" xfId="10709" xr:uid="{00000000-0005-0000-0000-0000A0290000}"/>
    <cellStyle name="ปกติ 15 17 3" xfId="10710" xr:uid="{00000000-0005-0000-0000-0000A1290000}"/>
    <cellStyle name="ปกติ 15 17 4" xfId="10711" xr:uid="{00000000-0005-0000-0000-0000A2290000}"/>
    <cellStyle name="ปกติ 15 17 5" xfId="10712" xr:uid="{00000000-0005-0000-0000-0000A3290000}"/>
    <cellStyle name="ปกติ 15 17 6" xfId="10713" xr:uid="{00000000-0005-0000-0000-0000A4290000}"/>
    <cellStyle name="ปกติ 15 17 7" xfId="10714" xr:uid="{00000000-0005-0000-0000-0000A5290000}"/>
    <cellStyle name="ปกติ 15 17 8" xfId="10715" xr:uid="{00000000-0005-0000-0000-0000A6290000}"/>
    <cellStyle name="ปกติ 15 17 9" xfId="10716" xr:uid="{00000000-0005-0000-0000-0000A7290000}"/>
    <cellStyle name="ปกติ 15 18" xfId="10717" xr:uid="{00000000-0005-0000-0000-0000A8290000}"/>
    <cellStyle name="ปกติ 15 18 10" xfId="10718" xr:uid="{00000000-0005-0000-0000-0000A9290000}"/>
    <cellStyle name="ปกติ 15 18 11" xfId="10719" xr:uid="{00000000-0005-0000-0000-0000AA290000}"/>
    <cellStyle name="ปกติ 15 18 12" xfId="10720" xr:uid="{00000000-0005-0000-0000-0000AB290000}"/>
    <cellStyle name="ปกติ 15 18 13" xfId="10721" xr:uid="{00000000-0005-0000-0000-0000AC290000}"/>
    <cellStyle name="ปกติ 15 18 2" xfId="10722" xr:uid="{00000000-0005-0000-0000-0000AD290000}"/>
    <cellStyle name="ปกติ 15 18 3" xfId="10723" xr:uid="{00000000-0005-0000-0000-0000AE290000}"/>
    <cellStyle name="ปกติ 15 18 4" xfId="10724" xr:uid="{00000000-0005-0000-0000-0000AF290000}"/>
    <cellStyle name="ปกติ 15 18 5" xfId="10725" xr:uid="{00000000-0005-0000-0000-0000B0290000}"/>
    <cellStyle name="ปกติ 15 18 6" xfId="10726" xr:uid="{00000000-0005-0000-0000-0000B1290000}"/>
    <cellStyle name="ปกติ 15 18 7" xfId="10727" xr:uid="{00000000-0005-0000-0000-0000B2290000}"/>
    <cellStyle name="ปกติ 15 18 8" xfId="10728" xr:uid="{00000000-0005-0000-0000-0000B3290000}"/>
    <cellStyle name="ปกติ 15 18 9" xfId="10729" xr:uid="{00000000-0005-0000-0000-0000B4290000}"/>
    <cellStyle name="ปกติ 15 19" xfId="10730" xr:uid="{00000000-0005-0000-0000-0000B5290000}"/>
    <cellStyle name="ปกติ 15 19 2" xfId="10731" xr:uid="{00000000-0005-0000-0000-0000B6290000}"/>
    <cellStyle name="ปกติ 15 19 3" xfId="10732" xr:uid="{00000000-0005-0000-0000-0000B7290000}"/>
    <cellStyle name="ปกติ 15 19 4" xfId="10733" xr:uid="{00000000-0005-0000-0000-0000B8290000}"/>
    <cellStyle name="ปกติ 15 19 5" xfId="10734" xr:uid="{00000000-0005-0000-0000-0000B9290000}"/>
    <cellStyle name="ปกติ 15 19 6" xfId="10735" xr:uid="{00000000-0005-0000-0000-0000BA290000}"/>
    <cellStyle name="ปกติ 15 19 7" xfId="10736" xr:uid="{00000000-0005-0000-0000-0000BB290000}"/>
    <cellStyle name="ปกติ 15 19 8" xfId="10737" xr:uid="{00000000-0005-0000-0000-0000BC290000}"/>
    <cellStyle name="ปกติ 15 19 9" xfId="10738" xr:uid="{00000000-0005-0000-0000-0000BD290000}"/>
    <cellStyle name="ปกติ 15 2" xfId="10739" xr:uid="{00000000-0005-0000-0000-0000BE290000}"/>
    <cellStyle name="ปกติ 15 2 10" xfId="10740" xr:uid="{00000000-0005-0000-0000-0000BF290000}"/>
    <cellStyle name="ปกติ 15 2 11" xfId="10741" xr:uid="{00000000-0005-0000-0000-0000C0290000}"/>
    <cellStyle name="ปกติ 15 2 12" xfId="10742" xr:uid="{00000000-0005-0000-0000-0000C1290000}"/>
    <cellStyle name="ปกติ 15 2 13" xfId="10743" xr:uid="{00000000-0005-0000-0000-0000C2290000}"/>
    <cellStyle name="ปกติ 15 2 14" xfId="10744" xr:uid="{00000000-0005-0000-0000-0000C3290000}"/>
    <cellStyle name="ปกติ 15 2 15" xfId="10745" xr:uid="{00000000-0005-0000-0000-0000C4290000}"/>
    <cellStyle name="ปกติ 15 2 16" xfId="10746" xr:uid="{00000000-0005-0000-0000-0000C5290000}"/>
    <cellStyle name="ปกติ 15 2 17" xfId="10747" xr:uid="{00000000-0005-0000-0000-0000C6290000}"/>
    <cellStyle name="ปกติ 15 2 18" xfId="10748" xr:uid="{00000000-0005-0000-0000-0000C7290000}"/>
    <cellStyle name="ปกติ 15 2 19" xfId="10749" xr:uid="{00000000-0005-0000-0000-0000C8290000}"/>
    <cellStyle name="ปกติ 15 2 2" xfId="10750" xr:uid="{00000000-0005-0000-0000-0000C9290000}"/>
    <cellStyle name="ปกติ 15 2 20" xfId="10751" xr:uid="{00000000-0005-0000-0000-0000CA290000}"/>
    <cellStyle name="ปกติ 15 2 21" xfId="10752" xr:uid="{00000000-0005-0000-0000-0000CB290000}"/>
    <cellStyle name="ปกติ 15 2 22" xfId="10753" xr:uid="{00000000-0005-0000-0000-0000CC290000}"/>
    <cellStyle name="ปกติ 15 2 23" xfId="10754" xr:uid="{00000000-0005-0000-0000-0000CD290000}"/>
    <cellStyle name="ปกติ 15 2 24" xfId="10755" xr:uid="{00000000-0005-0000-0000-0000CE290000}"/>
    <cellStyle name="ปกติ 15 2 25" xfId="10756" xr:uid="{00000000-0005-0000-0000-0000CF290000}"/>
    <cellStyle name="ปกติ 15 2 26" xfId="10757" xr:uid="{00000000-0005-0000-0000-0000D0290000}"/>
    <cellStyle name="ปกติ 15 2 27" xfId="10758" xr:uid="{00000000-0005-0000-0000-0000D1290000}"/>
    <cellStyle name="ปกติ 15 2 28" xfId="10759" xr:uid="{00000000-0005-0000-0000-0000D2290000}"/>
    <cellStyle name="ปกติ 15 2 29" xfId="10760" xr:uid="{00000000-0005-0000-0000-0000D3290000}"/>
    <cellStyle name="ปกติ 15 2 3" xfId="10761" xr:uid="{00000000-0005-0000-0000-0000D4290000}"/>
    <cellStyle name="ปกติ 15 2 30" xfId="10762" xr:uid="{00000000-0005-0000-0000-0000D5290000}"/>
    <cellStyle name="ปกติ 15 2 31" xfId="10763" xr:uid="{00000000-0005-0000-0000-0000D6290000}"/>
    <cellStyle name="ปกติ 15 2 32" xfId="10764" xr:uid="{00000000-0005-0000-0000-0000D7290000}"/>
    <cellStyle name="ปกติ 15 2 33" xfId="10765" xr:uid="{00000000-0005-0000-0000-0000D8290000}"/>
    <cellStyle name="ปกติ 15 2 34" xfId="10766" xr:uid="{00000000-0005-0000-0000-0000D9290000}"/>
    <cellStyle name="ปกติ 15 2 35" xfId="10767" xr:uid="{00000000-0005-0000-0000-0000DA290000}"/>
    <cellStyle name="ปกติ 15 2 36" xfId="10768" xr:uid="{00000000-0005-0000-0000-0000DB290000}"/>
    <cellStyle name="ปกติ 15 2 37" xfId="10769" xr:uid="{00000000-0005-0000-0000-0000DC290000}"/>
    <cellStyle name="ปกติ 15 2 38" xfId="10770" xr:uid="{00000000-0005-0000-0000-0000DD290000}"/>
    <cellStyle name="ปกติ 15 2 39" xfId="10771" xr:uid="{00000000-0005-0000-0000-0000DE290000}"/>
    <cellStyle name="ปกติ 15 2 4" xfId="10772" xr:uid="{00000000-0005-0000-0000-0000DF290000}"/>
    <cellStyle name="ปกติ 15 2 40" xfId="10773" xr:uid="{00000000-0005-0000-0000-0000E0290000}"/>
    <cellStyle name="ปกติ 15 2 41" xfId="10774" xr:uid="{00000000-0005-0000-0000-0000E1290000}"/>
    <cellStyle name="ปกติ 15 2 42" xfId="10775" xr:uid="{00000000-0005-0000-0000-0000E2290000}"/>
    <cellStyle name="ปกติ 15 2 43" xfId="10776" xr:uid="{00000000-0005-0000-0000-0000E3290000}"/>
    <cellStyle name="ปกติ 15 2 44" xfId="10777" xr:uid="{00000000-0005-0000-0000-0000E4290000}"/>
    <cellStyle name="ปกติ 15 2 45" xfId="10778" xr:uid="{00000000-0005-0000-0000-0000E5290000}"/>
    <cellStyle name="ปกติ 15 2 46" xfId="10779" xr:uid="{00000000-0005-0000-0000-0000E6290000}"/>
    <cellStyle name="ปกติ 15 2 47" xfId="10780" xr:uid="{00000000-0005-0000-0000-0000E7290000}"/>
    <cellStyle name="ปกติ 15 2 48" xfId="10781" xr:uid="{00000000-0005-0000-0000-0000E8290000}"/>
    <cellStyle name="ปกติ 15 2 49" xfId="10782" xr:uid="{00000000-0005-0000-0000-0000E9290000}"/>
    <cellStyle name="ปกติ 15 2 5" xfId="10783" xr:uid="{00000000-0005-0000-0000-0000EA290000}"/>
    <cellStyle name="ปกติ 15 2 50" xfId="10784" xr:uid="{00000000-0005-0000-0000-0000EB290000}"/>
    <cellStyle name="ปกติ 15 2 51" xfId="10785" xr:uid="{00000000-0005-0000-0000-0000EC290000}"/>
    <cellStyle name="ปกติ 15 2 52" xfId="10786" xr:uid="{00000000-0005-0000-0000-0000ED290000}"/>
    <cellStyle name="ปกติ 15 2 53" xfId="10787" xr:uid="{00000000-0005-0000-0000-0000EE290000}"/>
    <cellStyle name="ปกติ 15 2 54" xfId="10788" xr:uid="{00000000-0005-0000-0000-0000EF290000}"/>
    <cellStyle name="ปกติ 15 2 6" xfId="10789" xr:uid="{00000000-0005-0000-0000-0000F0290000}"/>
    <cellStyle name="ปกติ 15 2 7" xfId="10790" xr:uid="{00000000-0005-0000-0000-0000F1290000}"/>
    <cellStyle name="ปกติ 15 2 8" xfId="10791" xr:uid="{00000000-0005-0000-0000-0000F2290000}"/>
    <cellStyle name="ปกติ 15 2 9" xfId="10792" xr:uid="{00000000-0005-0000-0000-0000F3290000}"/>
    <cellStyle name="ปกติ 15 20" xfId="10793" xr:uid="{00000000-0005-0000-0000-0000F4290000}"/>
    <cellStyle name="ปกติ 15 20 2" xfId="10794" xr:uid="{00000000-0005-0000-0000-0000F5290000}"/>
    <cellStyle name="ปกติ 15 20 3" xfId="10795" xr:uid="{00000000-0005-0000-0000-0000F6290000}"/>
    <cellStyle name="ปกติ 15 20 4" xfId="10796" xr:uid="{00000000-0005-0000-0000-0000F7290000}"/>
    <cellStyle name="ปกติ 15 20 5" xfId="10797" xr:uid="{00000000-0005-0000-0000-0000F8290000}"/>
    <cellStyle name="ปกติ 15 20 6" xfId="10798" xr:uid="{00000000-0005-0000-0000-0000F9290000}"/>
    <cellStyle name="ปกติ 15 20 7" xfId="10799" xr:uid="{00000000-0005-0000-0000-0000FA290000}"/>
    <cellStyle name="ปกติ 15 20 8" xfId="10800" xr:uid="{00000000-0005-0000-0000-0000FB290000}"/>
    <cellStyle name="ปกติ 15 20 9" xfId="10801" xr:uid="{00000000-0005-0000-0000-0000FC290000}"/>
    <cellStyle name="ปกติ 15 21" xfId="10802" xr:uid="{00000000-0005-0000-0000-0000FD290000}"/>
    <cellStyle name="ปกติ 15 21 2" xfId="10803" xr:uid="{00000000-0005-0000-0000-0000FE290000}"/>
    <cellStyle name="ปกติ 15 21 3" xfId="10804" xr:uid="{00000000-0005-0000-0000-0000FF290000}"/>
    <cellStyle name="ปกติ 15 21 4" xfId="10805" xr:uid="{00000000-0005-0000-0000-0000002A0000}"/>
    <cellStyle name="ปกติ 15 21 5" xfId="10806" xr:uid="{00000000-0005-0000-0000-0000012A0000}"/>
    <cellStyle name="ปกติ 15 21 6" xfId="10807" xr:uid="{00000000-0005-0000-0000-0000022A0000}"/>
    <cellStyle name="ปกติ 15 21 7" xfId="10808" xr:uid="{00000000-0005-0000-0000-0000032A0000}"/>
    <cellStyle name="ปกติ 15 21 8" xfId="10809" xr:uid="{00000000-0005-0000-0000-0000042A0000}"/>
    <cellStyle name="ปกติ 15 21 9" xfId="10810" xr:uid="{00000000-0005-0000-0000-0000052A0000}"/>
    <cellStyle name="ปกติ 15 22" xfId="10811" xr:uid="{00000000-0005-0000-0000-0000062A0000}"/>
    <cellStyle name="ปกติ 15 22 2" xfId="10812" xr:uid="{00000000-0005-0000-0000-0000072A0000}"/>
    <cellStyle name="ปกติ 15 22 3" xfId="10813" xr:uid="{00000000-0005-0000-0000-0000082A0000}"/>
    <cellStyle name="ปกติ 15 22 4" xfId="10814" xr:uid="{00000000-0005-0000-0000-0000092A0000}"/>
    <cellStyle name="ปกติ 15 22 5" xfId="10815" xr:uid="{00000000-0005-0000-0000-00000A2A0000}"/>
    <cellStyle name="ปกติ 15 22 6" xfId="10816" xr:uid="{00000000-0005-0000-0000-00000B2A0000}"/>
    <cellStyle name="ปกติ 15 22 7" xfId="10817" xr:uid="{00000000-0005-0000-0000-00000C2A0000}"/>
    <cellStyle name="ปกติ 15 22 8" xfId="10818" xr:uid="{00000000-0005-0000-0000-00000D2A0000}"/>
    <cellStyle name="ปกติ 15 22 9" xfId="10819" xr:uid="{00000000-0005-0000-0000-00000E2A0000}"/>
    <cellStyle name="ปกติ 15 23" xfId="10820" xr:uid="{00000000-0005-0000-0000-00000F2A0000}"/>
    <cellStyle name="ปกติ 15 23 2" xfId="10821" xr:uid="{00000000-0005-0000-0000-0000102A0000}"/>
    <cellStyle name="ปกติ 15 23 3" xfId="10822" xr:uid="{00000000-0005-0000-0000-0000112A0000}"/>
    <cellStyle name="ปกติ 15 23 4" xfId="10823" xr:uid="{00000000-0005-0000-0000-0000122A0000}"/>
    <cellStyle name="ปกติ 15 23 5" xfId="10824" xr:uid="{00000000-0005-0000-0000-0000132A0000}"/>
    <cellStyle name="ปกติ 15 23 6" xfId="10825" xr:uid="{00000000-0005-0000-0000-0000142A0000}"/>
    <cellStyle name="ปกติ 15 23 7" xfId="10826" xr:uid="{00000000-0005-0000-0000-0000152A0000}"/>
    <cellStyle name="ปกติ 15 23 8" xfId="10827" xr:uid="{00000000-0005-0000-0000-0000162A0000}"/>
    <cellStyle name="ปกติ 15 23 9" xfId="10828" xr:uid="{00000000-0005-0000-0000-0000172A0000}"/>
    <cellStyle name="ปกติ 15 24" xfId="10829" xr:uid="{00000000-0005-0000-0000-0000182A0000}"/>
    <cellStyle name="ปกติ 15 24 2" xfId="10830" xr:uid="{00000000-0005-0000-0000-0000192A0000}"/>
    <cellStyle name="ปกติ 15 24 3" xfId="10831" xr:uid="{00000000-0005-0000-0000-00001A2A0000}"/>
    <cellStyle name="ปกติ 15 24 4" xfId="10832" xr:uid="{00000000-0005-0000-0000-00001B2A0000}"/>
    <cellStyle name="ปกติ 15 24 5" xfId="10833" xr:uid="{00000000-0005-0000-0000-00001C2A0000}"/>
    <cellStyle name="ปกติ 15 24 6" xfId="10834" xr:uid="{00000000-0005-0000-0000-00001D2A0000}"/>
    <cellStyle name="ปกติ 15 24 7" xfId="10835" xr:uid="{00000000-0005-0000-0000-00001E2A0000}"/>
    <cellStyle name="ปกติ 15 24 8" xfId="10836" xr:uid="{00000000-0005-0000-0000-00001F2A0000}"/>
    <cellStyle name="ปกติ 15 24 9" xfId="10837" xr:uid="{00000000-0005-0000-0000-0000202A0000}"/>
    <cellStyle name="ปกติ 15 25" xfId="10838" xr:uid="{00000000-0005-0000-0000-0000212A0000}"/>
    <cellStyle name="ปกติ 15 25 2" xfId="10839" xr:uid="{00000000-0005-0000-0000-0000222A0000}"/>
    <cellStyle name="ปกติ 15 25 3" xfId="10840" xr:uid="{00000000-0005-0000-0000-0000232A0000}"/>
    <cellStyle name="ปกติ 15 25 4" xfId="10841" xr:uid="{00000000-0005-0000-0000-0000242A0000}"/>
    <cellStyle name="ปกติ 15 25 5" xfId="10842" xr:uid="{00000000-0005-0000-0000-0000252A0000}"/>
    <cellStyle name="ปกติ 15 25 6" xfId="10843" xr:uid="{00000000-0005-0000-0000-0000262A0000}"/>
    <cellStyle name="ปกติ 15 25 7" xfId="10844" xr:uid="{00000000-0005-0000-0000-0000272A0000}"/>
    <cellStyle name="ปกติ 15 25 8" xfId="10845" xr:uid="{00000000-0005-0000-0000-0000282A0000}"/>
    <cellStyle name="ปกติ 15 25 9" xfId="10846" xr:uid="{00000000-0005-0000-0000-0000292A0000}"/>
    <cellStyle name="ปกติ 15 26" xfId="10847" xr:uid="{00000000-0005-0000-0000-00002A2A0000}"/>
    <cellStyle name="ปกติ 15 26 2" xfId="10848" xr:uid="{00000000-0005-0000-0000-00002B2A0000}"/>
    <cellStyle name="ปกติ 15 26 3" xfId="10849" xr:uid="{00000000-0005-0000-0000-00002C2A0000}"/>
    <cellStyle name="ปกติ 15 26 4" xfId="10850" xr:uid="{00000000-0005-0000-0000-00002D2A0000}"/>
    <cellStyle name="ปกติ 15 26 5" xfId="10851" xr:uid="{00000000-0005-0000-0000-00002E2A0000}"/>
    <cellStyle name="ปกติ 15 26 6" xfId="10852" xr:uid="{00000000-0005-0000-0000-00002F2A0000}"/>
    <cellStyle name="ปกติ 15 26 7" xfId="10853" xr:uid="{00000000-0005-0000-0000-0000302A0000}"/>
    <cellStyle name="ปกติ 15 26 8" xfId="10854" xr:uid="{00000000-0005-0000-0000-0000312A0000}"/>
    <cellStyle name="ปกติ 15 26 9" xfId="10855" xr:uid="{00000000-0005-0000-0000-0000322A0000}"/>
    <cellStyle name="ปกติ 15 27" xfId="10856" xr:uid="{00000000-0005-0000-0000-0000332A0000}"/>
    <cellStyle name="ปกติ 15 27 2" xfId="10857" xr:uid="{00000000-0005-0000-0000-0000342A0000}"/>
    <cellStyle name="ปกติ 15 27 3" xfId="10858" xr:uid="{00000000-0005-0000-0000-0000352A0000}"/>
    <cellStyle name="ปกติ 15 27 4" xfId="10859" xr:uid="{00000000-0005-0000-0000-0000362A0000}"/>
    <cellStyle name="ปกติ 15 27 5" xfId="10860" xr:uid="{00000000-0005-0000-0000-0000372A0000}"/>
    <cellStyle name="ปกติ 15 27 6" xfId="10861" xr:uid="{00000000-0005-0000-0000-0000382A0000}"/>
    <cellStyle name="ปกติ 15 27 7" xfId="10862" xr:uid="{00000000-0005-0000-0000-0000392A0000}"/>
    <cellStyle name="ปกติ 15 27 8" xfId="10863" xr:uid="{00000000-0005-0000-0000-00003A2A0000}"/>
    <cellStyle name="ปกติ 15 27 9" xfId="10864" xr:uid="{00000000-0005-0000-0000-00003B2A0000}"/>
    <cellStyle name="ปกติ 15 28" xfId="10865" xr:uid="{00000000-0005-0000-0000-00003C2A0000}"/>
    <cellStyle name="ปกติ 15 28 2" xfId="10866" xr:uid="{00000000-0005-0000-0000-00003D2A0000}"/>
    <cellStyle name="ปกติ 15 28 3" xfId="10867" xr:uid="{00000000-0005-0000-0000-00003E2A0000}"/>
    <cellStyle name="ปกติ 15 28 4" xfId="10868" xr:uid="{00000000-0005-0000-0000-00003F2A0000}"/>
    <cellStyle name="ปกติ 15 28 5" xfId="10869" xr:uid="{00000000-0005-0000-0000-0000402A0000}"/>
    <cellStyle name="ปกติ 15 28 6" xfId="10870" xr:uid="{00000000-0005-0000-0000-0000412A0000}"/>
    <cellStyle name="ปกติ 15 28 7" xfId="10871" xr:uid="{00000000-0005-0000-0000-0000422A0000}"/>
    <cellStyle name="ปกติ 15 28 8" xfId="10872" xr:uid="{00000000-0005-0000-0000-0000432A0000}"/>
    <cellStyle name="ปกติ 15 28 9" xfId="10873" xr:uid="{00000000-0005-0000-0000-0000442A0000}"/>
    <cellStyle name="ปกติ 15 29" xfId="10874" xr:uid="{00000000-0005-0000-0000-0000452A0000}"/>
    <cellStyle name="ปกติ 15 29 2" xfId="10875" xr:uid="{00000000-0005-0000-0000-0000462A0000}"/>
    <cellStyle name="ปกติ 15 29 3" xfId="10876" xr:uid="{00000000-0005-0000-0000-0000472A0000}"/>
    <cellStyle name="ปกติ 15 29 4" xfId="10877" xr:uid="{00000000-0005-0000-0000-0000482A0000}"/>
    <cellStyle name="ปกติ 15 29 5" xfId="10878" xr:uid="{00000000-0005-0000-0000-0000492A0000}"/>
    <cellStyle name="ปกติ 15 29 6" xfId="10879" xr:uid="{00000000-0005-0000-0000-00004A2A0000}"/>
    <cellStyle name="ปกติ 15 29 7" xfId="10880" xr:uid="{00000000-0005-0000-0000-00004B2A0000}"/>
    <cellStyle name="ปกติ 15 29 8" xfId="10881" xr:uid="{00000000-0005-0000-0000-00004C2A0000}"/>
    <cellStyle name="ปกติ 15 29 9" xfId="10882" xr:uid="{00000000-0005-0000-0000-00004D2A0000}"/>
    <cellStyle name="ปกติ 15 3" xfId="10883" xr:uid="{00000000-0005-0000-0000-00004E2A0000}"/>
    <cellStyle name="ปกติ 15 3 10" xfId="10884" xr:uid="{00000000-0005-0000-0000-00004F2A0000}"/>
    <cellStyle name="ปกติ 15 3 11" xfId="10885" xr:uid="{00000000-0005-0000-0000-0000502A0000}"/>
    <cellStyle name="ปกติ 15 3 12" xfId="10886" xr:uid="{00000000-0005-0000-0000-0000512A0000}"/>
    <cellStyle name="ปกติ 15 3 13" xfId="10887" xr:uid="{00000000-0005-0000-0000-0000522A0000}"/>
    <cellStyle name="ปกติ 15 3 14" xfId="10888" xr:uid="{00000000-0005-0000-0000-0000532A0000}"/>
    <cellStyle name="ปกติ 15 3 15" xfId="10889" xr:uid="{00000000-0005-0000-0000-0000542A0000}"/>
    <cellStyle name="ปกติ 15 3 16" xfId="10890" xr:uid="{00000000-0005-0000-0000-0000552A0000}"/>
    <cellStyle name="ปกติ 15 3 17" xfId="10891" xr:uid="{00000000-0005-0000-0000-0000562A0000}"/>
    <cellStyle name="ปกติ 15 3 18" xfId="10892" xr:uid="{00000000-0005-0000-0000-0000572A0000}"/>
    <cellStyle name="ปกติ 15 3 19" xfId="10893" xr:uid="{00000000-0005-0000-0000-0000582A0000}"/>
    <cellStyle name="ปกติ 15 3 2" xfId="10894" xr:uid="{00000000-0005-0000-0000-0000592A0000}"/>
    <cellStyle name="ปกติ 15 3 20" xfId="10895" xr:uid="{00000000-0005-0000-0000-00005A2A0000}"/>
    <cellStyle name="ปกติ 15 3 21" xfId="10896" xr:uid="{00000000-0005-0000-0000-00005B2A0000}"/>
    <cellStyle name="ปกติ 15 3 22" xfId="10897" xr:uid="{00000000-0005-0000-0000-00005C2A0000}"/>
    <cellStyle name="ปกติ 15 3 23" xfId="10898" xr:uid="{00000000-0005-0000-0000-00005D2A0000}"/>
    <cellStyle name="ปกติ 15 3 24" xfId="10899" xr:uid="{00000000-0005-0000-0000-00005E2A0000}"/>
    <cellStyle name="ปกติ 15 3 25" xfId="10900" xr:uid="{00000000-0005-0000-0000-00005F2A0000}"/>
    <cellStyle name="ปกติ 15 3 26" xfId="10901" xr:uid="{00000000-0005-0000-0000-0000602A0000}"/>
    <cellStyle name="ปกติ 15 3 27" xfId="10902" xr:uid="{00000000-0005-0000-0000-0000612A0000}"/>
    <cellStyle name="ปกติ 15 3 28" xfId="10903" xr:uid="{00000000-0005-0000-0000-0000622A0000}"/>
    <cellStyle name="ปกติ 15 3 29" xfId="10904" xr:uid="{00000000-0005-0000-0000-0000632A0000}"/>
    <cellStyle name="ปกติ 15 3 3" xfId="10905" xr:uid="{00000000-0005-0000-0000-0000642A0000}"/>
    <cellStyle name="ปกติ 15 3 30" xfId="10906" xr:uid="{00000000-0005-0000-0000-0000652A0000}"/>
    <cellStyle name="ปกติ 15 3 31" xfId="10907" xr:uid="{00000000-0005-0000-0000-0000662A0000}"/>
    <cellStyle name="ปกติ 15 3 32" xfId="10908" xr:uid="{00000000-0005-0000-0000-0000672A0000}"/>
    <cellStyle name="ปกติ 15 3 33" xfId="10909" xr:uid="{00000000-0005-0000-0000-0000682A0000}"/>
    <cellStyle name="ปกติ 15 3 34" xfId="10910" xr:uid="{00000000-0005-0000-0000-0000692A0000}"/>
    <cellStyle name="ปกติ 15 3 35" xfId="10911" xr:uid="{00000000-0005-0000-0000-00006A2A0000}"/>
    <cellStyle name="ปกติ 15 3 36" xfId="10912" xr:uid="{00000000-0005-0000-0000-00006B2A0000}"/>
    <cellStyle name="ปกติ 15 3 37" xfId="10913" xr:uid="{00000000-0005-0000-0000-00006C2A0000}"/>
    <cellStyle name="ปกติ 15 3 38" xfId="10914" xr:uid="{00000000-0005-0000-0000-00006D2A0000}"/>
    <cellStyle name="ปกติ 15 3 39" xfId="10915" xr:uid="{00000000-0005-0000-0000-00006E2A0000}"/>
    <cellStyle name="ปกติ 15 3 4" xfId="10916" xr:uid="{00000000-0005-0000-0000-00006F2A0000}"/>
    <cellStyle name="ปกติ 15 3 40" xfId="10917" xr:uid="{00000000-0005-0000-0000-0000702A0000}"/>
    <cellStyle name="ปกติ 15 3 41" xfId="10918" xr:uid="{00000000-0005-0000-0000-0000712A0000}"/>
    <cellStyle name="ปกติ 15 3 42" xfId="10919" xr:uid="{00000000-0005-0000-0000-0000722A0000}"/>
    <cellStyle name="ปกติ 15 3 43" xfId="10920" xr:uid="{00000000-0005-0000-0000-0000732A0000}"/>
    <cellStyle name="ปกติ 15 3 44" xfId="10921" xr:uid="{00000000-0005-0000-0000-0000742A0000}"/>
    <cellStyle name="ปกติ 15 3 45" xfId="10922" xr:uid="{00000000-0005-0000-0000-0000752A0000}"/>
    <cellStyle name="ปกติ 15 3 46" xfId="10923" xr:uid="{00000000-0005-0000-0000-0000762A0000}"/>
    <cellStyle name="ปกติ 15 3 47" xfId="10924" xr:uid="{00000000-0005-0000-0000-0000772A0000}"/>
    <cellStyle name="ปกติ 15 3 48" xfId="10925" xr:uid="{00000000-0005-0000-0000-0000782A0000}"/>
    <cellStyle name="ปกติ 15 3 49" xfId="10926" xr:uid="{00000000-0005-0000-0000-0000792A0000}"/>
    <cellStyle name="ปกติ 15 3 5" xfId="10927" xr:uid="{00000000-0005-0000-0000-00007A2A0000}"/>
    <cellStyle name="ปกติ 15 3 50" xfId="10928" xr:uid="{00000000-0005-0000-0000-00007B2A0000}"/>
    <cellStyle name="ปกติ 15 3 51" xfId="10929" xr:uid="{00000000-0005-0000-0000-00007C2A0000}"/>
    <cellStyle name="ปกติ 15 3 52" xfId="10930" xr:uid="{00000000-0005-0000-0000-00007D2A0000}"/>
    <cellStyle name="ปกติ 15 3 53" xfId="10931" xr:uid="{00000000-0005-0000-0000-00007E2A0000}"/>
    <cellStyle name="ปกติ 15 3 54" xfId="10932" xr:uid="{00000000-0005-0000-0000-00007F2A0000}"/>
    <cellStyle name="ปกติ 15 3 6" xfId="10933" xr:uid="{00000000-0005-0000-0000-0000802A0000}"/>
    <cellStyle name="ปกติ 15 3 7" xfId="10934" xr:uid="{00000000-0005-0000-0000-0000812A0000}"/>
    <cellStyle name="ปกติ 15 3 8" xfId="10935" xr:uid="{00000000-0005-0000-0000-0000822A0000}"/>
    <cellStyle name="ปกติ 15 3 9" xfId="10936" xr:uid="{00000000-0005-0000-0000-0000832A0000}"/>
    <cellStyle name="ปกติ 15 30" xfId="10937" xr:uid="{00000000-0005-0000-0000-0000842A0000}"/>
    <cellStyle name="ปกติ 15 31" xfId="10938" xr:uid="{00000000-0005-0000-0000-0000852A0000}"/>
    <cellStyle name="ปกติ 15 32" xfId="10939" xr:uid="{00000000-0005-0000-0000-0000862A0000}"/>
    <cellStyle name="ปกติ 15 33" xfId="10940" xr:uid="{00000000-0005-0000-0000-0000872A0000}"/>
    <cellStyle name="ปกติ 15 34" xfId="10941" xr:uid="{00000000-0005-0000-0000-0000882A0000}"/>
    <cellStyle name="ปกติ 15 35" xfId="10942" xr:uid="{00000000-0005-0000-0000-0000892A0000}"/>
    <cellStyle name="ปกติ 15 36" xfId="10943" xr:uid="{00000000-0005-0000-0000-00008A2A0000}"/>
    <cellStyle name="ปกติ 15 37" xfId="10944" xr:uid="{00000000-0005-0000-0000-00008B2A0000}"/>
    <cellStyle name="ปกติ 15 38" xfId="10945" xr:uid="{00000000-0005-0000-0000-00008C2A0000}"/>
    <cellStyle name="ปกติ 15 39" xfId="10946" xr:uid="{00000000-0005-0000-0000-00008D2A0000}"/>
    <cellStyle name="ปกติ 15 4" xfId="10947" xr:uid="{00000000-0005-0000-0000-00008E2A0000}"/>
    <cellStyle name="ปกติ 15 4 10" xfId="10948" xr:uid="{00000000-0005-0000-0000-00008F2A0000}"/>
    <cellStyle name="ปกติ 15 4 11" xfId="10949" xr:uid="{00000000-0005-0000-0000-0000902A0000}"/>
    <cellStyle name="ปกติ 15 4 12" xfId="10950" xr:uid="{00000000-0005-0000-0000-0000912A0000}"/>
    <cellStyle name="ปกติ 15 4 13" xfId="10951" xr:uid="{00000000-0005-0000-0000-0000922A0000}"/>
    <cellStyle name="ปกติ 15 4 14" xfId="10952" xr:uid="{00000000-0005-0000-0000-0000932A0000}"/>
    <cellStyle name="ปกติ 15 4 15" xfId="10953" xr:uid="{00000000-0005-0000-0000-0000942A0000}"/>
    <cellStyle name="ปกติ 15 4 16" xfId="10954" xr:uid="{00000000-0005-0000-0000-0000952A0000}"/>
    <cellStyle name="ปกติ 15 4 17" xfId="10955" xr:uid="{00000000-0005-0000-0000-0000962A0000}"/>
    <cellStyle name="ปกติ 15 4 18" xfId="10956" xr:uid="{00000000-0005-0000-0000-0000972A0000}"/>
    <cellStyle name="ปกติ 15 4 19" xfId="10957" xr:uid="{00000000-0005-0000-0000-0000982A0000}"/>
    <cellStyle name="ปกติ 15 4 2" xfId="10958" xr:uid="{00000000-0005-0000-0000-0000992A0000}"/>
    <cellStyle name="ปกติ 15 4 20" xfId="10959" xr:uid="{00000000-0005-0000-0000-00009A2A0000}"/>
    <cellStyle name="ปกติ 15 4 21" xfId="10960" xr:uid="{00000000-0005-0000-0000-00009B2A0000}"/>
    <cellStyle name="ปกติ 15 4 22" xfId="10961" xr:uid="{00000000-0005-0000-0000-00009C2A0000}"/>
    <cellStyle name="ปกติ 15 4 23" xfId="10962" xr:uid="{00000000-0005-0000-0000-00009D2A0000}"/>
    <cellStyle name="ปกติ 15 4 24" xfId="10963" xr:uid="{00000000-0005-0000-0000-00009E2A0000}"/>
    <cellStyle name="ปกติ 15 4 25" xfId="10964" xr:uid="{00000000-0005-0000-0000-00009F2A0000}"/>
    <cellStyle name="ปกติ 15 4 26" xfId="10965" xr:uid="{00000000-0005-0000-0000-0000A02A0000}"/>
    <cellStyle name="ปกติ 15 4 27" xfId="10966" xr:uid="{00000000-0005-0000-0000-0000A12A0000}"/>
    <cellStyle name="ปกติ 15 4 28" xfId="10967" xr:uid="{00000000-0005-0000-0000-0000A22A0000}"/>
    <cellStyle name="ปกติ 15 4 29" xfId="10968" xr:uid="{00000000-0005-0000-0000-0000A32A0000}"/>
    <cellStyle name="ปกติ 15 4 3" xfId="10969" xr:uid="{00000000-0005-0000-0000-0000A42A0000}"/>
    <cellStyle name="ปกติ 15 4 30" xfId="10970" xr:uid="{00000000-0005-0000-0000-0000A52A0000}"/>
    <cellStyle name="ปกติ 15 4 31" xfId="10971" xr:uid="{00000000-0005-0000-0000-0000A62A0000}"/>
    <cellStyle name="ปกติ 15 4 32" xfId="10972" xr:uid="{00000000-0005-0000-0000-0000A72A0000}"/>
    <cellStyle name="ปกติ 15 4 33" xfId="10973" xr:uid="{00000000-0005-0000-0000-0000A82A0000}"/>
    <cellStyle name="ปกติ 15 4 34" xfId="10974" xr:uid="{00000000-0005-0000-0000-0000A92A0000}"/>
    <cellStyle name="ปกติ 15 4 35" xfId="10975" xr:uid="{00000000-0005-0000-0000-0000AA2A0000}"/>
    <cellStyle name="ปกติ 15 4 36" xfId="10976" xr:uid="{00000000-0005-0000-0000-0000AB2A0000}"/>
    <cellStyle name="ปกติ 15 4 37" xfId="10977" xr:uid="{00000000-0005-0000-0000-0000AC2A0000}"/>
    <cellStyle name="ปกติ 15 4 38" xfId="10978" xr:uid="{00000000-0005-0000-0000-0000AD2A0000}"/>
    <cellStyle name="ปกติ 15 4 39" xfId="10979" xr:uid="{00000000-0005-0000-0000-0000AE2A0000}"/>
    <cellStyle name="ปกติ 15 4 4" xfId="10980" xr:uid="{00000000-0005-0000-0000-0000AF2A0000}"/>
    <cellStyle name="ปกติ 15 4 40" xfId="10981" xr:uid="{00000000-0005-0000-0000-0000B02A0000}"/>
    <cellStyle name="ปกติ 15 4 41" xfId="10982" xr:uid="{00000000-0005-0000-0000-0000B12A0000}"/>
    <cellStyle name="ปกติ 15 4 42" xfId="10983" xr:uid="{00000000-0005-0000-0000-0000B22A0000}"/>
    <cellStyle name="ปกติ 15 4 43" xfId="10984" xr:uid="{00000000-0005-0000-0000-0000B32A0000}"/>
    <cellStyle name="ปกติ 15 4 44" xfId="10985" xr:uid="{00000000-0005-0000-0000-0000B42A0000}"/>
    <cellStyle name="ปกติ 15 4 45" xfId="10986" xr:uid="{00000000-0005-0000-0000-0000B52A0000}"/>
    <cellStyle name="ปกติ 15 4 46" xfId="10987" xr:uid="{00000000-0005-0000-0000-0000B62A0000}"/>
    <cellStyle name="ปกติ 15 4 47" xfId="10988" xr:uid="{00000000-0005-0000-0000-0000B72A0000}"/>
    <cellStyle name="ปกติ 15 4 48" xfId="10989" xr:uid="{00000000-0005-0000-0000-0000B82A0000}"/>
    <cellStyle name="ปกติ 15 4 49" xfId="10990" xr:uid="{00000000-0005-0000-0000-0000B92A0000}"/>
    <cellStyle name="ปกติ 15 4 5" xfId="10991" xr:uid="{00000000-0005-0000-0000-0000BA2A0000}"/>
    <cellStyle name="ปกติ 15 4 50" xfId="10992" xr:uid="{00000000-0005-0000-0000-0000BB2A0000}"/>
    <cellStyle name="ปกติ 15 4 51" xfId="10993" xr:uid="{00000000-0005-0000-0000-0000BC2A0000}"/>
    <cellStyle name="ปกติ 15 4 52" xfId="10994" xr:uid="{00000000-0005-0000-0000-0000BD2A0000}"/>
    <cellStyle name="ปกติ 15 4 53" xfId="10995" xr:uid="{00000000-0005-0000-0000-0000BE2A0000}"/>
    <cellStyle name="ปกติ 15 4 54" xfId="10996" xr:uid="{00000000-0005-0000-0000-0000BF2A0000}"/>
    <cellStyle name="ปกติ 15 4 6" xfId="10997" xr:uid="{00000000-0005-0000-0000-0000C02A0000}"/>
    <cellStyle name="ปกติ 15 4 7" xfId="10998" xr:uid="{00000000-0005-0000-0000-0000C12A0000}"/>
    <cellStyle name="ปกติ 15 4 8" xfId="10999" xr:uid="{00000000-0005-0000-0000-0000C22A0000}"/>
    <cellStyle name="ปกติ 15 4 9" xfId="11000" xr:uid="{00000000-0005-0000-0000-0000C32A0000}"/>
    <cellStyle name="ปกติ 15 40" xfId="11001" xr:uid="{00000000-0005-0000-0000-0000C42A0000}"/>
    <cellStyle name="ปกติ 15 41" xfId="11002" xr:uid="{00000000-0005-0000-0000-0000C52A0000}"/>
    <cellStyle name="ปกติ 15 42" xfId="11003" xr:uid="{00000000-0005-0000-0000-0000C62A0000}"/>
    <cellStyle name="ปกติ 15 43" xfId="11004" xr:uid="{00000000-0005-0000-0000-0000C72A0000}"/>
    <cellStyle name="ปกติ 15 44" xfId="11005" xr:uid="{00000000-0005-0000-0000-0000C82A0000}"/>
    <cellStyle name="ปกติ 15 45" xfId="11006" xr:uid="{00000000-0005-0000-0000-0000C92A0000}"/>
    <cellStyle name="ปกติ 15 46" xfId="11007" xr:uid="{00000000-0005-0000-0000-0000CA2A0000}"/>
    <cellStyle name="ปกติ 15 47" xfId="11008" xr:uid="{00000000-0005-0000-0000-0000CB2A0000}"/>
    <cellStyle name="ปกติ 15 48" xfId="11009" xr:uid="{00000000-0005-0000-0000-0000CC2A0000}"/>
    <cellStyle name="ปกติ 15 49" xfId="11010" xr:uid="{00000000-0005-0000-0000-0000CD2A0000}"/>
    <cellStyle name="ปกติ 15 5" xfId="11011" xr:uid="{00000000-0005-0000-0000-0000CE2A0000}"/>
    <cellStyle name="ปกติ 15 5 10" xfId="11012" xr:uid="{00000000-0005-0000-0000-0000CF2A0000}"/>
    <cellStyle name="ปกติ 15 5 11" xfId="11013" xr:uid="{00000000-0005-0000-0000-0000D02A0000}"/>
    <cellStyle name="ปกติ 15 5 12" xfId="11014" xr:uid="{00000000-0005-0000-0000-0000D12A0000}"/>
    <cellStyle name="ปกติ 15 5 13" xfId="11015" xr:uid="{00000000-0005-0000-0000-0000D22A0000}"/>
    <cellStyle name="ปกติ 15 5 14" xfId="11016" xr:uid="{00000000-0005-0000-0000-0000D32A0000}"/>
    <cellStyle name="ปกติ 15 5 15" xfId="11017" xr:uid="{00000000-0005-0000-0000-0000D42A0000}"/>
    <cellStyle name="ปกติ 15 5 16" xfId="11018" xr:uid="{00000000-0005-0000-0000-0000D52A0000}"/>
    <cellStyle name="ปกติ 15 5 17" xfId="11019" xr:uid="{00000000-0005-0000-0000-0000D62A0000}"/>
    <cellStyle name="ปกติ 15 5 18" xfId="11020" xr:uid="{00000000-0005-0000-0000-0000D72A0000}"/>
    <cellStyle name="ปกติ 15 5 19" xfId="11021" xr:uid="{00000000-0005-0000-0000-0000D82A0000}"/>
    <cellStyle name="ปกติ 15 5 2" xfId="11022" xr:uid="{00000000-0005-0000-0000-0000D92A0000}"/>
    <cellStyle name="ปกติ 15 5 20" xfId="11023" xr:uid="{00000000-0005-0000-0000-0000DA2A0000}"/>
    <cellStyle name="ปกติ 15 5 21" xfId="11024" xr:uid="{00000000-0005-0000-0000-0000DB2A0000}"/>
    <cellStyle name="ปกติ 15 5 22" xfId="11025" xr:uid="{00000000-0005-0000-0000-0000DC2A0000}"/>
    <cellStyle name="ปกติ 15 5 23" xfId="11026" xr:uid="{00000000-0005-0000-0000-0000DD2A0000}"/>
    <cellStyle name="ปกติ 15 5 24" xfId="11027" xr:uid="{00000000-0005-0000-0000-0000DE2A0000}"/>
    <cellStyle name="ปกติ 15 5 25" xfId="11028" xr:uid="{00000000-0005-0000-0000-0000DF2A0000}"/>
    <cellStyle name="ปกติ 15 5 26" xfId="11029" xr:uid="{00000000-0005-0000-0000-0000E02A0000}"/>
    <cellStyle name="ปกติ 15 5 27" xfId="11030" xr:uid="{00000000-0005-0000-0000-0000E12A0000}"/>
    <cellStyle name="ปกติ 15 5 28" xfId="11031" xr:uid="{00000000-0005-0000-0000-0000E22A0000}"/>
    <cellStyle name="ปกติ 15 5 29" xfId="11032" xr:uid="{00000000-0005-0000-0000-0000E32A0000}"/>
    <cellStyle name="ปกติ 15 5 3" xfId="11033" xr:uid="{00000000-0005-0000-0000-0000E42A0000}"/>
    <cellStyle name="ปกติ 15 5 30" xfId="11034" xr:uid="{00000000-0005-0000-0000-0000E52A0000}"/>
    <cellStyle name="ปกติ 15 5 31" xfId="11035" xr:uid="{00000000-0005-0000-0000-0000E62A0000}"/>
    <cellStyle name="ปกติ 15 5 32" xfId="11036" xr:uid="{00000000-0005-0000-0000-0000E72A0000}"/>
    <cellStyle name="ปกติ 15 5 33" xfId="11037" xr:uid="{00000000-0005-0000-0000-0000E82A0000}"/>
    <cellStyle name="ปกติ 15 5 34" xfId="11038" xr:uid="{00000000-0005-0000-0000-0000E92A0000}"/>
    <cellStyle name="ปกติ 15 5 35" xfId="11039" xr:uid="{00000000-0005-0000-0000-0000EA2A0000}"/>
    <cellStyle name="ปกติ 15 5 36" xfId="11040" xr:uid="{00000000-0005-0000-0000-0000EB2A0000}"/>
    <cellStyle name="ปกติ 15 5 37" xfId="11041" xr:uid="{00000000-0005-0000-0000-0000EC2A0000}"/>
    <cellStyle name="ปกติ 15 5 38" xfId="11042" xr:uid="{00000000-0005-0000-0000-0000ED2A0000}"/>
    <cellStyle name="ปกติ 15 5 39" xfId="11043" xr:uid="{00000000-0005-0000-0000-0000EE2A0000}"/>
    <cellStyle name="ปกติ 15 5 4" xfId="11044" xr:uid="{00000000-0005-0000-0000-0000EF2A0000}"/>
    <cellStyle name="ปกติ 15 5 40" xfId="11045" xr:uid="{00000000-0005-0000-0000-0000F02A0000}"/>
    <cellStyle name="ปกติ 15 5 41" xfId="11046" xr:uid="{00000000-0005-0000-0000-0000F12A0000}"/>
    <cellStyle name="ปกติ 15 5 42" xfId="11047" xr:uid="{00000000-0005-0000-0000-0000F22A0000}"/>
    <cellStyle name="ปกติ 15 5 43" xfId="11048" xr:uid="{00000000-0005-0000-0000-0000F32A0000}"/>
    <cellStyle name="ปกติ 15 5 44" xfId="11049" xr:uid="{00000000-0005-0000-0000-0000F42A0000}"/>
    <cellStyle name="ปกติ 15 5 45" xfId="11050" xr:uid="{00000000-0005-0000-0000-0000F52A0000}"/>
    <cellStyle name="ปกติ 15 5 46" xfId="11051" xr:uid="{00000000-0005-0000-0000-0000F62A0000}"/>
    <cellStyle name="ปกติ 15 5 47" xfId="11052" xr:uid="{00000000-0005-0000-0000-0000F72A0000}"/>
    <cellStyle name="ปกติ 15 5 48" xfId="11053" xr:uid="{00000000-0005-0000-0000-0000F82A0000}"/>
    <cellStyle name="ปกติ 15 5 49" xfId="11054" xr:uid="{00000000-0005-0000-0000-0000F92A0000}"/>
    <cellStyle name="ปกติ 15 5 5" xfId="11055" xr:uid="{00000000-0005-0000-0000-0000FA2A0000}"/>
    <cellStyle name="ปกติ 15 5 50" xfId="11056" xr:uid="{00000000-0005-0000-0000-0000FB2A0000}"/>
    <cellStyle name="ปกติ 15 5 51" xfId="11057" xr:uid="{00000000-0005-0000-0000-0000FC2A0000}"/>
    <cellStyle name="ปกติ 15 5 52" xfId="11058" xr:uid="{00000000-0005-0000-0000-0000FD2A0000}"/>
    <cellStyle name="ปกติ 15 5 53" xfId="11059" xr:uid="{00000000-0005-0000-0000-0000FE2A0000}"/>
    <cellStyle name="ปกติ 15 5 54" xfId="11060" xr:uid="{00000000-0005-0000-0000-0000FF2A0000}"/>
    <cellStyle name="ปกติ 15 5 6" xfId="11061" xr:uid="{00000000-0005-0000-0000-0000002B0000}"/>
    <cellStyle name="ปกติ 15 5 7" xfId="11062" xr:uid="{00000000-0005-0000-0000-0000012B0000}"/>
    <cellStyle name="ปกติ 15 5 8" xfId="11063" xr:uid="{00000000-0005-0000-0000-0000022B0000}"/>
    <cellStyle name="ปกติ 15 5 9" xfId="11064" xr:uid="{00000000-0005-0000-0000-0000032B0000}"/>
    <cellStyle name="ปกติ 15 50" xfId="11065" xr:uid="{00000000-0005-0000-0000-0000042B0000}"/>
    <cellStyle name="ปกติ 15 51" xfId="11066" xr:uid="{00000000-0005-0000-0000-0000052B0000}"/>
    <cellStyle name="ปกติ 15 52" xfId="11067" xr:uid="{00000000-0005-0000-0000-0000062B0000}"/>
    <cellStyle name="ปกติ 15 53" xfId="11068" xr:uid="{00000000-0005-0000-0000-0000072B0000}"/>
    <cellStyle name="ปกติ 15 54" xfId="11069" xr:uid="{00000000-0005-0000-0000-0000082B0000}"/>
    <cellStyle name="ปกติ 15 55" xfId="11070" xr:uid="{00000000-0005-0000-0000-0000092B0000}"/>
    <cellStyle name="ปกติ 15 56" xfId="11071" xr:uid="{00000000-0005-0000-0000-00000A2B0000}"/>
    <cellStyle name="ปกติ 15 57" xfId="11072" xr:uid="{00000000-0005-0000-0000-00000B2B0000}"/>
    <cellStyle name="ปกติ 15 58" xfId="11073" xr:uid="{00000000-0005-0000-0000-00000C2B0000}"/>
    <cellStyle name="ปกติ 15 59" xfId="11074" xr:uid="{00000000-0005-0000-0000-00000D2B0000}"/>
    <cellStyle name="ปกติ 15 6" xfId="11075" xr:uid="{00000000-0005-0000-0000-00000E2B0000}"/>
    <cellStyle name="ปกติ 15 6 10" xfId="11076" xr:uid="{00000000-0005-0000-0000-00000F2B0000}"/>
    <cellStyle name="ปกติ 15 6 11" xfId="11077" xr:uid="{00000000-0005-0000-0000-0000102B0000}"/>
    <cellStyle name="ปกติ 15 6 12" xfId="11078" xr:uid="{00000000-0005-0000-0000-0000112B0000}"/>
    <cellStyle name="ปกติ 15 6 13" xfId="11079" xr:uid="{00000000-0005-0000-0000-0000122B0000}"/>
    <cellStyle name="ปกติ 15 6 14" xfId="11080" xr:uid="{00000000-0005-0000-0000-0000132B0000}"/>
    <cellStyle name="ปกติ 15 6 15" xfId="11081" xr:uid="{00000000-0005-0000-0000-0000142B0000}"/>
    <cellStyle name="ปกติ 15 6 16" xfId="11082" xr:uid="{00000000-0005-0000-0000-0000152B0000}"/>
    <cellStyle name="ปกติ 15 6 17" xfId="11083" xr:uid="{00000000-0005-0000-0000-0000162B0000}"/>
    <cellStyle name="ปกติ 15 6 18" xfId="11084" xr:uid="{00000000-0005-0000-0000-0000172B0000}"/>
    <cellStyle name="ปกติ 15 6 19" xfId="11085" xr:uid="{00000000-0005-0000-0000-0000182B0000}"/>
    <cellStyle name="ปกติ 15 6 2" xfId="11086" xr:uid="{00000000-0005-0000-0000-0000192B0000}"/>
    <cellStyle name="ปกติ 15 6 20" xfId="11087" xr:uid="{00000000-0005-0000-0000-00001A2B0000}"/>
    <cellStyle name="ปกติ 15 6 21" xfId="11088" xr:uid="{00000000-0005-0000-0000-00001B2B0000}"/>
    <cellStyle name="ปกติ 15 6 22" xfId="11089" xr:uid="{00000000-0005-0000-0000-00001C2B0000}"/>
    <cellStyle name="ปกติ 15 6 23" xfId="11090" xr:uid="{00000000-0005-0000-0000-00001D2B0000}"/>
    <cellStyle name="ปกติ 15 6 24" xfId="11091" xr:uid="{00000000-0005-0000-0000-00001E2B0000}"/>
    <cellStyle name="ปกติ 15 6 25" xfId="11092" xr:uid="{00000000-0005-0000-0000-00001F2B0000}"/>
    <cellStyle name="ปกติ 15 6 26" xfId="11093" xr:uid="{00000000-0005-0000-0000-0000202B0000}"/>
    <cellStyle name="ปกติ 15 6 27" xfId="11094" xr:uid="{00000000-0005-0000-0000-0000212B0000}"/>
    <cellStyle name="ปกติ 15 6 28" xfId="11095" xr:uid="{00000000-0005-0000-0000-0000222B0000}"/>
    <cellStyle name="ปกติ 15 6 29" xfId="11096" xr:uid="{00000000-0005-0000-0000-0000232B0000}"/>
    <cellStyle name="ปกติ 15 6 3" xfId="11097" xr:uid="{00000000-0005-0000-0000-0000242B0000}"/>
    <cellStyle name="ปกติ 15 6 30" xfId="11098" xr:uid="{00000000-0005-0000-0000-0000252B0000}"/>
    <cellStyle name="ปกติ 15 6 31" xfId="11099" xr:uid="{00000000-0005-0000-0000-0000262B0000}"/>
    <cellStyle name="ปกติ 15 6 32" xfId="11100" xr:uid="{00000000-0005-0000-0000-0000272B0000}"/>
    <cellStyle name="ปกติ 15 6 33" xfId="11101" xr:uid="{00000000-0005-0000-0000-0000282B0000}"/>
    <cellStyle name="ปกติ 15 6 34" xfId="11102" xr:uid="{00000000-0005-0000-0000-0000292B0000}"/>
    <cellStyle name="ปกติ 15 6 35" xfId="11103" xr:uid="{00000000-0005-0000-0000-00002A2B0000}"/>
    <cellStyle name="ปกติ 15 6 36" xfId="11104" xr:uid="{00000000-0005-0000-0000-00002B2B0000}"/>
    <cellStyle name="ปกติ 15 6 37" xfId="11105" xr:uid="{00000000-0005-0000-0000-00002C2B0000}"/>
    <cellStyle name="ปกติ 15 6 38" xfId="11106" xr:uid="{00000000-0005-0000-0000-00002D2B0000}"/>
    <cellStyle name="ปกติ 15 6 39" xfId="11107" xr:uid="{00000000-0005-0000-0000-00002E2B0000}"/>
    <cellStyle name="ปกติ 15 6 4" xfId="11108" xr:uid="{00000000-0005-0000-0000-00002F2B0000}"/>
    <cellStyle name="ปกติ 15 6 40" xfId="11109" xr:uid="{00000000-0005-0000-0000-0000302B0000}"/>
    <cellStyle name="ปกติ 15 6 41" xfId="11110" xr:uid="{00000000-0005-0000-0000-0000312B0000}"/>
    <cellStyle name="ปกติ 15 6 42" xfId="11111" xr:uid="{00000000-0005-0000-0000-0000322B0000}"/>
    <cellStyle name="ปกติ 15 6 43" xfId="11112" xr:uid="{00000000-0005-0000-0000-0000332B0000}"/>
    <cellStyle name="ปกติ 15 6 44" xfId="11113" xr:uid="{00000000-0005-0000-0000-0000342B0000}"/>
    <cellStyle name="ปกติ 15 6 45" xfId="11114" xr:uid="{00000000-0005-0000-0000-0000352B0000}"/>
    <cellStyle name="ปกติ 15 6 46" xfId="11115" xr:uid="{00000000-0005-0000-0000-0000362B0000}"/>
    <cellStyle name="ปกติ 15 6 47" xfId="11116" xr:uid="{00000000-0005-0000-0000-0000372B0000}"/>
    <cellStyle name="ปกติ 15 6 48" xfId="11117" xr:uid="{00000000-0005-0000-0000-0000382B0000}"/>
    <cellStyle name="ปกติ 15 6 49" xfId="11118" xr:uid="{00000000-0005-0000-0000-0000392B0000}"/>
    <cellStyle name="ปกติ 15 6 5" xfId="11119" xr:uid="{00000000-0005-0000-0000-00003A2B0000}"/>
    <cellStyle name="ปกติ 15 6 50" xfId="11120" xr:uid="{00000000-0005-0000-0000-00003B2B0000}"/>
    <cellStyle name="ปกติ 15 6 51" xfId="11121" xr:uid="{00000000-0005-0000-0000-00003C2B0000}"/>
    <cellStyle name="ปกติ 15 6 52" xfId="11122" xr:uid="{00000000-0005-0000-0000-00003D2B0000}"/>
    <cellStyle name="ปกติ 15 6 53" xfId="11123" xr:uid="{00000000-0005-0000-0000-00003E2B0000}"/>
    <cellStyle name="ปกติ 15 6 54" xfId="11124" xr:uid="{00000000-0005-0000-0000-00003F2B0000}"/>
    <cellStyle name="ปกติ 15 6 6" xfId="11125" xr:uid="{00000000-0005-0000-0000-0000402B0000}"/>
    <cellStyle name="ปกติ 15 6 7" xfId="11126" xr:uid="{00000000-0005-0000-0000-0000412B0000}"/>
    <cellStyle name="ปกติ 15 6 8" xfId="11127" xr:uid="{00000000-0005-0000-0000-0000422B0000}"/>
    <cellStyle name="ปกติ 15 6 9" xfId="11128" xr:uid="{00000000-0005-0000-0000-0000432B0000}"/>
    <cellStyle name="ปกติ 15 60" xfId="11129" xr:uid="{00000000-0005-0000-0000-0000442B0000}"/>
    <cellStyle name="ปกติ 15 61" xfId="11130" xr:uid="{00000000-0005-0000-0000-0000452B0000}"/>
    <cellStyle name="ปกติ 15 62" xfId="11131" xr:uid="{00000000-0005-0000-0000-0000462B0000}"/>
    <cellStyle name="ปกติ 15 63" xfId="11132" xr:uid="{00000000-0005-0000-0000-0000472B0000}"/>
    <cellStyle name="ปกติ 15 64" xfId="11133" xr:uid="{00000000-0005-0000-0000-0000482B0000}"/>
    <cellStyle name="ปกติ 15 65" xfId="11134" xr:uid="{00000000-0005-0000-0000-0000492B0000}"/>
    <cellStyle name="ปกติ 15 66" xfId="11135" xr:uid="{00000000-0005-0000-0000-00004A2B0000}"/>
    <cellStyle name="ปกติ 15 67" xfId="11136" xr:uid="{00000000-0005-0000-0000-00004B2B0000}"/>
    <cellStyle name="ปกติ 15 68" xfId="11137" xr:uid="{00000000-0005-0000-0000-00004C2B0000}"/>
    <cellStyle name="ปกติ 15 69" xfId="11138" xr:uid="{00000000-0005-0000-0000-00004D2B0000}"/>
    <cellStyle name="ปกติ 15 7" xfId="11139" xr:uid="{00000000-0005-0000-0000-00004E2B0000}"/>
    <cellStyle name="ปกติ 15 7 10" xfId="11140" xr:uid="{00000000-0005-0000-0000-00004F2B0000}"/>
    <cellStyle name="ปกติ 15 7 11" xfId="11141" xr:uid="{00000000-0005-0000-0000-0000502B0000}"/>
    <cellStyle name="ปกติ 15 7 12" xfId="11142" xr:uid="{00000000-0005-0000-0000-0000512B0000}"/>
    <cellStyle name="ปกติ 15 7 13" xfId="11143" xr:uid="{00000000-0005-0000-0000-0000522B0000}"/>
    <cellStyle name="ปกติ 15 7 14" xfId="11144" xr:uid="{00000000-0005-0000-0000-0000532B0000}"/>
    <cellStyle name="ปกติ 15 7 15" xfId="11145" xr:uid="{00000000-0005-0000-0000-0000542B0000}"/>
    <cellStyle name="ปกติ 15 7 16" xfId="11146" xr:uid="{00000000-0005-0000-0000-0000552B0000}"/>
    <cellStyle name="ปกติ 15 7 17" xfId="11147" xr:uid="{00000000-0005-0000-0000-0000562B0000}"/>
    <cellStyle name="ปกติ 15 7 18" xfId="11148" xr:uid="{00000000-0005-0000-0000-0000572B0000}"/>
    <cellStyle name="ปกติ 15 7 19" xfId="11149" xr:uid="{00000000-0005-0000-0000-0000582B0000}"/>
    <cellStyle name="ปกติ 15 7 2" xfId="11150" xr:uid="{00000000-0005-0000-0000-0000592B0000}"/>
    <cellStyle name="ปกติ 15 7 20" xfId="11151" xr:uid="{00000000-0005-0000-0000-00005A2B0000}"/>
    <cellStyle name="ปกติ 15 7 21" xfId="11152" xr:uid="{00000000-0005-0000-0000-00005B2B0000}"/>
    <cellStyle name="ปกติ 15 7 22" xfId="11153" xr:uid="{00000000-0005-0000-0000-00005C2B0000}"/>
    <cellStyle name="ปกติ 15 7 23" xfId="11154" xr:uid="{00000000-0005-0000-0000-00005D2B0000}"/>
    <cellStyle name="ปกติ 15 7 24" xfId="11155" xr:uid="{00000000-0005-0000-0000-00005E2B0000}"/>
    <cellStyle name="ปกติ 15 7 25" xfId="11156" xr:uid="{00000000-0005-0000-0000-00005F2B0000}"/>
    <cellStyle name="ปกติ 15 7 26" xfId="11157" xr:uid="{00000000-0005-0000-0000-0000602B0000}"/>
    <cellStyle name="ปกติ 15 7 27" xfId="11158" xr:uid="{00000000-0005-0000-0000-0000612B0000}"/>
    <cellStyle name="ปกติ 15 7 28" xfId="11159" xr:uid="{00000000-0005-0000-0000-0000622B0000}"/>
    <cellStyle name="ปกติ 15 7 29" xfId="11160" xr:uid="{00000000-0005-0000-0000-0000632B0000}"/>
    <cellStyle name="ปกติ 15 7 3" xfId="11161" xr:uid="{00000000-0005-0000-0000-0000642B0000}"/>
    <cellStyle name="ปกติ 15 7 30" xfId="11162" xr:uid="{00000000-0005-0000-0000-0000652B0000}"/>
    <cellStyle name="ปกติ 15 7 31" xfId="11163" xr:uid="{00000000-0005-0000-0000-0000662B0000}"/>
    <cellStyle name="ปกติ 15 7 32" xfId="11164" xr:uid="{00000000-0005-0000-0000-0000672B0000}"/>
    <cellStyle name="ปกติ 15 7 33" xfId="11165" xr:uid="{00000000-0005-0000-0000-0000682B0000}"/>
    <cellStyle name="ปกติ 15 7 34" xfId="11166" xr:uid="{00000000-0005-0000-0000-0000692B0000}"/>
    <cellStyle name="ปกติ 15 7 35" xfId="11167" xr:uid="{00000000-0005-0000-0000-00006A2B0000}"/>
    <cellStyle name="ปกติ 15 7 36" xfId="11168" xr:uid="{00000000-0005-0000-0000-00006B2B0000}"/>
    <cellStyle name="ปกติ 15 7 37" xfId="11169" xr:uid="{00000000-0005-0000-0000-00006C2B0000}"/>
    <cellStyle name="ปกติ 15 7 38" xfId="11170" xr:uid="{00000000-0005-0000-0000-00006D2B0000}"/>
    <cellStyle name="ปกติ 15 7 39" xfId="11171" xr:uid="{00000000-0005-0000-0000-00006E2B0000}"/>
    <cellStyle name="ปกติ 15 7 4" xfId="11172" xr:uid="{00000000-0005-0000-0000-00006F2B0000}"/>
    <cellStyle name="ปกติ 15 7 40" xfId="11173" xr:uid="{00000000-0005-0000-0000-0000702B0000}"/>
    <cellStyle name="ปกติ 15 7 41" xfId="11174" xr:uid="{00000000-0005-0000-0000-0000712B0000}"/>
    <cellStyle name="ปกติ 15 7 42" xfId="11175" xr:uid="{00000000-0005-0000-0000-0000722B0000}"/>
    <cellStyle name="ปกติ 15 7 43" xfId="11176" xr:uid="{00000000-0005-0000-0000-0000732B0000}"/>
    <cellStyle name="ปกติ 15 7 44" xfId="11177" xr:uid="{00000000-0005-0000-0000-0000742B0000}"/>
    <cellStyle name="ปกติ 15 7 45" xfId="11178" xr:uid="{00000000-0005-0000-0000-0000752B0000}"/>
    <cellStyle name="ปกติ 15 7 46" xfId="11179" xr:uid="{00000000-0005-0000-0000-0000762B0000}"/>
    <cellStyle name="ปกติ 15 7 47" xfId="11180" xr:uid="{00000000-0005-0000-0000-0000772B0000}"/>
    <cellStyle name="ปกติ 15 7 48" xfId="11181" xr:uid="{00000000-0005-0000-0000-0000782B0000}"/>
    <cellStyle name="ปกติ 15 7 49" xfId="11182" xr:uid="{00000000-0005-0000-0000-0000792B0000}"/>
    <cellStyle name="ปกติ 15 7 5" xfId="11183" xr:uid="{00000000-0005-0000-0000-00007A2B0000}"/>
    <cellStyle name="ปกติ 15 7 50" xfId="11184" xr:uid="{00000000-0005-0000-0000-00007B2B0000}"/>
    <cellStyle name="ปกติ 15 7 51" xfId="11185" xr:uid="{00000000-0005-0000-0000-00007C2B0000}"/>
    <cellStyle name="ปกติ 15 7 52" xfId="11186" xr:uid="{00000000-0005-0000-0000-00007D2B0000}"/>
    <cellStyle name="ปกติ 15 7 53" xfId="11187" xr:uid="{00000000-0005-0000-0000-00007E2B0000}"/>
    <cellStyle name="ปกติ 15 7 54" xfId="11188" xr:uid="{00000000-0005-0000-0000-00007F2B0000}"/>
    <cellStyle name="ปกติ 15 7 6" xfId="11189" xr:uid="{00000000-0005-0000-0000-0000802B0000}"/>
    <cellStyle name="ปกติ 15 7 7" xfId="11190" xr:uid="{00000000-0005-0000-0000-0000812B0000}"/>
    <cellStyle name="ปกติ 15 7 8" xfId="11191" xr:uid="{00000000-0005-0000-0000-0000822B0000}"/>
    <cellStyle name="ปกติ 15 7 9" xfId="11192" xr:uid="{00000000-0005-0000-0000-0000832B0000}"/>
    <cellStyle name="ปกติ 15 70" xfId="11193" xr:uid="{00000000-0005-0000-0000-0000842B0000}"/>
    <cellStyle name="ปกติ 15 71" xfId="11194" xr:uid="{00000000-0005-0000-0000-0000852B0000}"/>
    <cellStyle name="ปกติ 15 72" xfId="11195" xr:uid="{00000000-0005-0000-0000-0000862B0000}"/>
    <cellStyle name="ปกติ 15 8" xfId="11196" xr:uid="{00000000-0005-0000-0000-0000872B0000}"/>
    <cellStyle name="ปกติ 15 8 10" xfId="11197" xr:uid="{00000000-0005-0000-0000-0000882B0000}"/>
    <cellStyle name="ปกติ 15 8 11" xfId="11198" xr:uid="{00000000-0005-0000-0000-0000892B0000}"/>
    <cellStyle name="ปกติ 15 8 12" xfId="11199" xr:uid="{00000000-0005-0000-0000-00008A2B0000}"/>
    <cellStyle name="ปกติ 15 8 13" xfId="11200" xr:uid="{00000000-0005-0000-0000-00008B2B0000}"/>
    <cellStyle name="ปกติ 15 8 14" xfId="11201" xr:uid="{00000000-0005-0000-0000-00008C2B0000}"/>
    <cellStyle name="ปกติ 15 8 15" xfId="11202" xr:uid="{00000000-0005-0000-0000-00008D2B0000}"/>
    <cellStyle name="ปกติ 15 8 16" xfId="11203" xr:uid="{00000000-0005-0000-0000-00008E2B0000}"/>
    <cellStyle name="ปกติ 15 8 17" xfId="11204" xr:uid="{00000000-0005-0000-0000-00008F2B0000}"/>
    <cellStyle name="ปกติ 15 8 18" xfId="11205" xr:uid="{00000000-0005-0000-0000-0000902B0000}"/>
    <cellStyle name="ปกติ 15 8 19" xfId="11206" xr:uid="{00000000-0005-0000-0000-0000912B0000}"/>
    <cellStyle name="ปกติ 15 8 2" xfId="11207" xr:uid="{00000000-0005-0000-0000-0000922B0000}"/>
    <cellStyle name="ปกติ 15 8 20" xfId="11208" xr:uid="{00000000-0005-0000-0000-0000932B0000}"/>
    <cellStyle name="ปกติ 15 8 21" xfId="11209" xr:uid="{00000000-0005-0000-0000-0000942B0000}"/>
    <cellStyle name="ปกติ 15 8 22" xfId="11210" xr:uid="{00000000-0005-0000-0000-0000952B0000}"/>
    <cellStyle name="ปกติ 15 8 23" xfId="11211" xr:uid="{00000000-0005-0000-0000-0000962B0000}"/>
    <cellStyle name="ปกติ 15 8 24" xfId="11212" xr:uid="{00000000-0005-0000-0000-0000972B0000}"/>
    <cellStyle name="ปกติ 15 8 25" xfId="11213" xr:uid="{00000000-0005-0000-0000-0000982B0000}"/>
    <cellStyle name="ปกติ 15 8 26" xfId="11214" xr:uid="{00000000-0005-0000-0000-0000992B0000}"/>
    <cellStyle name="ปกติ 15 8 27" xfId="11215" xr:uid="{00000000-0005-0000-0000-00009A2B0000}"/>
    <cellStyle name="ปกติ 15 8 28" xfId="11216" xr:uid="{00000000-0005-0000-0000-00009B2B0000}"/>
    <cellStyle name="ปกติ 15 8 29" xfId="11217" xr:uid="{00000000-0005-0000-0000-00009C2B0000}"/>
    <cellStyle name="ปกติ 15 8 3" xfId="11218" xr:uid="{00000000-0005-0000-0000-00009D2B0000}"/>
    <cellStyle name="ปกติ 15 8 30" xfId="11219" xr:uid="{00000000-0005-0000-0000-00009E2B0000}"/>
    <cellStyle name="ปกติ 15 8 31" xfId="11220" xr:uid="{00000000-0005-0000-0000-00009F2B0000}"/>
    <cellStyle name="ปกติ 15 8 32" xfId="11221" xr:uid="{00000000-0005-0000-0000-0000A02B0000}"/>
    <cellStyle name="ปกติ 15 8 33" xfId="11222" xr:uid="{00000000-0005-0000-0000-0000A12B0000}"/>
    <cellStyle name="ปกติ 15 8 34" xfId="11223" xr:uid="{00000000-0005-0000-0000-0000A22B0000}"/>
    <cellStyle name="ปกติ 15 8 35" xfId="11224" xr:uid="{00000000-0005-0000-0000-0000A32B0000}"/>
    <cellStyle name="ปกติ 15 8 36" xfId="11225" xr:uid="{00000000-0005-0000-0000-0000A42B0000}"/>
    <cellStyle name="ปกติ 15 8 37" xfId="11226" xr:uid="{00000000-0005-0000-0000-0000A52B0000}"/>
    <cellStyle name="ปกติ 15 8 38" xfId="11227" xr:uid="{00000000-0005-0000-0000-0000A62B0000}"/>
    <cellStyle name="ปกติ 15 8 39" xfId="11228" xr:uid="{00000000-0005-0000-0000-0000A72B0000}"/>
    <cellStyle name="ปกติ 15 8 4" xfId="11229" xr:uid="{00000000-0005-0000-0000-0000A82B0000}"/>
    <cellStyle name="ปกติ 15 8 40" xfId="11230" xr:uid="{00000000-0005-0000-0000-0000A92B0000}"/>
    <cellStyle name="ปกติ 15 8 41" xfId="11231" xr:uid="{00000000-0005-0000-0000-0000AA2B0000}"/>
    <cellStyle name="ปกติ 15 8 42" xfId="11232" xr:uid="{00000000-0005-0000-0000-0000AB2B0000}"/>
    <cellStyle name="ปกติ 15 8 43" xfId="11233" xr:uid="{00000000-0005-0000-0000-0000AC2B0000}"/>
    <cellStyle name="ปกติ 15 8 44" xfId="11234" xr:uid="{00000000-0005-0000-0000-0000AD2B0000}"/>
    <cellStyle name="ปกติ 15 8 45" xfId="11235" xr:uid="{00000000-0005-0000-0000-0000AE2B0000}"/>
    <cellStyle name="ปกติ 15 8 46" xfId="11236" xr:uid="{00000000-0005-0000-0000-0000AF2B0000}"/>
    <cellStyle name="ปกติ 15 8 47" xfId="11237" xr:uid="{00000000-0005-0000-0000-0000B02B0000}"/>
    <cellStyle name="ปกติ 15 8 48" xfId="11238" xr:uid="{00000000-0005-0000-0000-0000B12B0000}"/>
    <cellStyle name="ปกติ 15 8 49" xfId="11239" xr:uid="{00000000-0005-0000-0000-0000B22B0000}"/>
    <cellStyle name="ปกติ 15 8 5" xfId="11240" xr:uid="{00000000-0005-0000-0000-0000B32B0000}"/>
    <cellStyle name="ปกติ 15 8 50" xfId="11241" xr:uid="{00000000-0005-0000-0000-0000B42B0000}"/>
    <cellStyle name="ปกติ 15 8 51" xfId="11242" xr:uid="{00000000-0005-0000-0000-0000B52B0000}"/>
    <cellStyle name="ปกติ 15 8 52" xfId="11243" xr:uid="{00000000-0005-0000-0000-0000B62B0000}"/>
    <cellStyle name="ปกติ 15 8 53" xfId="11244" xr:uid="{00000000-0005-0000-0000-0000B72B0000}"/>
    <cellStyle name="ปกติ 15 8 54" xfId="11245" xr:uid="{00000000-0005-0000-0000-0000B82B0000}"/>
    <cellStyle name="ปกติ 15 8 6" xfId="11246" xr:uid="{00000000-0005-0000-0000-0000B92B0000}"/>
    <cellStyle name="ปกติ 15 8 7" xfId="11247" xr:uid="{00000000-0005-0000-0000-0000BA2B0000}"/>
    <cellStyle name="ปกติ 15 8 8" xfId="11248" xr:uid="{00000000-0005-0000-0000-0000BB2B0000}"/>
    <cellStyle name="ปกติ 15 8 9" xfId="11249" xr:uid="{00000000-0005-0000-0000-0000BC2B0000}"/>
    <cellStyle name="ปกติ 15 9" xfId="11250" xr:uid="{00000000-0005-0000-0000-0000BD2B0000}"/>
    <cellStyle name="ปกติ 15 9 10" xfId="11251" xr:uid="{00000000-0005-0000-0000-0000BE2B0000}"/>
    <cellStyle name="ปกติ 15 9 11" xfId="11252" xr:uid="{00000000-0005-0000-0000-0000BF2B0000}"/>
    <cellStyle name="ปกติ 15 9 12" xfId="11253" xr:uid="{00000000-0005-0000-0000-0000C02B0000}"/>
    <cellStyle name="ปกติ 15 9 13" xfId="11254" xr:uid="{00000000-0005-0000-0000-0000C12B0000}"/>
    <cellStyle name="ปกติ 15 9 14" xfId="11255" xr:uid="{00000000-0005-0000-0000-0000C22B0000}"/>
    <cellStyle name="ปกติ 15 9 15" xfId="11256" xr:uid="{00000000-0005-0000-0000-0000C32B0000}"/>
    <cellStyle name="ปกติ 15 9 16" xfId="11257" xr:uid="{00000000-0005-0000-0000-0000C42B0000}"/>
    <cellStyle name="ปกติ 15 9 17" xfId="11258" xr:uid="{00000000-0005-0000-0000-0000C52B0000}"/>
    <cellStyle name="ปกติ 15 9 18" xfId="11259" xr:uid="{00000000-0005-0000-0000-0000C62B0000}"/>
    <cellStyle name="ปกติ 15 9 19" xfId="11260" xr:uid="{00000000-0005-0000-0000-0000C72B0000}"/>
    <cellStyle name="ปกติ 15 9 2" xfId="11261" xr:uid="{00000000-0005-0000-0000-0000C82B0000}"/>
    <cellStyle name="ปกติ 15 9 20" xfId="11262" xr:uid="{00000000-0005-0000-0000-0000C92B0000}"/>
    <cellStyle name="ปกติ 15 9 21" xfId="11263" xr:uid="{00000000-0005-0000-0000-0000CA2B0000}"/>
    <cellStyle name="ปกติ 15 9 22" xfId="11264" xr:uid="{00000000-0005-0000-0000-0000CB2B0000}"/>
    <cellStyle name="ปกติ 15 9 23" xfId="11265" xr:uid="{00000000-0005-0000-0000-0000CC2B0000}"/>
    <cellStyle name="ปกติ 15 9 24" xfId="11266" xr:uid="{00000000-0005-0000-0000-0000CD2B0000}"/>
    <cellStyle name="ปกติ 15 9 25" xfId="11267" xr:uid="{00000000-0005-0000-0000-0000CE2B0000}"/>
    <cellStyle name="ปกติ 15 9 26" xfId="11268" xr:uid="{00000000-0005-0000-0000-0000CF2B0000}"/>
    <cellStyle name="ปกติ 15 9 27" xfId="11269" xr:uid="{00000000-0005-0000-0000-0000D02B0000}"/>
    <cellStyle name="ปกติ 15 9 28" xfId="11270" xr:uid="{00000000-0005-0000-0000-0000D12B0000}"/>
    <cellStyle name="ปกติ 15 9 29" xfId="11271" xr:uid="{00000000-0005-0000-0000-0000D22B0000}"/>
    <cellStyle name="ปกติ 15 9 3" xfId="11272" xr:uid="{00000000-0005-0000-0000-0000D32B0000}"/>
    <cellStyle name="ปกติ 15 9 30" xfId="11273" xr:uid="{00000000-0005-0000-0000-0000D42B0000}"/>
    <cellStyle name="ปกติ 15 9 31" xfId="11274" xr:uid="{00000000-0005-0000-0000-0000D52B0000}"/>
    <cellStyle name="ปกติ 15 9 32" xfId="11275" xr:uid="{00000000-0005-0000-0000-0000D62B0000}"/>
    <cellStyle name="ปกติ 15 9 33" xfId="11276" xr:uid="{00000000-0005-0000-0000-0000D72B0000}"/>
    <cellStyle name="ปกติ 15 9 34" xfId="11277" xr:uid="{00000000-0005-0000-0000-0000D82B0000}"/>
    <cellStyle name="ปกติ 15 9 35" xfId="11278" xr:uid="{00000000-0005-0000-0000-0000D92B0000}"/>
    <cellStyle name="ปกติ 15 9 36" xfId="11279" xr:uid="{00000000-0005-0000-0000-0000DA2B0000}"/>
    <cellStyle name="ปกติ 15 9 37" xfId="11280" xr:uid="{00000000-0005-0000-0000-0000DB2B0000}"/>
    <cellStyle name="ปกติ 15 9 38" xfId="11281" xr:uid="{00000000-0005-0000-0000-0000DC2B0000}"/>
    <cellStyle name="ปกติ 15 9 39" xfId="11282" xr:uid="{00000000-0005-0000-0000-0000DD2B0000}"/>
    <cellStyle name="ปกติ 15 9 4" xfId="11283" xr:uid="{00000000-0005-0000-0000-0000DE2B0000}"/>
    <cellStyle name="ปกติ 15 9 40" xfId="11284" xr:uid="{00000000-0005-0000-0000-0000DF2B0000}"/>
    <cellStyle name="ปกติ 15 9 41" xfId="11285" xr:uid="{00000000-0005-0000-0000-0000E02B0000}"/>
    <cellStyle name="ปกติ 15 9 42" xfId="11286" xr:uid="{00000000-0005-0000-0000-0000E12B0000}"/>
    <cellStyle name="ปกติ 15 9 43" xfId="11287" xr:uid="{00000000-0005-0000-0000-0000E22B0000}"/>
    <cellStyle name="ปกติ 15 9 44" xfId="11288" xr:uid="{00000000-0005-0000-0000-0000E32B0000}"/>
    <cellStyle name="ปกติ 15 9 45" xfId="11289" xr:uid="{00000000-0005-0000-0000-0000E42B0000}"/>
    <cellStyle name="ปกติ 15 9 46" xfId="11290" xr:uid="{00000000-0005-0000-0000-0000E52B0000}"/>
    <cellStyle name="ปกติ 15 9 47" xfId="11291" xr:uid="{00000000-0005-0000-0000-0000E62B0000}"/>
    <cellStyle name="ปกติ 15 9 48" xfId="11292" xr:uid="{00000000-0005-0000-0000-0000E72B0000}"/>
    <cellStyle name="ปกติ 15 9 49" xfId="11293" xr:uid="{00000000-0005-0000-0000-0000E82B0000}"/>
    <cellStyle name="ปกติ 15 9 5" xfId="11294" xr:uid="{00000000-0005-0000-0000-0000E92B0000}"/>
    <cellStyle name="ปกติ 15 9 50" xfId="11295" xr:uid="{00000000-0005-0000-0000-0000EA2B0000}"/>
    <cellStyle name="ปกติ 15 9 51" xfId="11296" xr:uid="{00000000-0005-0000-0000-0000EB2B0000}"/>
    <cellStyle name="ปกติ 15 9 52" xfId="11297" xr:uid="{00000000-0005-0000-0000-0000EC2B0000}"/>
    <cellStyle name="ปกติ 15 9 53" xfId="11298" xr:uid="{00000000-0005-0000-0000-0000ED2B0000}"/>
    <cellStyle name="ปกติ 15 9 54" xfId="11299" xr:uid="{00000000-0005-0000-0000-0000EE2B0000}"/>
    <cellStyle name="ปกติ 15 9 6" xfId="11300" xr:uid="{00000000-0005-0000-0000-0000EF2B0000}"/>
    <cellStyle name="ปกติ 15 9 7" xfId="11301" xr:uid="{00000000-0005-0000-0000-0000F02B0000}"/>
    <cellStyle name="ปกติ 15 9 8" xfId="11302" xr:uid="{00000000-0005-0000-0000-0000F12B0000}"/>
    <cellStyle name="ปกติ 15 9 9" xfId="11303" xr:uid="{00000000-0005-0000-0000-0000F22B0000}"/>
    <cellStyle name="ปกติ 16" xfId="11304" xr:uid="{00000000-0005-0000-0000-0000F32B0000}"/>
    <cellStyle name="ปกติ 16 2" xfId="11305" xr:uid="{00000000-0005-0000-0000-0000F42B0000}"/>
    <cellStyle name="ปกติ 16 3" xfId="11306" xr:uid="{00000000-0005-0000-0000-0000F52B0000}"/>
    <cellStyle name="ปกติ 17" xfId="11307" xr:uid="{00000000-0005-0000-0000-0000F62B0000}"/>
    <cellStyle name="ปกติ 17 10" xfId="11308" xr:uid="{00000000-0005-0000-0000-0000F72B0000}"/>
    <cellStyle name="ปกติ 17 11" xfId="11309" xr:uid="{00000000-0005-0000-0000-0000F82B0000}"/>
    <cellStyle name="ปกติ 17 12" xfId="11310" xr:uid="{00000000-0005-0000-0000-0000F92B0000}"/>
    <cellStyle name="ปกติ 17 13" xfId="11311" xr:uid="{00000000-0005-0000-0000-0000FA2B0000}"/>
    <cellStyle name="ปกติ 17 14" xfId="11312" xr:uid="{00000000-0005-0000-0000-0000FB2B0000}"/>
    <cellStyle name="ปกติ 17 15" xfId="11313" xr:uid="{00000000-0005-0000-0000-0000FC2B0000}"/>
    <cellStyle name="ปกติ 17 16" xfId="11314" xr:uid="{00000000-0005-0000-0000-0000FD2B0000}"/>
    <cellStyle name="ปกติ 17 17" xfId="11315" xr:uid="{00000000-0005-0000-0000-0000FE2B0000}"/>
    <cellStyle name="ปกติ 17 18" xfId="11316" xr:uid="{00000000-0005-0000-0000-0000FF2B0000}"/>
    <cellStyle name="ปกติ 17 19" xfId="11317" xr:uid="{00000000-0005-0000-0000-0000002C0000}"/>
    <cellStyle name="ปกติ 17 2" xfId="11318" xr:uid="{00000000-0005-0000-0000-0000012C0000}"/>
    <cellStyle name="ปกติ 17 20" xfId="11319" xr:uid="{00000000-0005-0000-0000-0000022C0000}"/>
    <cellStyle name="ปกติ 17 21" xfId="11320" xr:uid="{00000000-0005-0000-0000-0000032C0000}"/>
    <cellStyle name="ปกติ 17 22" xfId="11321" xr:uid="{00000000-0005-0000-0000-0000042C0000}"/>
    <cellStyle name="ปกติ 17 23" xfId="11322" xr:uid="{00000000-0005-0000-0000-0000052C0000}"/>
    <cellStyle name="ปกติ 17 24" xfId="11323" xr:uid="{00000000-0005-0000-0000-0000062C0000}"/>
    <cellStyle name="ปกติ 17 25" xfId="11324" xr:uid="{00000000-0005-0000-0000-0000072C0000}"/>
    <cellStyle name="ปกติ 17 26" xfId="11325" xr:uid="{00000000-0005-0000-0000-0000082C0000}"/>
    <cellStyle name="ปกติ 17 27" xfId="11326" xr:uid="{00000000-0005-0000-0000-0000092C0000}"/>
    <cellStyle name="ปกติ 17 28" xfId="11327" xr:uid="{00000000-0005-0000-0000-00000A2C0000}"/>
    <cellStyle name="ปกติ 17 3" xfId="11328" xr:uid="{00000000-0005-0000-0000-00000B2C0000}"/>
    <cellStyle name="ปกติ 17 4" xfId="11329" xr:uid="{00000000-0005-0000-0000-00000C2C0000}"/>
    <cellStyle name="ปกติ 17 5" xfId="11330" xr:uid="{00000000-0005-0000-0000-00000D2C0000}"/>
    <cellStyle name="ปกติ 17 6" xfId="11331" xr:uid="{00000000-0005-0000-0000-00000E2C0000}"/>
    <cellStyle name="ปกติ 17 7" xfId="11332" xr:uid="{00000000-0005-0000-0000-00000F2C0000}"/>
    <cellStyle name="ปกติ 17 8" xfId="11333" xr:uid="{00000000-0005-0000-0000-0000102C0000}"/>
    <cellStyle name="ปกติ 17 9" xfId="11334" xr:uid="{00000000-0005-0000-0000-0000112C0000}"/>
    <cellStyle name="ปกติ 18" xfId="11335" xr:uid="{00000000-0005-0000-0000-0000122C0000}"/>
    <cellStyle name="ปกติ 18 10" xfId="11336" xr:uid="{00000000-0005-0000-0000-0000132C0000}"/>
    <cellStyle name="ปกติ 18 11" xfId="11337" xr:uid="{00000000-0005-0000-0000-0000142C0000}"/>
    <cellStyle name="ปกติ 18 12" xfId="11338" xr:uid="{00000000-0005-0000-0000-0000152C0000}"/>
    <cellStyle name="ปกติ 18 13" xfId="11339" xr:uid="{00000000-0005-0000-0000-0000162C0000}"/>
    <cellStyle name="ปกติ 18 14" xfId="11340" xr:uid="{00000000-0005-0000-0000-0000172C0000}"/>
    <cellStyle name="ปกติ 18 15" xfId="11341" xr:uid="{00000000-0005-0000-0000-0000182C0000}"/>
    <cellStyle name="ปกติ 18 16" xfId="11342" xr:uid="{00000000-0005-0000-0000-0000192C0000}"/>
    <cellStyle name="ปกติ 18 17" xfId="11343" xr:uid="{00000000-0005-0000-0000-00001A2C0000}"/>
    <cellStyle name="ปกติ 18 18" xfId="11344" xr:uid="{00000000-0005-0000-0000-00001B2C0000}"/>
    <cellStyle name="ปกติ 18 19" xfId="11345" xr:uid="{00000000-0005-0000-0000-00001C2C0000}"/>
    <cellStyle name="ปกติ 18 2" xfId="11346" xr:uid="{00000000-0005-0000-0000-00001D2C0000}"/>
    <cellStyle name="ปกติ 18 20" xfId="11347" xr:uid="{00000000-0005-0000-0000-00001E2C0000}"/>
    <cellStyle name="ปกติ 18 21" xfId="11348" xr:uid="{00000000-0005-0000-0000-00001F2C0000}"/>
    <cellStyle name="ปกติ 18 22" xfId="11349" xr:uid="{00000000-0005-0000-0000-0000202C0000}"/>
    <cellStyle name="ปกติ 18 23" xfId="11350" xr:uid="{00000000-0005-0000-0000-0000212C0000}"/>
    <cellStyle name="ปกติ 18 24" xfId="11351" xr:uid="{00000000-0005-0000-0000-0000222C0000}"/>
    <cellStyle name="ปกติ 18 25" xfId="11352" xr:uid="{00000000-0005-0000-0000-0000232C0000}"/>
    <cellStyle name="ปกติ 18 26" xfId="11353" xr:uid="{00000000-0005-0000-0000-0000242C0000}"/>
    <cellStyle name="ปกติ 18 3" xfId="11354" xr:uid="{00000000-0005-0000-0000-0000252C0000}"/>
    <cellStyle name="ปกติ 18 4" xfId="11355" xr:uid="{00000000-0005-0000-0000-0000262C0000}"/>
    <cellStyle name="ปกติ 18 5" xfId="11356" xr:uid="{00000000-0005-0000-0000-0000272C0000}"/>
    <cellStyle name="ปกติ 18 6" xfId="11357" xr:uid="{00000000-0005-0000-0000-0000282C0000}"/>
    <cellStyle name="ปกติ 18 7" xfId="11358" xr:uid="{00000000-0005-0000-0000-0000292C0000}"/>
    <cellStyle name="ปกติ 18 8" xfId="11359" xr:uid="{00000000-0005-0000-0000-00002A2C0000}"/>
    <cellStyle name="ปกติ 18 9" xfId="11360" xr:uid="{00000000-0005-0000-0000-00002B2C0000}"/>
    <cellStyle name="ปกติ 19" xfId="11361" xr:uid="{00000000-0005-0000-0000-00002C2C0000}"/>
    <cellStyle name="ปกติ 19 10" xfId="11362" xr:uid="{00000000-0005-0000-0000-00002D2C0000}"/>
    <cellStyle name="ปกติ 19 11" xfId="11363" xr:uid="{00000000-0005-0000-0000-00002E2C0000}"/>
    <cellStyle name="ปกติ 19 12" xfId="11364" xr:uid="{00000000-0005-0000-0000-00002F2C0000}"/>
    <cellStyle name="ปกติ 19 13" xfId="11365" xr:uid="{00000000-0005-0000-0000-0000302C0000}"/>
    <cellStyle name="ปกติ 19 14" xfId="11366" xr:uid="{00000000-0005-0000-0000-0000312C0000}"/>
    <cellStyle name="ปกติ 19 14 10" xfId="11367" xr:uid="{00000000-0005-0000-0000-0000322C0000}"/>
    <cellStyle name="ปกติ 19 14 2" xfId="11368" xr:uid="{00000000-0005-0000-0000-0000332C0000}"/>
    <cellStyle name="ปกติ 19 14 2 2" xfId="11369" xr:uid="{00000000-0005-0000-0000-0000342C0000}"/>
    <cellStyle name="ปกติ 19 14 2 3" xfId="11370" xr:uid="{00000000-0005-0000-0000-0000352C0000}"/>
    <cellStyle name="ปกติ 19 14 3" xfId="11371" xr:uid="{00000000-0005-0000-0000-0000362C0000}"/>
    <cellStyle name="ปกติ 19 14 4" xfId="11372" xr:uid="{00000000-0005-0000-0000-0000372C0000}"/>
    <cellStyle name="ปกติ 19 14 5" xfId="11373" xr:uid="{00000000-0005-0000-0000-0000382C0000}"/>
    <cellStyle name="ปกติ 19 14 6" xfId="11374" xr:uid="{00000000-0005-0000-0000-0000392C0000}"/>
    <cellStyle name="ปกติ 19 14 7" xfId="11375" xr:uid="{00000000-0005-0000-0000-00003A2C0000}"/>
    <cellStyle name="ปกติ 19 14 8" xfId="11376" xr:uid="{00000000-0005-0000-0000-00003B2C0000}"/>
    <cellStyle name="ปกติ 19 14 9" xfId="11377" xr:uid="{00000000-0005-0000-0000-00003C2C0000}"/>
    <cellStyle name="ปกติ 19 15" xfId="11378" xr:uid="{00000000-0005-0000-0000-00003D2C0000}"/>
    <cellStyle name="ปกติ 19 16" xfId="11379" xr:uid="{00000000-0005-0000-0000-00003E2C0000}"/>
    <cellStyle name="ปกติ 19 17" xfId="11380" xr:uid="{00000000-0005-0000-0000-00003F2C0000}"/>
    <cellStyle name="ปกติ 19 18" xfId="11381" xr:uid="{00000000-0005-0000-0000-0000402C0000}"/>
    <cellStyle name="ปกติ 19 19" xfId="11382" xr:uid="{00000000-0005-0000-0000-0000412C0000}"/>
    <cellStyle name="ปกติ 19 2" xfId="11383" xr:uid="{00000000-0005-0000-0000-0000422C0000}"/>
    <cellStyle name="ปกติ 19 20" xfId="11384" xr:uid="{00000000-0005-0000-0000-0000432C0000}"/>
    <cellStyle name="ปกติ 19 21" xfId="11385" xr:uid="{00000000-0005-0000-0000-0000442C0000}"/>
    <cellStyle name="ปกติ 19 21 2" xfId="11386" xr:uid="{00000000-0005-0000-0000-0000452C0000}"/>
    <cellStyle name="ปกติ 19 21 2 2" xfId="11387" xr:uid="{00000000-0005-0000-0000-0000462C0000}"/>
    <cellStyle name="ปกติ 19 21 2 2 2" xfId="11388" xr:uid="{00000000-0005-0000-0000-0000472C0000}"/>
    <cellStyle name="ปกติ 19 21 2 2 2 2" xfId="11389" xr:uid="{00000000-0005-0000-0000-0000482C0000}"/>
    <cellStyle name="ปกติ 19 21 2 2 2 2 2" xfId="11390" xr:uid="{00000000-0005-0000-0000-0000492C0000}"/>
    <cellStyle name="ปกติ 19 21 2 2 2 2 3" xfId="11391" xr:uid="{00000000-0005-0000-0000-00004A2C0000}"/>
    <cellStyle name="ปกติ 19 21 2 2 2 3" xfId="11392" xr:uid="{00000000-0005-0000-0000-00004B2C0000}"/>
    <cellStyle name="ปกติ 19 21 2 2 2 4" xfId="11393" xr:uid="{00000000-0005-0000-0000-00004C2C0000}"/>
    <cellStyle name="ปกติ 19 21 2 2 2 5" xfId="11394" xr:uid="{00000000-0005-0000-0000-00004D2C0000}"/>
    <cellStyle name="ปกติ 19 21 2 2 3" xfId="11395" xr:uid="{00000000-0005-0000-0000-00004E2C0000}"/>
    <cellStyle name="ปกติ 19 21 2 2 4" xfId="11396" xr:uid="{00000000-0005-0000-0000-00004F2C0000}"/>
    <cellStyle name="ปกติ 19 21 2 2 5" xfId="11397" xr:uid="{00000000-0005-0000-0000-0000502C0000}"/>
    <cellStyle name="ปกติ 19 21 2 3" xfId="11398" xr:uid="{00000000-0005-0000-0000-0000512C0000}"/>
    <cellStyle name="ปกติ 19 21 2 4" xfId="11399" xr:uid="{00000000-0005-0000-0000-0000522C0000}"/>
    <cellStyle name="ปกติ 19 21 2 5" xfId="11400" xr:uid="{00000000-0005-0000-0000-0000532C0000}"/>
    <cellStyle name="ปกติ 19 21 2 6" xfId="11401" xr:uid="{00000000-0005-0000-0000-0000542C0000}"/>
    <cellStyle name="ปกติ 19 21 2 7" xfId="11402" xr:uid="{00000000-0005-0000-0000-0000552C0000}"/>
    <cellStyle name="ปกติ 19 21 3" xfId="11403" xr:uid="{00000000-0005-0000-0000-0000562C0000}"/>
    <cellStyle name="ปกติ 19 21 4" xfId="11404" xr:uid="{00000000-0005-0000-0000-0000572C0000}"/>
    <cellStyle name="ปกติ 19 21 4 2" xfId="11405" xr:uid="{00000000-0005-0000-0000-0000582C0000}"/>
    <cellStyle name="ปกติ 19 21 5" xfId="11406" xr:uid="{00000000-0005-0000-0000-0000592C0000}"/>
    <cellStyle name="ปกติ 19 21 6" xfId="11407" xr:uid="{00000000-0005-0000-0000-00005A2C0000}"/>
    <cellStyle name="ปกติ 19 21 7" xfId="11408" xr:uid="{00000000-0005-0000-0000-00005B2C0000}"/>
    <cellStyle name="ปกติ 19 21 8" xfId="11409" xr:uid="{00000000-0005-0000-0000-00005C2C0000}"/>
    <cellStyle name="ปกติ 19 22" xfId="11410" xr:uid="{00000000-0005-0000-0000-00005D2C0000}"/>
    <cellStyle name="ปกติ 19 23" xfId="11411" xr:uid="{00000000-0005-0000-0000-00005E2C0000}"/>
    <cellStyle name="ปกติ 19 24" xfId="11412" xr:uid="{00000000-0005-0000-0000-00005F2C0000}"/>
    <cellStyle name="ปกติ 19 25" xfId="11413" xr:uid="{00000000-0005-0000-0000-0000602C0000}"/>
    <cellStyle name="ปกติ 19 26" xfId="11414" xr:uid="{00000000-0005-0000-0000-0000612C0000}"/>
    <cellStyle name="ปกติ 19 27" xfId="11415" xr:uid="{00000000-0005-0000-0000-0000622C0000}"/>
    <cellStyle name="ปกติ 19 28" xfId="11416" xr:uid="{00000000-0005-0000-0000-0000632C0000}"/>
    <cellStyle name="ปกติ 19 28 2" xfId="11417" xr:uid="{00000000-0005-0000-0000-0000642C0000}"/>
    <cellStyle name="ปกติ 19 28 2 2" xfId="11418" xr:uid="{00000000-0005-0000-0000-0000652C0000}"/>
    <cellStyle name="ปกติ 19 28 2 2 2" xfId="11419" xr:uid="{00000000-0005-0000-0000-0000662C0000}"/>
    <cellStyle name="ปกติ 19 28 2 2 3" xfId="11420" xr:uid="{00000000-0005-0000-0000-0000672C0000}"/>
    <cellStyle name="ปกติ 19 28 2 2 4" xfId="11421" xr:uid="{00000000-0005-0000-0000-0000682C0000}"/>
    <cellStyle name="ปกติ 19 28 2 3" xfId="11422" xr:uid="{00000000-0005-0000-0000-0000692C0000}"/>
    <cellStyle name="ปกติ 19 28 2 4" xfId="11423" xr:uid="{00000000-0005-0000-0000-00006A2C0000}"/>
    <cellStyle name="ปกติ 19 28 3" xfId="11424" xr:uid="{00000000-0005-0000-0000-00006B2C0000}"/>
    <cellStyle name="ปกติ 19 28 4" xfId="11425" xr:uid="{00000000-0005-0000-0000-00006C2C0000}"/>
    <cellStyle name="ปกติ 19 28 5" xfId="11426" xr:uid="{00000000-0005-0000-0000-00006D2C0000}"/>
    <cellStyle name="ปกติ 19 28 6" xfId="11427" xr:uid="{00000000-0005-0000-0000-00006E2C0000}"/>
    <cellStyle name="ปกติ 19 29" xfId="11428" xr:uid="{00000000-0005-0000-0000-00006F2C0000}"/>
    <cellStyle name="ปกติ 19 29 2" xfId="11429" xr:uid="{00000000-0005-0000-0000-0000702C0000}"/>
    <cellStyle name="ปกติ 19 29 2 2" xfId="11430" xr:uid="{00000000-0005-0000-0000-0000712C0000}"/>
    <cellStyle name="ปกติ 19 29 2 3" xfId="11431" xr:uid="{00000000-0005-0000-0000-0000722C0000}"/>
    <cellStyle name="ปกติ 19 29 2 4" xfId="11432" xr:uid="{00000000-0005-0000-0000-0000732C0000}"/>
    <cellStyle name="ปกติ 19 29 3" xfId="11433" xr:uid="{00000000-0005-0000-0000-0000742C0000}"/>
    <cellStyle name="ปกติ 19 29 4" xfId="11434" xr:uid="{00000000-0005-0000-0000-0000752C0000}"/>
    <cellStyle name="ปกติ 19 3" xfId="11435" xr:uid="{00000000-0005-0000-0000-0000762C0000}"/>
    <cellStyle name="ปกติ 19 30" xfId="11436" xr:uid="{00000000-0005-0000-0000-0000772C0000}"/>
    <cellStyle name="ปกติ 19 31" xfId="11437" xr:uid="{00000000-0005-0000-0000-0000782C0000}"/>
    <cellStyle name="ปกติ 19 32" xfId="11438" xr:uid="{00000000-0005-0000-0000-0000792C0000}"/>
    <cellStyle name="ปกติ 19 33" xfId="11439" xr:uid="{00000000-0005-0000-0000-00007A2C0000}"/>
    <cellStyle name="ปกติ 19 34" xfId="11440" xr:uid="{00000000-0005-0000-0000-00007B2C0000}"/>
    <cellStyle name="ปกติ 19 4" xfId="11441" xr:uid="{00000000-0005-0000-0000-00007C2C0000}"/>
    <cellStyle name="ปกติ 19 5" xfId="11442" xr:uid="{00000000-0005-0000-0000-00007D2C0000}"/>
    <cellStyle name="ปกติ 19 6" xfId="11443" xr:uid="{00000000-0005-0000-0000-00007E2C0000}"/>
    <cellStyle name="ปกติ 19 7" xfId="11444" xr:uid="{00000000-0005-0000-0000-00007F2C0000}"/>
    <cellStyle name="ปกติ 19 8" xfId="11445" xr:uid="{00000000-0005-0000-0000-0000802C0000}"/>
    <cellStyle name="ปกติ 19 9" xfId="11446" xr:uid="{00000000-0005-0000-0000-0000812C0000}"/>
    <cellStyle name="ปกติ 2" xfId="398" xr:uid="{00000000-0005-0000-0000-0000822C0000}"/>
    <cellStyle name="ปกติ 2 10" xfId="11447" xr:uid="{00000000-0005-0000-0000-0000832C0000}"/>
    <cellStyle name="ปกติ 2 10 10" xfId="11448" xr:uid="{00000000-0005-0000-0000-0000842C0000}"/>
    <cellStyle name="ปกติ 2 10 11" xfId="11449" xr:uid="{00000000-0005-0000-0000-0000852C0000}"/>
    <cellStyle name="ปกติ 2 10 12" xfId="11450" xr:uid="{00000000-0005-0000-0000-0000862C0000}"/>
    <cellStyle name="ปกติ 2 10 13" xfId="11451" xr:uid="{00000000-0005-0000-0000-0000872C0000}"/>
    <cellStyle name="ปกติ 2 10 14" xfId="11452" xr:uid="{00000000-0005-0000-0000-0000882C0000}"/>
    <cellStyle name="ปกติ 2 10 15" xfId="11453" xr:uid="{00000000-0005-0000-0000-0000892C0000}"/>
    <cellStyle name="ปกติ 2 10 16" xfId="11454" xr:uid="{00000000-0005-0000-0000-00008A2C0000}"/>
    <cellStyle name="ปกติ 2 10 17" xfId="11455" xr:uid="{00000000-0005-0000-0000-00008B2C0000}"/>
    <cellStyle name="ปกติ 2 10 18" xfId="11456" xr:uid="{00000000-0005-0000-0000-00008C2C0000}"/>
    <cellStyle name="ปกติ 2 10 19" xfId="11457" xr:uid="{00000000-0005-0000-0000-00008D2C0000}"/>
    <cellStyle name="ปกติ 2 10 2" xfId="11458" xr:uid="{00000000-0005-0000-0000-00008E2C0000}"/>
    <cellStyle name="ปกติ 2 10 20" xfId="11459" xr:uid="{00000000-0005-0000-0000-00008F2C0000}"/>
    <cellStyle name="ปกติ 2 10 21" xfId="11460" xr:uid="{00000000-0005-0000-0000-0000902C0000}"/>
    <cellStyle name="ปกติ 2 10 22" xfId="11461" xr:uid="{00000000-0005-0000-0000-0000912C0000}"/>
    <cellStyle name="ปกติ 2 10 23" xfId="11462" xr:uid="{00000000-0005-0000-0000-0000922C0000}"/>
    <cellStyle name="ปกติ 2 10 24" xfId="11463" xr:uid="{00000000-0005-0000-0000-0000932C0000}"/>
    <cellStyle name="ปกติ 2 10 25" xfId="11464" xr:uid="{00000000-0005-0000-0000-0000942C0000}"/>
    <cellStyle name="ปกติ 2 10 26" xfId="11465" xr:uid="{00000000-0005-0000-0000-0000952C0000}"/>
    <cellStyle name="ปกติ 2 10 27" xfId="11466" xr:uid="{00000000-0005-0000-0000-0000962C0000}"/>
    <cellStyle name="ปกติ 2 10 28" xfId="11467" xr:uid="{00000000-0005-0000-0000-0000972C0000}"/>
    <cellStyle name="ปกติ 2 10 29" xfId="11468" xr:uid="{00000000-0005-0000-0000-0000982C0000}"/>
    <cellStyle name="ปกติ 2 10 3" xfId="11469" xr:uid="{00000000-0005-0000-0000-0000992C0000}"/>
    <cellStyle name="ปกติ 2 10 30" xfId="11470" xr:uid="{00000000-0005-0000-0000-00009A2C0000}"/>
    <cellStyle name="ปกติ 2 10 31" xfId="11471" xr:uid="{00000000-0005-0000-0000-00009B2C0000}"/>
    <cellStyle name="ปกติ 2 10 32" xfId="11472" xr:uid="{00000000-0005-0000-0000-00009C2C0000}"/>
    <cellStyle name="ปกติ 2 10 33" xfId="11473" xr:uid="{00000000-0005-0000-0000-00009D2C0000}"/>
    <cellStyle name="ปกติ 2 10 34" xfId="11474" xr:uid="{00000000-0005-0000-0000-00009E2C0000}"/>
    <cellStyle name="ปกติ 2 10 35" xfId="11475" xr:uid="{00000000-0005-0000-0000-00009F2C0000}"/>
    <cellStyle name="ปกติ 2 10 36" xfId="11476" xr:uid="{00000000-0005-0000-0000-0000A02C0000}"/>
    <cellStyle name="ปกติ 2 10 37" xfId="11477" xr:uid="{00000000-0005-0000-0000-0000A12C0000}"/>
    <cellStyle name="ปกติ 2 10 38" xfId="11478" xr:uid="{00000000-0005-0000-0000-0000A22C0000}"/>
    <cellStyle name="ปกติ 2 10 39" xfId="11479" xr:uid="{00000000-0005-0000-0000-0000A32C0000}"/>
    <cellStyle name="ปกติ 2 10 4" xfId="11480" xr:uid="{00000000-0005-0000-0000-0000A42C0000}"/>
    <cellStyle name="ปกติ 2 10 40" xfId="11481" xr:uid="{00000000-0005-0000-0000-0000A52C0000}"/>
    <cellStyle name="ปกติ 2 10 41" xfId="11482" xr:uid="{00000000-0005-0000-0000-0000A62C0000}"/>
    <cellStyle name="ปกติ 2 10 42" xfId="11483" xr:uid="{00000000-0005-0000-0000-0000A72C0000}"/>
    <cellStyle name="ปกติ 2 10 43" xfId="11484" xr:uid="{00000000-0005-0000-0000-0000A82C0000}"/>
    <cellStyle name="ปกติ 2 10 44" xfId="11485" xr:uid="{00000000-0005-0000-0000-0000A92C0000}"/>
    <cellStyle name="ปกติ 2 10 45" xfId="11486" xr:uid="{00000000-0005-0000-0000-0000AA2C0000}"/>
    <cellStyle name="ปกติ 2 10 46" xfId="11487" xr:uid="{00000000-0005-0000-0000-0000AB2C0000}"/>
    <cellStyle name="ปกติ 2 10 47" xfId="11488" xr:uid="{00000000-0005-0000-0000-0000AC2C0000}"/>
    <cellStyle name="ปกติ 2 10 48" xfId="11489" xr:uid="{00000000-0005-0000-0000-0000AD2C0000}"/>
    <cellStyle name="ปกติ 2 10 49" xfId="11490" xr:uid="{00000000-0005-0000-0000-0000AE2C0000}"/>
    <cellStyle name="ปกติ 2 10 5" xfId="11491" xr:uid="{00000000-0005-0000-0000-0000AF2C0000}"/>
    <cellStyle name="ปกติ 2 10 50" xfId="11492" xr:uid="{00000000-0005-0000-0000-0000B02C0000}"/>
    <cellStyle name="ปกติ 2 10 51" xfId="11493" xr:uid="{00000000-0005-0000-0000-0000B12C0000}"/>
    <cellStyle name="ปกติ 2 10 52" xfId="11494" xr:uid="{00000000-0005-0000-0000-0000B22C0000}"/>
    <cellStyle name="ปกติ 2 10 53" xfId="11495" xr:uid="{00000000-0005-0000-0000-0000B32C0000}"/>
    <cellStyle name="ปกติ 2 10 54" xfId="11496" xr:uid="{00000000-0005-0000-0000-0000B42C0000}"/>
    <cellStyle name="ปกติ 2 10 6" xfId="11497" xr:uid="{00000000-0005-0000-0000-0000B52C0000}"/>
    <cellStyle name="ปกติ 2 10 7" xfId="11498" xr:uid="{00000000-0005-0000-0000-0000B62C0000}"/>
    <cellStyle name="ปกติ 2 10 8" xfId="11499" xr:uid="{00000000-0005-0000-0000-0000B72C0000}"/>
    <cellStyle name="ปกติ 2 10 9" xfId="11500" xr:uid="{00000000-0005-0000-0000-0000B82C0000}"/>
    <cellStyle name="ปกติ 2 11" xfId="11501" xr:uid="{00000000-0005-0000-0000-0000B92C0000}"/>
    <cellStyle name="ปกติ 2 12" xfId="11502" xr:uid="{00000000-0005-0000-0000-0000BA2C0000}"/>
    <cellStyle name="ปกติ 2 13" xfId="11503" xr:uid="{00000000-0005-0000-0000-0000BB2C0000}"/>
    <cellStyle name="ปกติ 2 14" xfId="11504" xr:uid="{00000000-0005-0000-0000-0000BC2C0000}"/>
    <cellStyle name="ปกติ 2 15" xfId="11505" xr:uid="{00000000-0005-0000-0000-0000BD2C0000}"/>
    <cellStyle name="ปกติ 2 15 2" xfId="11506" xr:uid="{00000000-0005-0000-0000-0000BE2C0000}"/>
    <cellStyle name="ปกติ 2 15 2 2" xfId="11507" xr:uid="{00000000-0005-0000-0000-0000BF2C0000}"/>
    <cellStyle name="ปกติ 2 15 2 2 2" xfId="11508" xr:uid="{00000000-0005-0000-0000-0000C02C0000}"/>
    <cellStyle name="ปกติ 2 15 2 2 3" xfId="11509" xr:uid="{00000000-0005-0000-0000-0000C12C0000}"/>
    <cellStyle name="ปกติ 2 15 2 3" xfId="11510" xr:uid="{00000000-0005-0000-0000-0000C22C0000}"/>
    <cellStyle name="ปกติ 2 15 2 4" xfId="11511" xr:uid="{00000000-0005-0000-0000-0000C32C0000}"/>
    <cellStyle name="ปกติ 2 15 3" xfId="11512" xr:uid="{00000000-0005-0000-0000-0000C42C0000}"/>
    <cellStyle name="ปกติ 2 15 4" xfId="11513" xr:uid="{00000000-0005-0000-0000-0000C52C0000}"/>
    <cellStyle name="ปกติ 2 15 5" xfId="11514" xr:uid="{00000000-0005-0000-0000-0000C62C0000}"/>
    <cellStyle name="ปกติ 2 15 6" xfId="11515" xr:uid="{00000000-0005-0000-0000-0000C72C0000}"/>
    <cellStyle name="ปกติ 2 15 7" xfId="11516" xr:uid="{00000000-0005-0000-0000-0000C82C0000}"/>
    <cellStyle name="ปกติ 2 15 8" xfId="11517" xr:uid="{00000000-0005-0000-0000-0000C92C0000}"/>
    <cellStyle name="ปกติ 2 15 9" xfId="11518" xr:uid="{00000000-0005-0000-0000-0000CA2C0000}"/>
    <cellStyle name="ปกติ 2 16" xfId="11519" xr:uid="{00000000-0005-0000-0000-0000CB2C0000}"/>
    <cellStyle name="ปกติ 2 17" xfId="11520" xr:uid="{00000000-0005-0000-0000-0000CC2C0000}"/>
    <cellStyle name="ปกติ 2 18" xfId="11521" xr:uid="{00000000-0005-0000-0000-0000CD2C0000}"/>
    <cellStyle name="ปกติ 2 19" xfId="11522" xr:uid="{00000000-0005-0000-0000-0000CE2C0000}"/>
    <cellStyle name="ปกติ 2 2" xfId="399" xr:uid="{00000000-0005-0000-0000-0000CF2C0000}"/>
    <cellStyle name="ปกติ 2 2 2" xfId="400" xr:uid="{00000000-0005-0000-0000-0000D02C0000}"/>
    <cellStyle name="ปกติ 2 2 2 2" xfId="36" xr:uid="{00000000-0005-0000-0000-0000D12C0000}"/>
    <cellStyle name="ปกติ 2 2 3" xfId="401" xr:uid="{00000000-0005-0000-0000-0000D22C0000}"/>
    <cellStyle name="ปกติ 2 2_ที่ประชุม - 23มีค2559 คณะกรรมการกำหนดราคากลาง  สำนักงาน ปปช. จังหวัดนครราชสีมา(ประสิทธิ์)" xfId="602" xr:uid="{00000000-0005-0000-0000-0000D32C0000}"/>
    <cellStyle name="ปกติ 2 20" xfId="11523" xr:uid="{00000000-0005-0000-0000-0000D42C0000}"/>
    <cellStyle name="ปกติ 2 21" xfId="11524" xr:uid="{00000000-0005-0000-0000-0000D52C0000}"/>
    <cellStyle name="ปกติ 2 22" xfId="11525" xr:uid="{00000000-0005-0000-0000-0000D62C0000}"/>
    <cellStyle name="ปกติ 2 23" xfId="11526" xr:uid="{00000000-0005-0000-0000-0000D72C0000}"/>
    <cellStyle name="ปกติ 2 24" xfId="11527" xr:uid="{00000000-0005-0000-0000-0000D82C0000}"/>
    <cellStyle name="ปกติ 2 25" xfId="11528" xr:uid="{00000000-0005-0000-0000-0000D92C0000}"/>
    <cellStyle name="ปกติ 2 26" xfId="11529" xr:uid="{00000000-0005-0000-0000-0000DA2C0000}"/>
    <cellStyle name="ปกติ 2 27" xfId="11530" xr:uid="{00000000-0005-0000-0000-0000DB2C0000}"/>
    <cellStyle name="ปกติ 2 28" xfId="11531" xr:uid="{00000000-0005-0000-0000-0000DC2C0000}"/>
    <cellStyle name="ปกติ 2 29" xfId="11532" xr:uid="{00000000-0005-0000-0000-0000DD2C0000}"/>
    <cellStyle name="ปกติ 2 3" xfId="402" xr:uid="{00000000-0005-0000-0000-0000DE2C0000}"/>
    <cellStyle name="ปกติ 2 3 2" xfId="603" xr:uid="{00000000-0005-0000-0000-0000DF2C0000}"/>
    <cellStyle name="ปกติ 2 3 2 2" xfId="11533" xr:uid="{00000000-0005-0000-0000-0000E02C0000}"/>
    <cellStyle name="ปกติ 2 3 3" xfId="11534" xr:uid="{00000000-0005-0000-0000-0000E12C0000}"/>
    <cellStyle name="ปกติ 2 3 3 2" xfId="11535" xr:uid="{00000000-0005-0000-0000-0000E22C0000}"/>
    <cellStyle name="ปกติ 2 3 4" xfId="11536" xr:uid="{00000000-0005-0000-0000-0000E32C0000}"/>
    <cellStyle name="ปกติ 2 3 4 2" xfId="11537" xr:uid="{00000000-0005-0000-0000-0000E42C0000}"/>
    <cellStyle name="ปกติ 2 3 5" xfId="11538" xr:uid="{00000000-0005-0000-0000-0000E52C0000}"/>
    <cellStyle name="ปกติ 2 30" xfId="11539" xr:uid="{00000000-0005-0000-0000-0000E62C0000}"/>
    <cellStyle name="ปกติ 2 31" xfId="11540" xr:uid="{00000000-0005-0000-0000-0000E72C0000}"/>
    <cellStyle name="ปกติ 2 32" xfId="11541" xr:uid="{00000000-0005-0000-0000-0000E82C0000}"/>
    <cellStyle name="ปกติ 2 33" xfId="11542" xr:uid="{00000000-0005-0000-0000-0000E92C0000}"/>
    <cellStyle name="ปกติ 2 34" xfId="11543" xr:uid="{00000000-0005-0000-0000-0000EA2C0000}"/>
    <cellStyle name="ปกติ 2 34 10" xfId="11544" xr:uid="{00000000-0005-0000-0000-0000EB2C0000}"/>
    <cellStyle name="ปกติ 2 34 2" xfId="11545" xr:uid="{00000000-0005-0000-0000-0000EC2C0000}"/>
    <cellStyle name="ปกติ 2 34 2 2" xfId="11546" xr:uid="{00000000-0005-0000-0000-0000ED2C0000}"/>
    <cellStyle name="ปกติ 2 34 2 2 2" xfId="11547" xr:uid="{00000000-0005-0000-0000-0000EE2C0000}"/>
    <cellStyle name="ปกติ 2 34 2 2 3" xfId="11548" xr:uid="{00000000-0005-0000-0000-0000EF2C0000}"/>
    <cellStyle name="ปกติ 2 34 2 2 4" xfId="11549" xr:uid="{00000000-0005-0000-0000-0000F02C0000}"/>
    <cellStyle name="ปกติ 2 34 2 2 5" xfId="11550" xr:uid="{00000000-0005-0000-0000-0000F12C0000}"/>
    <cellStyle name="ปกติ 2 34 2 3" xfId="11551" xr:uid="{00000000-0005-0000-0000-0000F22C0000}"/>
    <cellStyle name="ปกติ 2 34 2 4" xfId="11552" xr:uid="{00000000-0005-0000-0000-0000F32C0000}"/>
    <cellStyle name="ปกติ 2 34 2 5" xfId="11553" xr:uid="{00000000-0005-0000-0000-0000F42C0000}"/>
    <cellStyle name="ปกติ 2 34 2 6" xfId="11554" xr:uid="{00000000-0005-0000-0000-0000F52C0000}"/>
    <cellStyle name="ปกติ 2 34 3" xfId="11555" xr:uid="{00000000-0005-0000-0000-0000F62C0000}"/>
    <cellStyle name="ปกติ 2 34 4" xfId="11556" xr:uid="{00000000-0005-0000-0000-0000F72C0000}"/>
    <cellStyle name="ปกติ 2 34 5" xfId="11557" xr:uid="{00000000-0005-0000-0000-0000F82C0000}"/>
    <cellStyle name="ปกติ 2 34 6" xfId="11558" xr:uid="{00000000-0005-0000-0000-0000F92C0000}"/>
    <cellStyle name="ปกติ 2 34 6 2" xfId="11559" xr:uid="{00000000-0005-0000-0000-0000FA2C0000}"/>
    <cellStyle name="ปกติ 2 34 6 3" xfId="11560" xr:uid="{00000000-0005-0000-0000-0000FB2C0000}"/>
    <cellStyle name="ปกติ 2 34 6 4" xfId="11561" xr:uid="{00000000-0005-0000-0000-0000FC2C0000}"/>
    <cellStyle name="ปกติ 2 34 6 5" xfId="11562" xr:uid="{00000000-0005-0000-0000-0000FD2C0000}"/>
    <cellStyle name="ปกติ 2 34 7" xfId="11563" xr:uid="{00000000-0005-0000-0000-0000FE2C0000}"/>
    <cellStyle name="ปกติ 2 34 8" xfId="11564" xr:uid="{00000000-0005-0000-0000-0000FF2C0000}"/>
    <cellStyle name="ปกติ 2 34 9" xfId="11565" xr:uid="{00000000-0005-0000-0000-0000002D0000}"/>
    <cellStyle name="ปกติ 2 35" xfId="11566" xr:uid="{00000000-0005-0000-0000-0000012D0000}"/>
    <cellStyle name="ปกติ 2 36" xfId="11567" xr:uid="{00000000-0005-0000-0000-0000022D0000}"/>
    <cellStyle name="ปกติ 2 37" xfId="11568" xr:uid="{00000000-0005-0000-0000-0000032D0000}"/>
    <cellStyle name="ปกติ 2 38" xfId="11569" xr:uid="{00000000-0005-0000-0000-0000042D0000}"/>
    <cellStyle name="ปกติ 2 39" xfId="11570" xr:uid="{00000000-0005-0000-0000-0000052D0000}"/>
    <cellStyle name="ปกติ 2 4" xfId="11571" xr:uid="{00000000-0005-0000-0000-0000062D0000}"/>
    <cellStyle name="ปกติ 2 40" xfId="11572" xr:uid="{00000000-0005-0000-0000-0000072D0000}"/>
    <cellStyle name="ปกติ 2 41" xfId="11573" xr:uid="{00000000-0005-0000-0000-0000082D0000}"/>
    <cellStyle name="ปกติ 2 42" xfId="11574" xr:uid="{00000000-0005-0000-0000-0000092D0000}"/>
    <cellStyle name="ปกติ 2 43" xfId="11575" xr:uid="{00000000-0005-0000-0000-00000A2D0000}"/>
    <cellStyle name="ปกติ 2 44" xfId="11576" xr:uid="{00000000-0005-0000-0000-00000B2D0000}"/>
    <cellStyle name="ปกติ 2 45" xfId="11577" xr:uid="{00000000-0005-0000-0000-00000C2D0000}"/>
    <cellStyle name="ปกติ 2 46" xfId="11578" xr:uid="{00000000-0005-0000-0000-00000D2D0000}"/>
    <cellStyle name="ปกติ 2 47" xfId="11579" xr:uid="{00000000-0005-0000-0000-00000E2D0000}"/>
    <cellStyle name="ปกติ 2 47 2" xfId="11580" xr:uid="{00000000-0005-0000-0000-00000F2D0000}"/>
    <cellStyle name="ปกติ 2 47 2 2" xfId="11581" xr:uid="{00000000-0005-0000-0000-0000102D0000}"/>
    <cellStyle name="ปกติ 2 47 2 3" xfId="11582" xr:uid="{00000000-0005-0000-0000-0000112D0000}"/>
    <cellStyle name="ปกติ 2 47 2 4" xfId="11583" xr:uid="{00000000-0005-0000-0000-0000122D0000}"/>
    <cellStyle name="ปกติ 2 47 2 5" xfId="11584" xr:uid="{00000000-0005-0000-0000-0000132D0000}"/>
    <cellStyle name="ปกติ 2 47 3" xfId="11585" xr:uid="{00000000-0005-0000-0000-0000142D0000}"/>
    <cellStyle name="ปกติ 2 47 4" xfId="11586" xr:uid="{00000000-0005-0000-0000-0000152D0000}"/>
    <cellStyle name="ปกติ 2 47 5" xfId="11587" xr:uid="{00000000-0005-0000-0000-0000162D0000}"/>
    <cellStyle name="ปกติ 2 47 6" xfId="11588" xr:uid="{00000000-0005-0000-0000-0000172D0000}"/>
    <cellStyle name="ปกติ 2 48" xfId="11589" xr:uid="{00000000-0005-0000-0000-0000182D0000}"/>
    <cellStyle name="ปกติ 2 48 2" xfId="11590" xr:uid="{00000000-0005-0000-0000-0000192D0000}"/>
    <cellStyle name="ปกติ 2 48 2 2" xfId="11591" xr:uid="{00000000-0005-0000-0000-00001A2D0000}"/>
    <cellStyle name="ปกติ 2 48 2 3" xfId="11592" xr:uid="{00000000-0005-0000-0000-00001B2D0000}"/>
    <cellStyle name="ปกติ 2 48 2 4" xfId="11593" xr:uid="{00000000-0005-0000-0000-00001C2D0000}"/>
    <cellStyle name="ปกติ 2 48 2 5" xfId="11594" xr:uid="{00000000-0005-0000-0000-00001D2D0000}"/>
    <cellStyle name="ปกติ 2 48 3" xfId="11595" xr:uid="{00000000-0005-0000-0000-00001E2D0000}"/>
    <cellStyle name="ปกติ 2 48 4" xfId="11596" xr:uid="{00000000-0005-0000-0000-00001F2D0000}"/>
    <cellStyle name="ปกติ 2 48 5" xfId="11597" xr:uid="{00000000-0005-0000-0000-0000202D0000}"/>
    <cellStyle name="ปกติ 2 48 6" xfId="11598" xr:uid="{00000000-0005-0000-0000-0000212D0000}"/>
    <cellStyle name="ปกติ 2 49" xfId="11599" xr:uid="{00000000-0005-0000-0000-0000222D0000}"/>
    <cellStyle name="ปกติ 2 49 2" xfId="11600" xr:uid="{00000000-0005-0000-0000-0000232D0000}"/>
    <cellStyle name="ปกติ 2 49 2 2" xfId="11601" xr:uid="{00000000-0005-0000-0000-0000242D0000}"/>
    <cellStyle name="ปกติ 2 49 2 3" xfId="11602" xr:uid="{00000000-0005-0000-0000-0000252D0000}"/>
    <cellStyle name="ปกติ 2 49 2 4" xfId="11603" xr:uid="{00000000-0005-0000-0000-0000262D0000}"/>
    <cellStyle name="ปกติ 2 49 2 5" xfId="11604" xr:uid="{00000000-0005-0000-0000-0000272D0000}"/>
    <cellStyle name="ปกติ 2 49 3" xfId="11605" xr:uid="{00000000-0005-0000-0000-0000282D0000}"/>
    <cellStyle name="ปกติ 2 49 4" xfId="11606" xr:uid="{00000000-0005-0000-0000-0000292D0000}"/>
    <cellStyle name="ปกติ 2 49 5" xfId="11607" xr:uid="{00000000-0005-0000-0000-00002A2D0000}"/>
    <cellStyle name="ปกติ 2 49 6" xfId="11608" xr:uid="{00000000-0005-0000-0000-00002B2D0000}"/>
    <cellStyle name="ปกติ 2 5" xfId="11609" xr:uid="{00000000-0005-0000-0000-00002C2D0000}"/>
    <cellStyle name="ปกติ 2 5 10" xfId="11610" xr:uid="{00000000-0005-0000-0000-00002D2D0000}"/>
    <cellStyle name="ปกติ 2 5 11" xfId="11611" xr:uid="{00000000-0005-0000-0000-00002E2D0000}"/>
    <cellStyle name="ปกติ 2 5 12" xfId="11612" xr:uid="{00000000-0005-0000-0000-00002F2D0000}"/>
    <cellStyle name="ปกติ 2 5 13" xfId="11613" xr:uid="{00000000-0005-0000-0000-0000302D0000}"/>
    <cellStyle name="ปกติ 2 5 14" xfId="11614" xr:uid="{00000000-0005-0000-0000-0000312D0000}"/>
    <cellStyle name="ปกติ 2 5 15" xfId="11615" xr:uid="{00000000-0005-0000-0000-0000322D0000}"/>
    <cellStyle name="ปกติ 2 5 16" xfId="11616" xr:uid="{00000000-0005-0000-0000-0000332D0000}"/>
    <cellStyle name="ปกติ 2 5 17" xfId="11617" xr:uid="{00000000-0005-0000-0000-0000342D0000}"/>
    <cellStyle name="ปกติ 2 5 18" xfId="11618" xr:uid="{00000000-0005-0000-0000-0000352D0000}"/>
    <cellStyle name="ปกติ 2 5 19" xfId="11619" xr:uid="{00000000-0005-0000-0000-0000362D0000}"/>
    <cellStyle name="ปกติ 2 5 2" xfId="11620" xr:uid="{00000000-0005-0000-0000-0000372D0000}"/>
    <cellStyle name="ปกติ 2 5 20" xfId="11621" xr:uid="{00000000-0005-0000-0000-0000382D0000}"/>
    <cellStyle name="ปกติ 2 5 21" xfId="11622" xr:uid="{00000000-0005-0000-0000-0000392D0000}"/>
    <cellStyle name="ปกติ 2 5 22" xfId="11623" xr:uid="{00000000-0005-0000-0000-00003A2D0000}"/>
    <cellStyle name="ปกติ 2 5 23" xfId="11624" xr:uid="{00000000-0005-0000-0000-00003B2D0000}"/>
    <cellStyle name="ปกติ 2 5 24" xfId="11625" xr:uid="{00000000-0005-0000-0000-00003C2D0000}"/>
    <cellStyle name="ปกติ 2 5 25" xfId="11626" xr:uid="{00000000-0005-0000-0000-00003D2D0000}"/>
    <cellStyle name="ปกติ 2 5 26" xfId="11627" xr:uid="{00000000-0005-0000-0000-00003E2D0000}"/>
    <cellStyle name="ปกติ 2 5 27" xfId="11628" xr:uid="{00000000-0005-0000-0000-00003F2D0000}"/>
    <cellStyle name="ปกติ 2 5 28" xfId="11629" xr:uid="{00000000-0005-0000-0000-0000402D0000}"/>
    <cellStyle name="ปกติ 2 5 29" xfId="11630" xr:uid="{00000000-0005-0000-0000-0000412D0000}"/>
    <cellStyle name="ปกติ 2 5 3" xfId="11631" xr:uid="{00000000-0005-0000-0000-0000422D0000}"/>
    <cellStyle name="ปกติ 2 5 30" xfId="11632" xr:uid="{00000000-0005-0000-0000-0000432D0000}"/>
    <cellStyle name="ปกติ 2 5 31" xfId="11633" xr:uid="{00000000-0005-0000-0000-0000442D0000}"/>
    <cellStyle name="ปกติ 2 5 32" xfId="11634" xr:uid="{00000000-0005-0000-0000-0000452D0000}"/>
    <cellStyle name="ปกติ 2 5 33" xfId="11635" xr:uid="{00000000-0005-0000-0000-0000462D0000}"/>
    <cellStyle name="ปกติ 2 5 34" xfId="11636" xr:uid="{00000000-0005-0000-0000-0000472D0000}"/>
    <cellStyle name="ปกติ 2 5 35" xfId="11637" xr:uid="{00000000-0005-0000-0000-0000482D0000}"/>
    <cellStyle name="ปกติ 2 5 36" xfId="11638" xr:uid="{00000000-0005-0000-0000-0000492D0000}"/>
    <cellStyle name="ปกติ 2 5 37" xfId="11639" xr:uid="{00000000-0005-0000-0000-00004A2D0000}"/>
    <cellStyle name="ปกติ 2 5 38" xfId="11640" xr:uid="{00000000-0005-0000-0000-00004B2D0000}"/>
    <cellStyle name="ปกติ 2 5 39" xfId="11641" xr:uid="{00000000-0005-0000-0000-00004C2D0000}"/>
    <cellStyle name="ปกติ 2 5 4" xfId="11642" xr:uid="{00000000-0005-0000-0000-00004D2D0000}"/>
    <cellStyle name="ปกติ 2 5 40" xfId="11643" xr:uid="{00000000-0005-0000-0000-00004E2D0000}"/>
    <cellStyle name="ปกติ 2 5 41" xfId="11644" xr:uid="{00000000-0005-0000-0000-00004F2D0000}"/>
    <cellStyle name="ปกติ 2 5 42" xfId="11645" xr:uid="{00000000-0005-0000-0000-0000502D0000}"/>
    <cellStyle name="ปกติ 2 5 43" xfId="11646" xr:uid="{00000000-0005-0000-0000-0000512D0000}"/>
    <cellStyle name="ปกติ 2 5 44" xfId="11647" xr:uid="{00000000-0005-0000-0000-0000522D0000}"/>
    <cellStyle name="ปกติ 2 5 45" xfId="11648" xr:uid="{00000000-0005-0000-0000-0000532D0000}"/>
    <cellStyle name="ปกติ 2 5 46" xfId="11649" xr:uid="{00000000-0005-0000-0000-0000542D0000}"/>
    <cellStyle name="ปกติ 2 5 47" xfId="11650" xr:uid="{00000000-0005-0000-0000-0000552D0000}"/>
    <cellStyle name="ปกติ 2 5 48" xfId="11651" xr:uid="{00000000-0005-0000-0000-0000562D0000}"/>
    <cellStyle name="ปกติ 2 5 49" xfId="11652" xr:uid="{00000000-0005-0000-0000-0000572D0000}"/>
    <cellStyle name="ปกติ 2 5 5" xfId="11653" xr:uid="{00000000-0005-0000-0000-0000582D0000}"/>
    <cellStyle name="ปกติ 2 5 50" xfId="11654" xr:uid="{00000000-0005-0000-0000-0000592D0000}"/>
    <cellStyle name="ปกติ 2 5 51" xfId="11655" xr:uid="{00000000-0005-0000-0000-00005A2D0000}"/>
    <cellStyle name="ปกติ 2 5 52" xfId="11656" xr:uid="{00000000-0005-0000-0000-00005B2D0000}"/>
    <cellStyle name="ปกติ 2 5 53" xfId="11657" xr:uid="{00000000-0005-0000-0000-00005C2D0000}"/>
    <cellStyle name="ปกติ 2 5 54" xfId="11658" xr:uid="{00000000-0005-0000-0000-00005D2D0000}"/>
    <cellStyle name="ปกติ 2 5 6" xfId="11659" xr:uid="{00000000-0005-0000-0000-00005E2D0000}"/>
    <cellStyle name="ปกติ 2 5 7" xfId="11660" xr:uid="{00000000-0005-0000-0000-00005F2D0000}"/>
    <cellStyle name="ปกติ 2 5 8" xfId="11661" xr:uid="{00000000-0005-0000-0000-0000602D0000}"/>
    <cellStyle name="ปกติ 2 5 9" xfId="11662" xr:uid="{00000000-0005-0000-0000-0000612D0000}"/>
    <cellStyle name="ปกติ 2 50" xfId="11663" xr:uid="{00000000-0005-0000-0000-0000622D0000}"/>
    <cellStyle name="ปกติ 2 51" xfId="11664" xr:uid="{00000000-0005-0000-0000-0000632D0000}"/>
    <cellStyle name="ปกติ 2 52" xfId="11665" xr:uid="{00000000-0005-0000-0000-0000642D0000}"/>
    <cellStyle name="ปกติ 2 53" xfId="11666" xr:uid="{00000000-0005-0000-0000-0000652D0000}"/>
    <cellStyle name="ปกติ 2 6" xfId="11667" xr:uid="{00000000-0005-0000-0000-0000662D0000}"/>
    <cellStyle name="ปกติ 2 6 10" xfId="11668" xr:uid="{00000000-0005-0000-0000-0000672D0000}"/>
    <cellStyle name="ปกติ 2 6 11" xfId="11669" xr:uid="{00000000-0005-0000-0000-0000682D0000}"/>
    <cellStyle name="ปกติ 2 6 12" xfId="11670" xr:uid="{00000000-0005-0000-0000-0000692D0000}"/>
    <cellStyle name="ปกติ 2 6 13" xfId="11671" xr:uid="{00000000-0005-0000-0000-00006A2D0000}"/>
    <cellStyle name="ปกติ 2 6 14" xfId="11672" xr:uid="{00000000-0005-0000-0000-00006B2D0000}"/>
    <cellStyle name="ปกติ 2 6 15" xfId="11673" xr:uid="{00000000-0005-0000-0000-00006C2D0000}"/>
    <cellStyle name="ปกติ 2 6 16" xfId="11674" xr:uid="{00000000-0005-0000-0000-00006D2D0000}"/>
    <cellStyle name="ปกติ 2 6 17" xfId="11675" xr:uid="{00000000-0005-0000-0000-00006E2D0000}"/>
    <cellStyle name="ปกติ 2 6 18" xfId="11676" xr:uid="{00000000-0005-0000-0000-00006F2D0000}"/>
    <cellStyle name="ปกติ 2 6 19" xfId="11677" xr:uid="{00000000-0005-0000-0000-0000702D0000}"/>
    <cellStyle name="ปกติ 2 6 2" xfId="11678" xr:uid="{00000000-0005-0000-0000-0000712D0000}"/>
    <cellStyle name="ปกติ 2 6 20" xfId="11679" xr:uid="{00000000-0005-0000-0000-0000722D0000}"/>
    <cellStyle name="ปกติ 2 6 21" xfId="11680" xr:uid="{00000000-0005-0000-0000-0000732D0000}"/>
    <cellStyle name="ปกติ 2 6 22" xfId="11681" xr:uid="{00000000-0005-0000-0000-0000742D0000}"/>
    <cellStyle name="ปกติ 2 6 23" xfId="11682" xr:uid="{00000000-0005-0000-0000-0000752D0000}"/>
    <cellStyle name="ปกติ 2 6 24" xfId="11683" xr:uid="{00000000-0005-0000-0000-0000762D0000}"/>
    <cellStyle name="ปกติ 2 6 25" xfId="11684" xr:uid="{00000000-0005-0000-0000-0000772D0000}"/>
    <cellStyle name="ปกติ 2 6 26" xfId="11685" xr:uid="{00000000-0005-0000-0000-0000782D0000}"/>
    <cellStyle name="ปกติ 2 6 27" xfId="11686" xr:uid="{00000000-0005-0000-0000-0000792D0000}"/>
    <cellStyle name="ปกติ 2 6 28" xfId="11687" xr:uid="{00000000-0005-0000-0000-00007A2D0000}"/>
    <cellStyle name="ปกติ 2 6 29" xfId="11688" xr:uid="{00000000-0005-0000-0000-00007B2D0000}"/>
    <cellStyle name="ปกติ 2 6 3" xfId="11689" xr:uid="{00000000-0005-0000-0000-00007C2D0000}"/>
    <cellStyle name="ปกติ 2 6 30" xfId="11690" xr:uid="{00000000-0005-0000-0000-00007D2D0000}"/>
    <cellStyle name="ปกติ 2 6 31" xfId="11691" xr:uid="{00000000-0005-0000-0000-00007E2D0000}"/>
    <cellStyle name="ปกติ 2 6 32" xfId="11692" xr:uid="{00000000-0005-0000-0000-00007F2D0000}"/>
    <cellStyle name="ปกติ 2 6 33" xfId="11693" xr:uid="{00000000-0005-0000-0000-0000802D0000}"/>
    <cellStyle name="ปกติ 2 6 34" xfId="11694" xr:uid="{00000000-0005-0000-0000-0000812D0000}"/>
    <cellStyle name="ปกติ 2 6 35" xfId="11695" xr:uid="{00000000-0005-0000-0000-0000822D0000}"/>
    <cellStyle name="ปกติ 2 6 36" xfId="11696" xr:uid="{00000000-0005-0000-0000-0000832D0000}"/>
    <cellStyle name="ปกติ 2 6 37" xfId="11697" xr:uid="{00000000-0005-0000-0000-0000842D0000}"/>
    <cellStyle name="ปกติ 2 6 38" xfId="11698" xr:uid="{00000000-0005-0000-0000-0000852D0000}"/>
    <cellStyle name="ปกติ 2 6 39" xfId="11699" xr:uid="{00000000-0005-0000-0000-0000862D0000}"/>
    <cellStyle name="ปกติ 2 6 4" xfId="11700" xr:uid="{00000000-0005-0000-0000-0000872D0000}"/>
    <cellStyle name="ปกติ 2 6 40" xfId="11701" xr:uid="{00000000-0005-0000-0000-0000882D0000}"/>
    <cellStyle name="ปกติ 2 6 41" xfId="11702" xr:uid="{00000000-0005-0000-0000-0000892D0000}"/>
    <cellStyle name="ปกติ 2 6 42" xfId="11703" xr:uid="{00000000-0005-0000-0000-00008A2D0000}"/>
    <cellStyle name="ปกติ 2 6 43" xfId="11704" xr:uid="{00000000-0005-0000-0000-00008B2D0000}"/>
    <cellStyle name="ปกติ 2 6 44" xfId="11705" xr:uid="{00000000-0005-0000-0000-00008C2D0000}"/>
    <cellStyle name="ปกติ 2 6 45" xfId="11706" xr:uid="{00000000-0005-0000-0000-00008D2D0000}"/>
    <cellStyle name="ปกติ 2 6 46" xfId="11707" xr:uid="{00000000-0005-0000-0000-00008E2D0000}"/>
    <cellStyle name="ปกติ 2 6 47" xfId="11708" xr:uid="{00000000-0005-0000-0000-00008F2D0000}"/>
    <cellStyle name="ปกติ 2 6 48" xfId="11709" xr:uid="{00000000-0005-0000-0000-0000902D0000}"/>
    <cellStyle name="ปกติ 2 6 49" xfId="11710" xr:uid="{00000000-0005-0000-0000-0000912D0000}"/>
    <cellStyle name="ปกติ 2 6 5" xfId="11711" xr:uid="{00000000-0005-0000-0000-0000922D0000}"/>
    <cellStyle name="ปกติ 2 6 50" xfId="11712" xr:uid="{00000000-0005-0000-0000-0000932D0000}"/>
    <cellStyle name="ปกติ 2 6 51" xfId="11713" xr:uid="{00000000-0005-0000-0000-0000942D0000}"/>
    <cellStyle name="ปกติ 2 6 52" xfId="11714" xr:uid="{00000000-0005-0000-0000-0000952D0000}"/>
    <cellStyle name="ปกติ 2 6 53" xfId="11715" xr:uid="{00000000-0005-0000-0000-0000962D0000}"/>
    <cellStyle name="ปกติ 2 6 54" xfId="11716" xr:uid="{00000000-0005-0000-0000-0000972D0000}"/>
    <cellStyle name="ปกติ 2 6 6" xfId="11717" xr:uid="{00000000-0005-0000-0000-0000982D0000}"/>
    <cellStyle name="ปกติ 2 6 7" xfId="11718" xr:uid="{00000000-0005-0000-0000-0000992D0000}"/>
    <cellStyle name="ปกติ 2 6 8" xfId="11719" xr:uid="{00000000-0005-0000-0000-00009A2D0000}"/>
    <cellStyle name="ปกติ 2 6 9" xfId="11720" xr:uid="{00000000-0005-0000-0000-00009B2D0000}"/>
    <cellStyle name="ปกติ 2 7" xfId="11721" xr:uid="{00000000-0005-0000-0000-00009C2D0000}"/>
    <cellStyle name="ปกติ 2 7 10" xfId="11722" xr:uid="{00000000-0005-0000-0000-00009D2D0000}"/>
    <cellStyle name="ปกติ 2 7 11" xfId="11723" xr:uid="{00000000-0005-0000-0000-00009E2D0000}"/>
    <cellStyle name="ปกติ 2 7 12" xfId="11724" xr:uid="{00000000-0005-0000-0000-00009F2D0000}"/>
    <cellStyle name="ปกติ 2 7 13" xfId="11725" xr:uid="{00000000-0005-0000-0000-0000A02D0000}"/>
    <cellStyle name="ปกติ 2 7 14" xfId="11726" xr:uid="{00000000-0005-0000-0000-0000A12D0000}"/>
    <cellStyle name="ปกติ 2 7 15" xfId="11727" xr:uid="{00000000-0005-0000-0000-0000A22D0000}"/>
    <cellStyle name="ปกติ 2 7 16" xfId="11728" xr:uid="{00000000-0005-0000-0000-0000A32D0000}"/>
    <cellStyle name="ปกติ 2 7 17" xfId="11729" xr:uid="{00000000-0005-0000-0000-0000A42D0000}"/>
    <cellStyle name="ปกติ 2 7 18" xfId="11730" xr:uid="{00000000-0005-0000-0000-0000A52D0000}"/>
    <cellStyle name="ปกติ 2 7 19" xfId="11731" xr:uid="{00000000-0005-0000-0000-0000A62D0000}"/>
    <cellStyle name="ปกติ 2 7 2" xfId="11732" xr:uid="{00000000-0005-0000-0000-0000A72D0000}"/>
    <cellStyle name="ปกติ 2 7 20" xfId="11733" xr:uid="{00000000-0005-0000-0000-0000A82D0000}"/>
    <cellStyle name="ปกติ 2 7 21" xfId="11734" xr:uid="{00000000-0005-0000-0000-0000A92D0000}"/>
    <cellStyle name="ปกติ 2 7 22" xfId="11735" xr:uid="{00000000-0005-0000-0000-0000AA2D0000}"/>
    <cellStyle name="ปกติ 2 7 23" xfId="11736" xr:uid="{00000000-0005-0000-0000-0000AB2D0000}"/>
    <cellStyle name="ปกติ 2 7 24" xfId="11737" xr:uid="{00000000-0005-0000-0000-0000AC2D0000}"/>
    <cellStyle name="ปกติ 2 7 25" xfId="11738" xr:uid="{00000000-0005-0000-0000-0000AD2D0000}"/>
    <cellStyle name="ปกติ 2 7 26" xfId="11739" xr:uid="{00000000-0005-0000-0000-0000AE2D0000}"/>
    <cellStyle name="ปกติ 2 7 27" xfId="11740" xr:uid="{00000000-0005-0000-0000-0000AF2D0000}"/>
    <cellStyle name="ปกติ 2 7 28" xfId="11741" xr:uid="{00000000-0005-0000-0000-0000B02D0000}"/>
    <cellStyle name="ปกติ 2 7 29" xfId="11742" xr:uid="{00000000-0005-0000-0000-0000B12D0000}"/>
    <cellStyle name="ปกติ 2 7 3" xfId="11743" xr:uid="{00000000-0005-0000-0000-0000B22D0000}"/>
    <cellStyle name="ปกติ 2 7 30" xfId="11744" xr:uid="{00000000-0005-0000-0000-0000B32D0000}"/>
    <cellStyle name="ปกติ 2 7 31" xfId="11745" xr:uid="{00000000-0005-0000-0000-0000B42D0000}"/>
    <cellStyle name="ปกติ 2 7 32" xfId="11746" xr:uid="{00000000-0005-0000-0000-0000B52D0000}"/>
    <cellStyle name="ปกติ 2 7 33" xfId="11747" xr:uid="{00000000-0005-0000-0000-0000B62D0000}"/>
    <cellStyle name="ปกติ 2 7 34" xfId="11748" xr:uid="{00000000-0005-0000-0000-0000B72D0000}"/>
    <cellStyle name="ปกติ 2 7 35" xfId="11749" xr:uid="{00000000-0005-0000-0000-0000B82D0000}"/>
    <cellStyle name="ปกติ 2 7 36" xfId="11750" xr:uid="{00000000-0005-0000-0000-0000B92D0000}"/>
    <cellStyle name="ปกติ 2 7 37" xfId="11751" xr:uid="{00000000-0005-0000-0000-0000BA2D0000}"/>
    <cellStyle name="ปกติ 2 7 38" xfId="11752" xr:uid="{00000000-0005-0000-0000-0000BB2D0000}"/>
    <cellStyle name="ปกติ 2 7 39" xfId="11753" xr:uid="{00000000-0005-0000-0000-0000BC2D0000}"/>
    <cellStyle name="ปกติ 2 7 4" xfId="11754" xr:uid="{00000000-0005-0000-0000-0000BD2D0000}"/>
    <cellStyle name="ปกติ 2 7 40" xfId="11755" xr:uid="{00000000-0005-0000-0000-0000BE2D0000}"/>
    <cellStyle name="ปกติ 2 7 41" xfId="11756" xr:uid="{00000000-0005-0000-0000-0000BF2D0000}"/>
    <cellStyle name="ปกติ 2 7 42" xfId="11757" xr:uid="{00000000-0005-0000-0000-0000C02D0000}"/>
    <cellStyle name="ปกติ 2 7 43" xfId="11758" xr:uid="{00000000-0005-0000-0000-0000C12D0000}"/>
    <cellStyle name="ปกติ 2 7 44" xfId="11759" xr:uid="{00000000-0005-0000-0000-0000C22D0000}"/>
    <cellStyle name="ปกติ 2 7 45" xfId="11760" xr:uid="{00000000-0005-0000-0000-0000C32D0000}"/>
    <cellStyle name="ปกติ 2 7 46" xfId="11761" xr:uid="{00000000-0005-0000-0000-0000C42D0000}"/>
    <cellStyle name="ปกติ 2 7 47" xfId="11762" xr:uid="{00000000-0005-0000-0000-0000C52D0000}"/>
    <cellStyle name="ปกติ 2 7 48" xfId="11763" xr:uid="{00000000-0005-0000-0000-0000C62D0000}"/>
    <cellStyle name="ปกติ 2 7 49" xfId="11764" xr:uid="{00000000-0005-0000-0000-0000C72D0000}"/>
    <cellStyle name="ปกติ 2 7 5" xfId="11765" xr:uid="{00000000-0005-0000-0000-0000C82D0000}"/>
    <cellStyle name="ปกติ 2 7 50" xfId="11766" xr:uid="{00000000-0005-0000-0000-0000C92D0000}"/>
    <cellStyle name="ปกติ 2 7 51" xfId="11767" xr:uid="{00000000-0005-0000-0000-0000CA2D0000}"/>
    <cellStyle name="ปกติ 2 7 52" xfId="11768" xr:uid="{00000000-0005-0000-0000-0000CB2D0000}"/>
    <cellStyle name="ปกติ 2 7 53" xfId="11769" xr:uid="{00000000-0005-0000-0000-0000CC2D0000}"/>
    <cellStyle name="ปกติ 2 7 54" xfId="11770" xr:uid="{00000000-0005-0000-0000-0000CD2D0000}"/>
    <cellStyle name="ปกติ 2 7 6" xfId="11771" xr:uid="{00000000-0005-0000-0000-0000CE2D0000}"/>
    <cellStyle name="ปกติ 2 7 7" xfId="11772" xr:uid="{00000000-0005-0000-0000-0000CF2D0000}"/>
    <cellStyle name="ปกติ 2 7 8" xfId="11773" xr:uid="{00000000-0005-0000-0000-0000D02D0000}"/>
    <cellStyle name="ปกติ 2 7 9" xfId="11774" xr:uid="{00000000-0005-0000-0000-0000D12D0000}"/>
    <cellStyle name="ปกติ 2 8" xfId="11775" xr:uid="{00000000-0005-0000-0000-0000D22D0000}"/>
    <cellStyle name="ปกติ 2 8 10" xfId="11776" xr:uid="{00000000-0005-0000-0000-0000D32D0000}"/>
    <cellStyle name="ปกติ 2 8 11" xfId="11777" xr:uid="{00000000-0005-0000-0000-0000D42D0000}"/>
    <cellStyle name="ปกติ 2 8 12" xfId="11778" xr:uid="{00000000-0005-0000-0000-0000D52D0000}"/>
    <cellStyle name="ปกติ 2 8 13" xfId="11779" xr:uid="{00000000-0005-0000-0000-0000D62D0000}"/>
    <cellStyle name="ปกติ 2 8 14" xfId="11780" xr:uid="{00000000-0005-0000-0000-0000D72D0000}"/>
    <cellStyle name="ปกติ 2 8 15" xfId="11781" xr:uid="{00000000-0005-0000-0000-0000D82D0000}"/>
    <cellStyle name="ปกติ 2 8 16" xfId="11782" xr:uid="{00000000-0005-0000-0000-0000D92D0000}"/>
    <cellStyle name="ปกติ 2 8 17" xfId="11783" xr:uid="{00000000-0005-0000-0000-0000DA2D0000}"/>
    <cellStyle name="ปกติ 2 8 18" xfId="11784" xr:uid="{00000000-0005-0000-0000-0000DB2D0000}"/>
    <cellStyle name="ปกติ 2 8 19" xfId="11785" xr:uid="{00000000-0005-0000-0000-0000DC2D0000}"/>
    <cellStyle name="ปกติ 2 8 2" xfId="11786" xr:uid="{00000000-0005-0000-0000-0000DD2D0000}"/>
    <cellStyle name="ปกติ 2 8 20" xfId="11787" xr:uid="{00000000-0005-0000-0000-0000DE2D0000}"/>
    <cellStyle name="ปกติ 2 8 21" xfId="11788" xr:uid="{00000000-0005-0000-0000-0000DF2D0000}"/>
    <cellStyle name="ปกติ 2 8 22" xfId="11789" xr:uid="{00000000-0005-0000-0000-0000E02D0000}"/>
    <cellStyle name="ปกติ 2 8 23" xfId="11790" xr:uid="{00000000-0005-0000-0000-0000E12D0000}"/>
    <cellStyle name="ปกติ 2 8 24" xfId="11791" xr:uid="{00000000-0005-0000-0000-0000E22D0000}"/>
    <cellStyle name="ปกติ 2 8 25" xfId="11792" xr:uid="{00000000-0005-0000-0000-0000E32D0000}"/>
    <cellStyle name="ปกติ 2 8 26" xfId="11793" xr:uid="{00000000-0005-0000-0000-0000E42D0000}"/>
    <cellStyle name="ปกติ 2 8 27" xfId="11794" xr:uid="{00000000-0005-0000-0000-0000E52D0000}"/>
    <cellStyle name="ปกติ 2 8 28" xfId="11795" xr:uid="{00000000-0005-0000-0000-0000E62D0000}"/>
    <cellStyle name="ปกติ 2 8 29" xfId="11796" xr:uid="{00000000-0005-0000-0000-0000E72D0000}"/>
    <cellStyle name="ปกติ 2 8 3" xfId="11797" xr:uid="{00000000-0005-0000-0000-0000E82D0000}"/>
    <cellStyle name="ปกติ 2 8 30" xfId="11798" xr:uid="{00000000-0005-0000-0000-0000E92D0000}"/>
    <cellStyle name="ปกติ 2 8 31" xfId="11799" xr:uid="{00000000-0005-0000-0000-0000EA2D0000}"/>
    <cellStyle name="ปกติ 2 8 32" xfId="11800" xr:uid="{00000000-0005-0000-0000-0000EB2D0000}"/>
    <cellStyle name="ปกติ 2 8 33" xfId="11801" xr:uid="{00000000-0005-0000-0000-0000EC2D0000}"/>
    <cellStyle name="ปกติ 2 8 34" xfId="11802" xr:uid="{00000000-0005-0000-0000-0000ED2D0000}"/>
    <cellStyle name="ปกติ 2 8 35" xfId="11803" xr:uid="{00000000-0005-0000-0000-0000EE2D0000}"/>
    <cellStyle name="ปกติ 2 8 36" xfId="11804" xr:uid="{00000000-0005-0000-0000-0000EF2D0000}"/>
    <cellStyle name="ปกติ 2 8 37" xfId="11805" xr:uid="{00000000-0005-0000-0000-0000F02D0000}"/>
    <cellStyle name="ปกติ 2 8 38" xfId="11806" xr:uid="{00000000-0005-0000-0000-0000F12D0000}"/>
    <cellStyle name="ปกติ 2 8 39" xfId="11807" xr:uid="{00000000-0005-0000-0000-0000F22D0000}"/>
    <cellStyle name="ปกติ 2 8 4" xfId="11808" xr:uid="{00000000-0005-0000-0000-0000F32D0000}"/>
    <cellStyle name="ปกติ 2 8 40" xfId="11809" xr:uid="{00000000-0005-0000-0000-0000F42D0000}"/>
    <cellStyle name="ปกติ 2 8 41" xfId="11810" xr:uid="{00000000-0005-0000-0000-0000F52D0000}"/>
    <cellStyle name="ปกติ 2 8 42" xfId="11811" xr:uid="{00000000-0005-0000-0000-0000F62D0000}"/>
    <cellStyle name="ปกติ 2 8 43" xfId="11812" xr:uid="{00000000-0005-0000-0000-0000F72D0000}"/>
    <cellStyle name="ปกติ 2 8 44" xfId="11813" xr:uid="{00000000-0005-0000-0000-0000F82D0000}"/>
    <cellStyle name="ปกติ 2 8 45" xfId="11814" xr:uid="{00000000-0005-0000-0000-0000F92D0000}"/>
    <cellStyle name="ปกติ 2 8 46" xfId="11815" xr:uid="{00000000-0005-0000-0000-0000FA2D0000}"/>
    <cellStyle name="ปกติ 2 8 47" xfId="11816" xr:uid="{00000000-0005-0000-0000-0000FB2D0000}"/>
    <cellStyle name="ปกติ 2 8 48" xfId="11817" xr:uid="{00000000-0005-0000-0000-0000FC2D0000}"/>
    <cellStyle name="ปกติ 2 8 49" xfId="11818" xr:uid="{00000000-0005-0000-0000-0000FD2D0000}"/>
    <cellStyle name="ปกติ 2 8 5" xfId="11819" xr:uid="{00000000-0005-0000-0000-0000FE2D0000}"/>
    <cellStyle name="ปกติ 2 8 50" xfId="11820" xr:uid="{00000000-0005-0000-0000-0000FF2D0000}"/>
    <cellStyle name="ปกติ 2 8 51" xfId="11821" xr:uid="{00000000-0005-0000-0000-0000002E0000}"/>
    <cellStyle name="ปกติ 2 8 52" xfId="11822" xr:uid="{00000000-0005-0000-0000-0000012E0000}"/>
    <cellStyle name="ปกติ 2 8 53" xfId="11823" xr:uid="{00000000-0005-0000-0000-0000022E0000}"/>
    <cellStyle name="ปกติ 2 8 54" xfId="11824" xr:uid="{00000000-0005-0000-0000-0000032E0000}"/>
    <cellStyle name="ปกติ 2 8 6" xfId="11825" xr:uid="{00000000-0005-0000-0000-0000042E0000}"/>
    <cellStyle name="ปกติ 2 8 7" xfId="11826" xr:uid="{00000000-0005-0000-0000-0000052E0000}"/>
    <cellStyle name="ปกติ 2 8 8" xfId="11827" xr:uid="{00000000-0005-0000-0000-0000062E0000}"/>
    <cellStyle name="ปกติ 2 8 9" xfId="11828" xr:uid="{00000000-0005-0000-0000-0000072E0000}"/>
    <cellStyle name="ปกติ 2 9" xfId="11829" xr:uid="{00000000-0005-0000-0000-0000082E0000}"/>
    <cellStyle name="ปกติ 2 9 10" xfId="11830" xr:uid="{00000000-0005-0000-0000-0000092E0000}"/>
    <cellStyle name="ปกติ 2 9 11" xfId="11831" xr:uid="{00000000-0005-0000-0000-00000A2E0000}"/>
    <cellStyle name="ปกติ 2 9 12" xfId="11832" xr:uid="{00000000-0005-0000-0000-00000B2E0000}"/>
    <cellStyle name="ปกติ 2 9 13" xfId="11833" xr:uid="{00000000-0005-0000-0000-00000C2E0000}"/>
    <cellStyle name="ปกติ 2 9 14" xfId="11834" xr:uid="{00000000-0005-0000-0000-00000D2E0000}"/>
    <cellStyle name="ปกติ 2 9 15" xfId="11835" xr:uid="{00000000-0005-0000-0000-00000E2E0000}"/>
    <cellStyle name="ปกติ 2 9 16" xfId="11836" xr:uid="{00000000-0005-0000-0000-00000F2E0000}"/>
    <cellStyle name="ปกติ 2 9 17" xfId="11837" xr:uid="{00000000-0005-0000-0000-0000102E0000}"/>
    <cellStyle name="ปกติ 2 9 18" xfId="11838" xr:uid="{00000000-0005-0000-0000-0000112E0000}"/>
    <cellStyle name="ปกติ 2 9 19" xfId="11839" xr:uid="{00000000-0005-0000-0000-0000122E0000}"/>
    <cellStyle name="ปกติ 2 9 2" xfId="11840" xr:uid="{00000000-0005-0000-0000-0000132E0000}"/>
    <cellStyle name="ปกติ 2 9 20" xfId="11841" xr:uid="{00000000-0005-0000-0000-0000142E0000}"/>
    <cellStyle name="ปกติ 2 9 21" xfId="11842" xr:uid="{00000000-0005-0000-0000-0000152E0000}"/>
    <cellStyle name="ปกติ 2 9 22" xfId="11843" xr:uid="{00000000-0005-0000-0000-0000162E0000}"/>
    <cellStyle name="ปกติ 2 9 23" xfId="11844" xr:uid="{00000000-0005-0000-0000-0000172E0000}"/>
    <cellStyle name="ปกติ 2 9 24" xfId="11845" xr:uid="{00000000-0005-0000-0000-0000182E0000}"/>
    <cellStyle name="ปกติ 2 9 25" xfId="11846" xr:uid="{00000000-0005-0000-0000-0000192E0000}"/>
    <cellStyle name="ปกติ 2 9 26" xfId="11847" xr:uid="{00000000-0005-0000-0000-00001A2E0000}"/>
    <cellStyle name="ปกติ 2 9 27" xfId="11848" xr:uid="{00000000-0005-0000-0000-00001B2E0000}"/>
    <cellStyle name="ปกติ 2 9 28" xfId="11849" xr:uid="{00000000-0005-0000-0000-00001C2E0000}"/>
    <cellStyle name="ปกติ 2 9 29" xfId="11850" xr:uid="{00000000-0005-0000-0000-00001D2E0000}"/>
    <cellStyle name="ปกติ 2 9 3" xfId="11851" xr:uid="{00000000-0005-0000-0000-00001E2E0000}"/>
    <cellStyle name="ปกติ 2 9 30" xfId="11852" xr:uid="{00000000-0005-0000-0000-00001F2E0000}"/>
    <cellStyle name="ปกติ 2 9 31" xfId="11853" xr:uid="{00000000-0005-0000-0000-0000202E0000}"/>
    <cellStyle name="ปกติ 2 9 32" xfId="11854" xr:uid="{00000000-0005-0000-0000-0000212E0000}"/>
    <cellStyle name="ปกติ 2 9 33" xfId="11855" xr:uid="{00000000-0005-0000-0000-0000222E0000}"/>
    <cellStyle name="ปกติ 2 9 34" xfId="11856" xr:uid="{00000000-0005-0000-0000-0000232E0000}"/>
    <cellStyle name="ปกติ 2 9 35" xfId="11857" xr:uid="{00000000-0005-0000-0000-0000242E0000}"/>
    <cellStyle name="ปกติ 2 9 36" xfId="11858" xr:uid="{00000000-0005-0000-0000-0000252E0000}"/>
    <cellStyle name="ปกติ 2 9 37" xfId="11859" xr:uid="{00000000-0005-0000-0000-0000262E0000}"/>
    <cellStyle name="ปกติ 2 9 38" xfId="11860" xr:uid="{00000000-0005-0000-0000-0000272E0000}"/>
    <cellStyle name="ปกติ 2 9 39" xfId="11861" xr:uid="{00000000-0005-0000-0000-0000282E0000}"/>
    <cellStyle name="ปกติ 2 9 4" xfId="11862" xr:uid="{00000000-0005-0000-0000-0000292E0000}"/>
    <cellStyle name="ปกติ 2 9 40" xfId="11863" xr:uid="{00000000-0005-0000-0000-00002A2E0000}"/>
    <cellStyle name="ปกติ 2 9 41" xfId="11864" xr:uid="{00000000-0005-0000-0000-00002B2E0000}"/>
    <cellStyle name="ปกติ 2 9 42" xfId="11865" xr:uid="{00000000-0005-0000-0000-00002C2E0000}"/>
    <cellStyle name="ปกติ 2 9 43" xfId="11866" xr:uid="{00000000-0005-0000-0000-00002D2E0000}"/>
    <cellStyle name="ปกติ 2 9 44" xfId="11867" xr:uid="{00000000-0005-0000-0000-00002E2E0000}"/>
    <cellStyle name="ปกติ 2 9 45" xfId="11868" xr:uid="{00000000-0005-0000-0000-00002F2E0000}"/>
    <cellStyle name="ปกติ 2 9 46" xfId="11869" xr:uid="{00000000-0005-0000-0000-0000302E0000}"/>
    <cellStyle name="ปกติ 2 9 47" xfId="11870" xr:uid="{00000000-0005-0000-0000-0000312E0000}"/>
    <cellStyle name="ปกติ 2 9 48" xfId="11871" xr:uid="{00000000-0005-0000-0000-0000322E0000}"/>
    <cellStyle name="ปกติ 2 9 49" xfId="11872" xr:uid="{00000000-0005-0000-0000-0000332E0000}"/>
    <cellStyle name="ปกติ 2 9 5" xfId="11873" xr:uid="{00000000-0005-0000-0000-0000342E0000}"/>
    <cellStyle name="ปกติ 2 9 50" xfId="11874" xr:uid="{00000000-0005-0000-0000-0000352E0000}"/>
    <cellStyle name="ปกติ 2 9 51" xfId="11875" xr:uid="{00000000-0005-0000-0000-0000362E0000}"/>
    <cellStyle name="ปกติ 2 9 52" xfId="11876" xr:uid="{00000000-0005-0000-0000-0000372E0000}"/>
    <cellStyle name="ปกติ 2 9 53" xfId="11877" xr:uid="{00000000-0005-0000-0000-0000382E0000}"/>
    <cellStyle name="ปกติ 2 9 54" xfId="11878" xr:uid="{00000000-0005-0000-0000-0000392E0000}"/>
    <cellStyle name="ปกติ 2 9 6" xfId="11879" xr:uid="{00000000-0005-0000-0000-00003A2E0000}"/>
    <cellStyle name="ปกติ 2 9 7" xfId="11880" xr:uid="{00000000-0005-0000-0000-00003B2E0000}"/>
    <cellStyle name="ปกติ 2 9 8" xfId="11881" xr:uid="{00000000-0005-0000-0000-00003C2E0000}"/>
    <cellStyle name="ปกติ 2 9 9" xfId="11882" xr:uid="{00000000-0005-0000-0000-00003D2E0000}"/>
    <cellStyle name="ปกติ 2_BG-DK(2555-06-6)" xfId="11883" xr:uid="{00000000-0005-0000-0000-00003E2E0000}"/>
    <cellStyle name="ปกติ 20" xfId="11884" xr:uid="{00000000-0005-0000-0000-00003F2E0000}"/>
    <cellStyle name="ปกติ 20 10" xfId="11885" xr:uid="{00000000-0005-0000-0000-0000402E0000}"/>
    <cellStyle name="ปกติ 20 11" xfId="11886" xr:uid="{00000000-0005-0000-0000-0000412E0000}"/>
    <cellStyle name="ปกติ 20 12" xfId="11887" xr:uid="{00000000-0005-0000-0000-0000422E0000}"/>
    <cellStyle name="ปกติ 20 12 10" xfId="11888" xr:uid="{00000000-0005-0000-0000-0000432E0000}"/>
    <cellStyle name="ปกติ 20 12 11" xfId="11889" xr:uid="{00000000-0005-0000-0000-0000442E0000}"/>
    <cellStyle name="ปกติ 20 12 12" xfId="11890" xr:uid="{00000000-0005-0000-0000-0000452E0000}"/>
    <cellStyle name="ปกติ 20 12 13" xfId="11891" xr:uid="{00000000-0005-0000-0000-0000462E0000}"/>
    <cellStyle name="ปกติ 20 12 13 2" xfId="11892" xr:uid="{00000000-0005-0000-0000-0000472E0000}"/>
    <cellStyle name="ปกติ 20 12 13 2 2" xfId="11893" xr:uid="{00000000-0005-0000-0000-0000482E0000}"/>
    <cellStyle name="ปกติ 20 12 13 2 2 2" xfId="11894" xr:uid="{00000000-0005-0000-0000-0000492E0000}"/>
    <cellStyle name="ปกติ 20 12 13 2 2 3" xfId="11895" xr:uid="{00000000-0005-0000-0000-00004A2E0000}"/>
    <cellStyle name="ปกติ 20 12 13 2 3" xfId="11896" xr:uid="{00000000-0005-0000-0000-00004B2E0000}"/>
    <cellStyle name="ปกติ 20 12 13 2 4" xfId="11897" xr:uid="{00000000-0005-0000-0000-00004C2E0000}"/>
    <cellStyle name="ปกติ 20 12 13 2 5" xfId="11898" xr:uid="{00000000-0005-0000-0000-00004D2E0000}"/>
    <cellStyle name="ปกติ 20 12 13 2 6" xfId="11899" xr:uid="{00000000-0005-0000-0000-00004E2E0000}"/>
    <cellStyle name="ปกติ 20 12 13 2 7" xfId="11900" xr:uid="{00000000-0005-0000-0000-00004F2E0000}"/>
    <cellStyle name="ปกติ 20 12 13 3" xfId="11901" xr:uid="{00000000-0005-0000-0000-0000502E0000}"/>
    <cellStyle name="ปกติ 20 12 13 4" xfId="11902" xr:uid="{00000000-0005-0000-0000-0000512E0000}"/>
    <cellStyle name="ปกติ 20 12 13 4 2" xfId="11903" xr:uid="{00000000-0005-0000-0000-0000522E0000}"/>
    <cellStyle name="ปกติ 20 12 13 4 3" xfId="11904" xr:uid="{00000000-0005-0000-0000-0000532E0000}"/>
    <cellStyle name="ปกติ 20 12 13 5" xfId="11905" xr:uid="{00000000-0005-0000-0000-0000542E0000}"/>
    <cellStyle name="ปกติ 20 12 13 6" xfId="11906" xr:uid="{00000000-0005-0000-0000-0000552E0000}"/>
    <cellStyle name="ปกติ 20 12 13 7" xfId="11907" xr:uid="{00000000-0005-0000-0000-0000562E0000}"/>
    <cellStyle name="ปกติ 20 12 13 8" xfId="11908" xr:uid="{00000000-0005-0000-0000-0000572E0000}"/>
    <cellStyle name="ปกติ 20 12 14" xfId="11909" xr:uid="{00000000-0005-0000-0000-0000582E0000}"/>
    <cellStyle name="ปกติ 20 12 14 2" xfId="11910" xr:uid="{00000000-0005-0000-0000-0000592E0000}"/>
    <cellStyle name="ปกติ 20 12 14 2 2" xfId="11911" xr:uid="{00000000-0005-0000-0000-00005A2E0000}"/>
    <cellStyle name="ปกติ 20 12 14 2 2 2" xfId="11912" xr:uid="{00000000-0005-0000-0000-00005B2E0000}"/>
    <cellStyle name="ปกติ 20 12 14 2 2 3" xfId="11913" xr:uid="{00000000-0005-0000-0000-00005C2E0000}"/>
    <cellStyle name="ปกติ 20 12 14 2 3" xfId="11914" xr:uid="{00000000-0005-0000-0000-00005D2E0000}"/>
    <cellStyle name="ปกติ 20 12 14 2 4" xfId="11915" xr:uid="{00000000-0005-0000-0000-00005E2E0000}"/>
    <cellStyle name="ปกติ 20 12 14 2 5" xfId="11916" xr:uid="{00000000-0005-0000-0000-00005F2E0000}"/>
    <cellStyle name="ปกติ 20 12 14 2 6" xfId="11917" xr:uid="{00000000-0005-0000-0000-0000602E0000}"/>
    <cellStyle name="ปกติ 20 12 14 2 7" xfId="11918" xr:uid="{00000000-0005-0000-0000-0000612E0000}"/>
    <cellStyle name="ปกติ 20 12 14 3" xfId="11919" xr:uid="{00000000-0005-0000-0000-0000622E0000}"/>
    <cellStyle name="ปกติ 20 12 14 4" xfId="11920" xr:uid="{00000000-0005-0000-0000-0000632E0000}"/>
    <cellStyle name="ปกติ 20 12 14 4 2" xfId="11921" xr:uid="{00000000-0005-0000-0000-0000642E0000}"/>
    <cellStyle name="ปกติ 20 12 14 4 3" xfId="11922" xr:uid="{00000000-0005-0000-0000-0000652E0000}"/>
    <cellStyle name="ปกติ 20 12 14 5" xfId="11923" xr:uid="{00000000-0005-0000-0000-0000662E0000}"/>
    <cellStyle name="ปกติ 20 12 14 6" xfId="11924" xr:uid="{00000000-0005-0000-0000-0000672E0000}"/>
    <cellStyle name="ปกติ 20 12 14 7" xfId="11925" xr:uid="{00000000-0005-0000-0000-0000682E0000}"/>
    <cellStyle name="ปกติ 20 12 14 8" xfId="11926" xr:uid="{00000000-0005-0000-0000-0000692E0000}"/>
    <cellStyle name="ปกติ 20 12 15" xfId="11927" xr:uid="{00000000-0005-0000-0000-00006A2E0000}"/>
    <cellStyle name="ปกติ 20 12 16" xfId="11928" xr:uid="{00000000-0005-0000-0000-00006B2E0000}"/>
    <cellStyle name="ปกติ 20 12 16 2" xfId="11929" xr:uid="{00000000-0005-0000-0000-00006C2E0000}"/>
    <cellStyle name="ปกติ 20 12 16 3" xfId="11930" xr:uid="{00000000-0005-0000-0000-00006D2E0000}"/>
    <cellStyle name="ปกติ 20 12 16 4" xfId="11931" xr:uid="{00000000-0005-0000-0000-00006E2E0000}"/>
    <cellStyle name="ปกติ 20 12 16 5" xfId="11932" xr:uid="{00000000-0005-0000-0000-00006F2E0000}"/>
    <cellStyle name="ปกติ 20 12 17" xfId="11933" xr:uid="{00000000-0005-0000-0000-0000702E0000}"/>
    <cellStyle name="ปกติ 20 12 18" xfId="11934" xr:uid="{00000000-0005-0000-0000-0000712E0000}"/>
    <cellStyle name="ปกติ 20 12 19" xfId="11935" xr:uid="{00000000-0005-0000-0000-0000722E0000}"/>
    <cellStyle name="ปกติ 20 12 2" xfId="11936" xr:uid="{00000000-0005-0000-0000-0000732E0000}"/>
    <cellStyle name="ปกติ 20 12 2 10" xfId="11937" xr:uid="{00000000-0005-0000-0000-0000742E0000}"/>
    <cellStyle name="ปกติ 20 12 2 11" xfId="11938" xr:uid="{00000000-0005-0000-0000-0000752E0000}"/>
    <cellStyle name="ปกติ 20 12 2 12" xfId="11939" xr:uid="{00000000-0005-0000-0000-0000762E0000}"/>
    <cellStyle name="ปกติ 20 12 2 13" xfId="11940" xr:uid="{00000000-0005-0000-0000-0000772E0000}"/>
    <cellStyle name="ปกติ 20 12 2 13 2" xfId="11941" xr:uid="{00000000-0005-0000-0000-0000782E0000}"/>
    <cellStyle name="ปกติ 20 12 2 13 3" xfId="11942" xr:uid="{00000000-0005-0000-0000-0000792E0000}"/>
    <cellStyle name="ปกติ 20 12 2 13 4" xfId="11943" xr:uid="{00000000-0005-0000-0000-00007A2E0000}"/>
    <cellStyle name="ปกติ 20 12 2 13 5" xfId="11944" xr:uid="{00000000-0005-0000-0000-00007B2E0000}"/>
    <cellStyle name="ปกติ 20 12 2 14" xfId="11945" xr:uid="{00000000-0005-0000-0000-00007C2E0000}"/>
    <cellStyle name="ปกติ 20 12 2 15" xfId="11946" xr:uid="{00000000-0005-0000-0000-00007D2E0000}"/>
    <cellStyle name="ปกติ 20 12 2 16" xfId="11947" xr:uid="{00000000-0005-0000-0000-00007E2E0000}"/>
    <cellStyle name="ปกติ 20 12 2 2" xfId="11948" xr:uid="{00000000-0005-0000-0000-00007F2E0000}"/>
    <cellStyle name="ปกติ 20 12 2 2 2" xfId="11949" xr:uid="{00000000-0005-0000-0000-0000802E0000}"/>
    <cellStyle name="ปกติ 20 12 2 2 2 2" xfId="11950" xr:uid="{00000000-0005-0000-0000-0000812E0000}"/>
    <cellStyle name="ปกติ 20 12 2 2 2 3" xfId="11951" xr:uid="{00000000-0005-0000-0000-0000822E0000}"/>
    <cellStyle name="ปกติ 20 12 2 2 2 4" xfId="11952" xr:uid="{00000000-0005-0000-0000-0000832E0000}"/>
    <cellStyle name="ปกติ 20 12 2 2 2 5" xfId="11953" xr:uid="{00000000-0005-0000-0000-0000842E0000}"/>
    <cellStyle name="ปกติ 20 12 2 2 3" xfId="11954" xr:uid="{00000000-0005-0000-0000-0000852E0000}"/>
    <cellStyle name="ปกติ 20 12 2 2 4" xfId="11955" xr:uid="{00000000-0005-0000-0000-0000862E0000}"/>
    <cellStyle name="ปกติ 20 12 2 2 5" xfId="11956" xr:uid="{00000000-0005-0000-0000-0000872E0000}"/>
    <cellStyle name="ปกติ 20 12 2 2 6" xfId="11957" xr:uid="{00000000-0005-0000-0000-0000882E0000}"/>
    <cellStyle name="ปกติ 20 12 2 3" xfId="11958" xr:uid="{00000000-0005-0000-0000-0000892E0000}"/>
    <cellStyle name="ปกติ 20 12 2 4" xfId="11959" xr:uid="{00000000-0005-0000-0000-00008A2E0000}"/>
    <cellStyle name="ปกติ 20 12 2 5" xfId="11960" xr:uid="{00000000-0005-0000-0000-00008B2E0000}"/>
    <cellStyle name="ปกติ 20 12 2 6" xfId="11961" xr:uid="{00000000-0005-0000-0000-00008C2E0000}"/>
    <cellStyle name="ปกติ 20 12 2 7" xfId="11962" xr:uid="{00000000-0005-0000-0000-00008D2E0000}"/>
    <cellStyle name="ปกติ 20 12 2 8" xfId="11963" xr:uid="{00000000-0005-0000-0000-00008E2E0000}"/>
    <cellStyle name="ปกติ 20 12 2 9" xfId="11964" xr:uid="{00000000-0005-0000-0000-00008F2E0000}"/>
    <cellStyle name="ปกติ 20 12 3" xfId="11965" xr:uid="{00000000-0005-0000-0000-0000902E0000}"/>
    <cellStyle name="ปกติ 20 12 4" xfId="11966" xr:uid="{00000000-0005-0000-0000-0000912E0000}"/>
    <cellStyle name="ปกติ 20 12 4 10" xfId="11967" xr:uid="{00000000-0005-0000-0000-0000922E0000}"/>
    <cellStyle name="ปกติ 20 12 4 10 2" xfId="11968" xr:uid="{00000000-0005-0000-0000-0000932E0000}"/>
    <cellStyle name="ปกติ 20 12 4 10 3" xfId="11969" xr:uid="{00000000-0005-0000-0000-0000942E0000}"/>
    <cellStyle name="ปกติ 20 12 4 10 4" xfId="11970" xr:uid="{00000000-0005-0000-0000-0000952E0000}"/>
    <cellStyle name="ปกติ 20 12 4 10 5" xfId="11971" xr:uid="{00000000-0005-0000-0000-0000962E0000}"/>
    <cellStyle name="ปกติ 20 12 4 11" xfId="11972" xr:uid="{00000000-0005-0000-0000-0000972E0000}"/>
    <cellStyle name="ปกติ 20 12 4 11 2" xfId="11973" xr:uid="{00000000-0005-0000-0000-0000982E0000}"/>
    <cellStyle name="ปกติ 20 12 4 11 2 2" xfId="11974" xr:uid="{00000000-0005-0000-0000-0000992E0000}"/>
    <cellStyle name="ปกติ 20 12 4 11 2 2 2" xfId="11975" xr:uid="{00000000-0005-0000-0000-00009A2E0000}"/>
    <cellStyle name="ปกติ 20 12 4 11 2 2 2 2" xfId="11976" xr:uid="{00000000-0005-0000-0000-00009B2E0000}"/>
    <cellStyle name="ปกติ 20 12 4 11 2 2 2 3" xfId="11977" xr:uid="{00000000-0005-0000-0000-00009C2E0000}"/>
    <cellStyle name="ปกติ 20 12 4 11 2 2 2 4" xfId="11978" xr:uid="{00000000-0005-0000-0000-00009D2E0000}"/>
    <cellStyle name="ปกติ 20 12 4 11 2 2 3" xfId="11979" xr:uid="{00000000-0005-0000-0000-00009E2E0000}"/>
    <cellStyle name="ปกติ 20 12 4 11 2 2 4" xfId="11980" xr:uid="{00000000-0005-0000-0000-00009F2E0000}"/>
    <cellStyle name="ปกติ 20 12 4 11 2 3" xfId="11981" xr:uid="{00000000-0005-0000-0000-0000A02E0000}"/>
    <cellStyle name="ปกติ 20 12 4 11 2 4" xfId="11982" xr:uid="{00000000-0005-0000-0000-0000A12E0000}"/>
    <cellStyle name="ปกติ 20 12 4 11 2 5" xfId="11983" xr:uid="{00000000-0005-0000-0000-0000A22E0000}"/>
    <cellStyle name="ปกติ 20 12 4 11 2 6" xfId="11984" xr:uid="{00000000-0005-0000-0000-0000A32E0000}"/>
    <cellStyle name="ปกติ 20 12 4 11 3" xfId="11985" xr:uid="{00000000-0005-0000-0000-0000A42E0000}"/>
    <cellStyle name="ปกติ 20 12 4 11 3 2" xfId="11986" xr:uid="{00000000-0005-0000-0000-0000A52E0000}"/>
    <cellStyle name="ปกติ 20 12 4 11 3 3" xfId="11987" xr:uid="{00000000-0005-0000-0000-0000A62E0000}"/>
    <cellStyle name="ปกติ 20 12 4 11 3 4" xfId="11988" xr:uid="{00000000-0005-0000-0000-0000A72E0000}"/>
    <cellStyle name="ปกติ 20 12 4 11 4" xfId="11989" xr:uid="{00000000-0005-0000-0000-0000A82E0000}"/>
    <cellStyle name="ปกติ 20 12 4 11 4 2" xfId="11990" xr:uid="{00000000-0005-0000-0000-0000A92E0000}"/>
    <cellStyle name="ปกติ 20 12 4 11 4 2 2" xfId="11991" xr:uid="{00000000-0005-0000-0000-0000AA2E0000}"/>
    <cellStyle name="ปกติ 20 12 4 11 4 2 3" xfId="11992" xr:uid="{00000000-0005-0000-0000-0000AB2E0000}"/>
    <cellStyle name="ปกติ 20 12 4 11 4 2 4" xfId="11993" xr:uid="{00000000-0005-0000-0000-0000AC2E0000}"/>
    <cellStyle name="ปกติ 20 12 4 11 4 3" xfId="11994" xr:uid="{00000000-0005-0000-0000-0000AD2E0000}"/>
    <cellStyle name="ปกติ 20 12 4 11 4 4" xfId="11995" xr:uid="{00000000-0005-0000-0000-0000AE2E0000}"/>
    <cellStyle name="ปกติ 20 12 4 11 5" xfId="11996" xr:uid="{00000000-0005-0000-0000-0000AF2E0000}"/>
    <cellStyle name="ปกติ 20 12 4 11 6" xfId="11997" xr:uid="{00000000-0005-0000-0000-0000B02E0000}"/>
    <cellStyle name="ปกติ 20 12 4 11 7" xfId="11998" xr:uid="{00000000-0005-0000-0000-0000B12E0000}"/>
    <cellStyle name="ปกติ 20 12 4 12" xfId="11999" xr:uid="{00000000-0005-0000-0000-0000B22E0000}"/>
    <cellStyle name="ปกติ 20 12 4 12 2" xfId="12000" xr:uid="{00000000-0005-0000-0000-0000B32E0000}"/>
    <cellStyle name="ปกติ 20 12 4 12 2 2" xfId="12001" xr:uid="{00000000-0005-0000-0000-0000B42E0000}"/>
    <cellStyle name="ปกติ 20 12 4 12 2 2 2" xfId="12002" xr:uid="{00000000-0005-0000-0000-0000B52E0000}"/>
    <cellStyle name="ปกติ 20 12 4 12 2 2 2 2" xfId="12003" xr:uid="{00000000-0005-0000-0000-0000B62E0000}"/>
    <cellStyle name="ปกติ 20 12 4 12 2 2 2 3" xfId="12004" xr:uid="{00000000-0005-0000-0000-0000B72E0000}"/>
    <cellStyle name="ปกติ 20 12 4 12 2 2 2 4" xfId="12005" xr:uid="{00000000-0005-0000-0000-0000B82E0000}"/>
    <cellStyle name="ปกติ 20 12 4 12 2 2 3" xfId="12006" xr:uid="{00000000-0005-0000-0000-0000B92E0000}"/>
    <cellStyle name="ปกติ 20 12 4 12 2 2 4" xfId="12007" xr:uid="{00000000-0005-0000-0000-0000BA2E0000}"/>
    <cellStyle name="ปกติ 20 12 4 12 2 3" xfId="12008" xr:uid="{00000000-0005-0000-0000-0000BB2E0000}"/>
    <cellStyle name="ปกติ 20 12 4 12 2 4" xfId="12009" xr:uid="{00000000-0005-0000-0000-0000BC2E0000}"/>
    <cellStyle name="ปกติ 20 12 4 12 2 5" xfId="12010" xr:uid="{00000000-0005-0000-0000-0000BD2E0000}"/>
    <cellStyle name="ปกติ 20 12 4 12 2 6" xfId="12011" xr:uid="{00000000-0005-0000-0000-0000BE2E0000}"/>
    <cellStyle name="ปกติ 20 12 4 12 3" xfId="12012" xr:uid="{00000000-0005-0000-0000-0000BF2E0000}"/>
    <cellStyle name="ปกติ 20 12 4 12 3 2" xfId="12013" xr:uid="{00000000-0005-0000-0000-0000C02E0000}"/>
    <cellStyle name="ปกติ 20 12 4 12 3 3" xfId="12014" xr:uid="{00000000-0005-0000-0000-0000C12E0000}"/>
    <cellStyle name="ปกติ 20 12 4 12 3 4" xfId="12015" xr:uid="{00000000-0005-0000-0000-0000C22E0000}"/>
    <cellStyle name="ปกติ 20 12 4 12 4" xfId="12016" xr:uid="{00000000-0005-0000-0000-0000C32E0000}"/>
    <cellStyle name="ปกติ 20 12 4 12 4 2" xfId="12017" xr:uid="{00000000-0005-0000-0000-0000C42E0000}"/>
    <cellStyle name="ปกติ 20 12 4 12 4 2 2" xfId="12018" xr:uid="{00000000-0005-0000-0000-0000C52E0000}"/>
    <cellStyle name="ปกติ 20 12 4 12 4 2 3" xfId="12019" xr:uid="{00000000-0005-0000-0000-0000C62E0000}"/>
    <cellStyle name="ปกติ 20 12 4 12 4 2 4" xfId="12020" xr:uid="{00000000-0005-0000-0000-0000C72E0000}"/>
    <cellStyle name="ปกติ 20 12 4 12 4 3" xfId="12021" xr:uid="{00000000-0005-0000-0000-0000C82E0000}"/>
    <cellStyle name="ปกติ 20 12 4 12 4 4" xfId="12022" xr:uid="{00000000-0005-0000-0000-0000C92E0000}"/>
    <cellStyle name="ปกติ 20 12 4 12 5" xfId="12023" xr:uid="{00000000-0005-0000-0000-0000CA2E0000}"/>
    <cellStyle name="ปกติ 20 12 4 12 6" xfId="12024" xr:uid="{00000000-0005-0000-0000-0000CB2E0000}"/>
    <cellStyle name="ปกติ 20 12 4 12 7" xfId="12025" xr:uid="{00000000-0005-0000-0000-0000CC2E0000}"/>
    <cellStyle name="ปกติ 20 12 4 13" xfId="12026" xr:uid="{00000000-0005-0000-0000-0000CD2E0000}"/>
    <cellStyle name="ปกติ 20 12 4 13 2" xfId="12027" xr:uid="{00000000-0005-0000-0000-0000CE2E0000}"/>
    <cellStyle name="ปกติ 20 12 4 13 2 2" xfId="12028" xr:uid="{00000000-0005-0000-0000-0000CF2E0000}"/>
    <cellStyle name="ปกติ 20 12 4 13 2 2 2" xfId="12029" xr:uid="{00000000-0005-0000-0000-0000D02E0000}"/>
    <cellStyle name="ปกติ 20 12 4 13 2 2 2 2" xfId="12030" xr:uid="{00000000-0005-0000-0000-0000D12E0000}"/>
    <cellStyle name="ปกติ 20 12 4 13 2 2 2 3" xfId="12031" xr:uid="{00000000-0005-0000-0000-0000D22E0000}"/>
    <cellStyle name="ปกติ 20 12 4 13 2 2 2 4" xfId="12032" xr:uid="{00000000-0005-0000-0000-0000D32E0000}"/>
    <cellStyle name="ปกติ 20 12 4 13 2 2 3" xfId="12033" xr:uid="{00000000-0005-0000-0000-0000D42E0000}"/>
    <cellStyle name="ปกติ 20 12 4 13 2 2 4" xfId="12034" xr:uid="{00000000-0005-0000-0000-0000D52E0000}"/>
    <cellStyle name="ปกติ 20 12 4 13 2 3" xfId="12035" xr:uid="{00000000-0005-0000-0000-0000D62E0000}"/>
    <cellStyle name="ปกติ 20 12 4 13 2 4" xfId="12036" xr:uid="{00000000-0005-0000-0000-0000D72E0000}"/>
    <cellStyle name="ปกติ 20 12 4 13 2 5" xfId="12037" xr:uid="{00000000-0005-0000-0000-0000D82E0000}"/>
    <cellStyle name="ปกติ 20 12 4 13 2 6" xfId="12038" xr:uid="{00000000-0005-0000-0000-0000D92E0000}"/>
    <cellStyle name="ปกติ 20 12 4 13 3" xfId="12039" xr:uid="{00000000-0005-0000-0000-0000DA2E0000}"/>
    <cellStyle name="ปกติ 20 12 4 13 3 2" xfId="12040" xr:uid="{00000000-0005-0000-0000-0000DB2E0000}"/>
    <cellStyle name="ปกติ 20 12 4 13 3 3" xfId="12041" xr:uid="{00000000-0005-0000-0000-0000DC2E0000}"/>
    <cellStyle name="ปกติ 20 12 4 13 3 4" xfId="12042" xr:uid="{00000000-0005-0000-0000-0000DD2E0000}"/>
    <cellStyle name="ปกติ 20 12 4 13 4" xfId="12043" xr:uid="{00000000-0005-0000-0000-0000DE2E0000}"/>
    <cellStyle name="ปกติ 20 12 4 13 4 2" xfId="12044" xr:uid="{00000000-0005-0000-0000-0000DF2E0000}"/>
    <cellStyle name="ปกติ 20 12 4 13 4 2 2" xfId="12045" xr:uid="{00000000-0005-0000-0000-0000E02E0000}"/>
    <cellStyle name="ปกติ 20 12 4 13 4 2 3" xfId="12046" xr:uid="{00000000-0005-0000-0000-0000E12E0000}"/>
    <cellStyle name="ปกติ 20 12 4 13 4 2 4" xfId="12047" xr:uid="{00000000-0005-0000-0000-0000E22E0000}"/>
    <cellStyle name="ปกติ 20 12 4 13 4 3" xfId="12048" xr:uid="{00000000-0005-0000-0000-0000E32E0000}"/>
    <cellStyle name="ปกติ 20 12 4 13 4 4" xfId="12049" xr:uid="{00000000-0005-0000-0000-0000E42E0000}"/>
    <cellStyle name="ปกติ 20 12 4 13 5" xfId="12050" xr:uid="{00000000-0005-0000-0000-0000E52E0000}"/>
    <cellStyle name="ปกติ 20 12 4 13 6" xfId="12051" xr:uid="{00000000-0005-0000-0000-0000E62E0000}"/>
    <cellStyle name="ปกติ 20 12 4 13 7" xfId="12052" xr:uid="{00000000-0005-0000-0000-0000E72E0000}"/>
    <cellStyle name="ปกติ 20 12 4 14" xfId="12053" xr:uid="{00000000-0005-0000-0000-0000E82E0000}"/>
    <cellStyle name="ปกติ 20 12 4 2" xfId="12054" xr:uid="{00000000-0005-0000-0000-0000E92E0000}"/>
    <cellStyle name="ปกติ 20 12 4 2 10" xfId="12055" xr:uid="{00000000-0005-0000-0000-0000EA2E0000}"/>
    <cellStyle name="ปกติ 20 12 4 2 2" xfId="12056" xr:uid="{00000000-0005-0000-0000-0000EB2E0000}"/>
    <cellStyle name="ปกติ 20 12 4 2 2 2" xfId="12057" xr:uid="{00000000-0005-0000-0000-0000EC2E0000}"/>
    <cellStyle name="ปกติ 20 12 4 2 2 2 2" xfId="12058" xr:uid="{00000000-0005-0000-0000-0000ED2E0000}"/>
    <cellStyle name="ปกติ 20 12 4 2 2 2 3" xfId="12059" xr:uid="{00000000-0005-0000-0000-0000EE2E0000}"/>
    <cellStyle name="ปกติ 20 12 4 2 2 2 4" xfId="12060" xr:uid="{00000000-0005-0000-0000-0000EF2E0000}"/>
    <cellStyle name="ปกติ 20 12 4 2 2 2 5" xfId="12061" xr:uid="{00000000-0005-0000-0000-0000F02E0000}"/>
    <cellStyle name="ปกติ 20 12 4 2 2 3" xfId="12062" xr:uid="{00000000-0005-0000-0000-0000F12E0000}"/>
    <cellStyle name="ปกติ 20 12 4 2 2 4" xfId="12063" xr:uid="{00000000-0005-0000-0000-0000F22E0000}"/>
    <cellStyle name="ปกติ 20 12 4 2 2 4 2" xfId="12064" xr:uid="{00000000-0005-0000-0000-0000F32E0000}"/>
    <cellStyle name="ปกติ 20 12 4 2 2 4 2 2" xfId="12065" xr:uid="{00000000-0005-0000-0000-0000F42E0000}"/>
    <cellStyle name="ปกติ 20 12 4 2 2 4 2 2 2" xfId="12066" xr:uid="{00000000-0005-0000-0000-0000F52E0000}"/>
    <cellStyle name="ปกติ 20 12 4 2 2 4 2 2 2 2" xfId="12067" xr:uid="{00000000-0005-0000-0000-0000F62E0000}"/>
    <cellStyle name="ปกติ 20 12 4 2 2 4 2 2 2 3" xfId="12068" xr:uid="{00000000-0005-0000-0000-0000F72E0000}"/>
    <cellStyle name="ปกติ 20 12 4 2 2 4 2 2 2 4" xfId="12069" xr:uid="{00000000-0005-0000-0000-0000F82E0000}"/>
    <cellStyle name="ปกติ 20 12 4 2 2 4 2 2 3" xfId="12070" xr:uid="{00000000-0005-0000-0000-0000F92E0000}"/>
    <cellStyle name="ปกติ 20 12 4 2 2 4 2 2 4" xfId="12071" xr:uid="{00000000-0005-0000-0000-0000FA2E0000}"/>
    <cellStyle name="ปกติ 20 12 4 2 2 4 2 3" xfId="12072" xr:uid="{00000000-0005-0000-0000-0000FB2E0000}"/>
    <cellStyle name="ปกติ 20 12 4 2 2 4 2 4" xfId="12073" xr:uid="{00000000-0005-0000-0000-0000FC2E0000}"/>
    <cellStyle name="ปกติ 20 12 4 2 2 4 2 5" xfId="12074" xr:uid="{00000000-0005-0000-0000-0000FD2E0000}"/>
    <cellStyle name="ปกติ 20 12 4 2 2 4 2 6" xfId="12075" xr:uid="{00000000-0005-0000-0000-0000FE2E0000}"/>
    <cellStyle name="ปกติ 20 12 4 2 2 4 3" xfId="12076" xr:uid="{00000000-0005-0000-0000-0000FF2E0000}"/>
    <cellStyle name="ปกติ 20 12 4 2 2 4 3 2" xfId="12077" xr:uid="{00000000-0005-0000-0000-0000002F0000}"/>
    <cellStyle name="ปกติ 20 12 4 2 2 4 3 3" xfId="12078" xr:uid="{00000000-0005-0000-0000-0000012F0000}"/>
    <cellStyle name="ปกติ 20 12 4 2 2 4 3 4" xfId="12079" xr:uid="{00000000-0005-0000-0000-0000022F0000}"/>
    <cellStyle name="ปกติ 20 12 4 2 2 4 4" xfId="12080" xr:uid="{00000000-0005-0000-0000-0000032F0000}"/>
    <cellStyle name="ปกติ 20 12 4 2 2 4 4 2" xfId="12081" xr:uid="{00000000-0005-0000-0000-0000042F0000}"/>
    <cellStyle name="ปกติ 20 12 4 2 2 4 4 2 2" xfId="12082" xr:uid="{00000000-0005-0000-0000-0000052F0000}"/>
    <cellStyle name="ปกติ 20 12 4 2 2 4 4 2 3" xfId="12083" xr:uid="{00000000-0005-0000-0000-0000062F0000}"/>
    <cellStyle name="ปกติ 20 12 4 2 2 4 4 2 4" xfId="12084" xr:uid="{00000000-0005-0000-0000-0000072F0000}"/>
    <cellStyle name="ปกติ 20 12 4 2 2 4 4 3" xfId="12085" xr:uid="{00000000-0005-0000-0000-0000082F0000}"/>
    <cellStyle name="ปกติ 20 12 4 2 2 4 4 4" xfId="12086" xr:uid="{00000000-0005-0000-0000-0000092F0000}"/>
    <cellStyle name="ปกติ 20 12 4 2 2 4 5" xfId="12087" xr:uid="{00000000-0005-0000-0000-00000A2F0000}"/>
    <cellStyle name="ปกติ 20 12 4 2 2 4 6" xfId="12088" xr:uid="{00000000-0005-0000-0000-00000B2F0000}"/>
    <cellStyle name="ปกติ 20 12 4 2 2 4 7" xfId="12089" xr:uid="{00000000-0005-0000-0000-00000C2F0000}"/>
    <cellStyle name="ปกติ 20 12 4 2 2 5" xfId="12090" xr:uid="{00000000-0005-0000-0000-00000D2F0000}"/>
    <cellStyle name="ปกติ 20 12 4 2 2 5 2" xfId="12091" xr:uid="{00000000-0005-0000-0000-00000E2F0000}"/>
    <cellStyle name="ปกติ 20 12 4 2 2 5 2 2" xfId="12092" xr:uid="{00000000-0005-0000-0000-00000F2F0000}"/>
    <cellStyle name="ปกติ 20 12 4 2 2 5 2 2 2" xfId="12093" xr:uid="{00000000-0005-0000-0000-0000102F0000}"/>
    <cellStyle name="ปกติ 20 12 4 2 2 5 2 2 2 2" xfId="12094" xr:uid="{00000000-0005-0000-0000-0000112F0000}"/>
    <cellStyle name="ปกติ 20 12 4 2 2 5 2 2 2 3" xfId="12095" xr:uid="{00000000-0005-0000-0000-0000122F0000}"/>
    <cellStyle name="ปกติ 20 12 4 2 2 5 2 2 2 4" xfId="12096" xr:uid="{00000000-0005-0000-0000-0000132F0000}"/>
    <cellStyle name="ปกติ 20 12 4 2 2 5 2 2 3" xfId="12097" xr:uid="{00000000-0005-0000-0000-0000142F0000}"/>
    <cellStyle name="ปกติ 20 12 4 2 2 5 2 2 4" xfId="12098" xr:uid="{00000000-0005-0000-0000-0000152F0000}"/>
    <cellStyle name="ปกติ 20 12 4 2 2 5 2 3" xfId="12099" xr:uid="{00000000-0005-0000-0000-0000162F0000}"/>
    <cellStyle name="ปกติ 20 12 4 2 2 5 2 4" xfId="12100" xr:uid="{00000000-0005-0000-0000-0000172F0000}"/>
    <cellStyle name="ปกติ 20 12 4 2 2 5 2 5" xfId="12101" xr:uid="{00000000-0005-0000-0000-0000182F0000}"/>
    <cellStyle name="ปกติ 20 12 4 2 2 5 2 6" xfId="12102" xr:uid="{00000000-0005-0000-0000-0000192F0000}"/>
    <cellStyle name="ปกติ 20 12 4 2 2 5 3" xfId="12103" xr:uid="{00000000-0005-0000-0000-00001A2F0000}"/>
    <cellStyle name="ปกติ 20 12 4 2 2 5 3 2" xfId="12104" xr:uid="{00000000-0005-0000-0000-00001B2F0000}"/>
    <cellStyle name="ปกติ 20 12 4 2 2 5 3 3" xfId="12105" xr:uid="{00000000-0005-0000-0000-00001C2F0000}"/>
    <cellStyle name="ปกติ 20 12 4 2 2 5 3 4" xfId="12106" xr:uid="{00000000-0005-0000-0000-00001D2F0000}"/>
    <cellStyle name="ปกติ 20 12 4 2 2 5 4" xfId="12107" xr:uid="{00000000-0005-0000-0000-00001E2F0000}"/>
    <cellStyle name="ปกติ 20 12 4 2 2 5 4 2" xfId="12108" xr:uid="{00000000-0005-0000-0000-00001F2F0000}"/>
    <cellStyle name="ปกติ 20 12 4 2 2 5 4 2 2" xfId="12109" xr:uid="{00000000-0005-0000-0000-0000202F0000}"/>
    <cellStyle name="ปกติ 20 12 4 2 2 5 4 2 3" xfId="12110" xr:uid="{00000000-0005-0000-0000-0000212F0000}"/>
    <cellStyle name="ปกติ 20 12 4 2 2 5 4 2 4" xfId="12111" xr:uid="{00000000-0005-0000-0000-0000222F0000}"/>
    <cellStyle name="ปกติ 20 12 4 2 2 5 4 3" xfId="12112" xr:uid="{00000000-0005-0000-0000-0000232F0000}"/>
    <cellStyle name="ปกติ 20 12 4 2 2 5 4 4" xfId="12113" xr:uid="{00000000-0005-0000-0000-0000242F0000}"/>
    <cellStyle name="ปกติ 20 12 4 2 2 5 5" xfId="12114" xr:uid="{00000000-0005-0000-0000-0000252F0000}"/>
    <cellStyle name="ปกติ 20 12 4 2 2 5 6" xfId="12115" xr:uid="{00000000-0005-0000-0000-0000262F0000}"/>
    <cellStyle name="ปกติ 20 12 4 2 2 5 7" xfId="12116" xr:uid="{00000000-0005-0000-0000-0000272F0000}"/>
    <cellStyle name="ปกติ 20 12 4 2 2 6" xfId="12117" xr:uid="{00000000-0005-0000-0000-0000282F0000}"/>
    <cellStyle name="ปกติ 20 12 4 2 2 6 2" xfId="12118" xr:uid="{00000000-0005-0000-0000-0000292F0000}"/>
    <cellStyle name="ปกติ 20 12 4 2 2 6 2 2" xfId="12119" xr:uid="{00000000-0005-0000-0000-00002A2F0000}"/>
    <cellStyle name="ปกติ 20 12 4 2 2 6 2 2 2" xfId="12120" xr:uid="{00000000-0005-0000-0000-00002B2F0000}"/>
    <cellStyle name="ปกติ 20 12 4 2 2 6 2 2 2 2" xfId="12121" xr:uid="{00000000-0005-0000-0000-00002C2F0000}"/>
    <cellStyle name="ปกติ 20 12 4 2 2 6 2 2 2 3" xfId="12122" xr:uid="{00000000-0005-0000-0000-00002D2F0000}"/>
    <cellStyle name="ปกติ 20 12 4 2 2 6 2 2 2 4" xfId="12123" xr:uid="{00000000-0005-0000-0000-00002E2F0000}"/>
    <cellStyle name="ปกติ 20 12 4 2 2 6 2 2 3" xfId="12124" xr:uid="{00000000-0005-0000-0000-00002F2F0000}"/>
    <cellStyle name="ปกติ 20 12 4 2 2 6 2 2 4" xfId="12125" xr:uid="{00000000-0005-0000-0000-0000302F0000}"/>
    <cellStyle name="ปกติ 20 12 4 2 2 6 2 3" xfId="12126" xr:uid="{00000000-0005-0000-0000-0000312F0000}"/>
    <cellStyle name="ปกติ 20 12 4 2 2 6 2 4" xfId="12127" xr:uid="{00000000-0005-0000-0000-0000322F0000}"/>
    <cellStyle name="ปกติ 20 12 4 2 2 6 2 5" xfId="12128" xr:uid="{00000000-0005-0000-0000-0000332F0000}"/>
    <cellStyle name="ปกติ 20 12 4 2 2 6 2 6" xfId="12129" xr:uid="{00000000-0005-0000-0000-0000342F0000}"/>
    <cellStyle name="ปกติ 20 12 4 2 2 6 3" xfId="12130" xr:uid="{00000000-0005-0000-0000-0000352F0000}"/>
    <cellStyle name="ปกติ 20 12 4 2 2 6 3 2" xfId="12131" xr:uid="{00000000-0005-0000-0000-0000362F0000}"/>
    <cellStyle name="ปกติ 20 12 4 2 2 6 3 3" xfId="12132" xr:uid="{00000000-0005-0000-0000-0000372F0000}"/>
    <cellStyle name="ปกติ 20 12 4 2 2 6 3 4" xfId="12133" xr:uid="{00000000-0005-0000-0000-0000382F0000}"/>
    <cellStyle name="ปกติ 20 12 4 2 2 6 4" xfId="12134" xr:uid="{00000000-0005-0000-0000-0000392F0000}"/>
    <cellStyle name="ปกติ 20 12 4 2 2 6 4 2" xfId="12135" xr:uid="{00000000-0005-0000-0000-00003A2F0000}"/>
    <cellStyle name="ปกติ 20 12 4 2 2 6 4 2 2" xfId="12136" xr:uid="{00000000-0005-0000-0000-00003B2F0000}"/>
    <cellStyle name="ปกติ 20 12 4 2 2 6 4 2 3" xfId="12137" xr:uid="{00000000-0005-0000-0000-00003C2F0000}"/>
    <cellStyle name="ปกติ 20 12 4 2 2 6 4 2 4" xfId="12138" xr:uid="{00000000-0005-0000-0000-00003D2F0000}"/>
    <cellStyle name="ปกติ 20 12 4 2 2 6 4 3" xfId="12139" xr:uid="{00000000-0005-0000-0000-00003E2F0000}"/>
    <cellStyle name="ปกติ 20 12 4 2 2 6 4 4" xfId="12140" xr:uid="{00000000-0005-0000-0000-00003F2F0000}"/>
    <cellStyle name="ปกติ 20 12 4 2 2 6 5" xfId="12141" xr:uid="{00000000-0005-0000-0000-0000402F0000}"/>
    <cellStyle name="ปกติ 20 12 4 2 2 6 6" xfId="12142" xr:uid="{00000000-0005-0000-0000-0000412F0000}"/>
    <cellStyle name="ปกติ 20 12 4 2 2 6 7" xfId="12143" xr:uid="{00000000-0005-0000-0000-0000422F0000}"/>
    <cellStyle name="ปกติ 20 12 4 2 2 7" xfId="12144" xr:uid="{00000000-0005-0000-0000-0000432F0000}"/>
    <cellStyle name="ปกติ 20 12 4 2 3" xfId="12145" xr:uid="{00000000-0005-0000-0000-0000442F0000}"/>
    <cellStyle name="ปกติ 20 12 4 2 4" xfId="12146" xr:uid="{00000000-0005-0000-0000-0000452F0000}"/>
    <cellStyle name="ปกติ 20 12 4 2 5" xfId="12147" xr:uid="{00000000-0005-0000-0000-0000462F0000}"/>
    <cellStyle name="ปกติ 20 12 4 2 6" xfId="12148" xr:uid="{00000000-0005-0000-0000-0000472F0000}"/>
    <cellStyle name="ปกติ 20 12 4 2 6 2" xfId="12149" xr:uid="{00000000-0005-0000-0000-0000482F0000}"/>
    <cellStyle name="ปกติ 20 12 4 2 6 3" xfId="12150" xr:uid="{00000000-0005-0000-0000-0000492F0000}"/>
    <cellStyle name="ปกติ 20 12 4 2 6 4" xfId="12151" xr:uid="{00000000-0005-0000-0000-00004A2F0000}"/>
    <cellStyle name="ปกติ 20 12 4 2 6 5" xfId="12152" xr:uid="{00000000-0005-0000-0000-00004B2F0000}"/>
    <cellStyle name="ปกติ 20 12 4 2 7" xfId="12153" xr:uid="{00000000-0005-0000-0000-00004C2F0000}"/>
    <cellStyle name="ปกติ 20 12 4 2 7 2" xfId="12154" xr:uid="{00000000-0005-0000-0000-00004D2F0000}"/>
    <cellStyle name="ปกติ 20 12 4 2 7 2 2" xfId="12155" xr:uid="{00000000-0005-0000-0000-00004E2F0000}"/>
    <cellStyle name="ปกติ 20 12 4 2 7 2 2 2" xfId="12156" xr:uid="{00000000-0005-0000-0000-00004F2F0000}"/>
    <cellStyle name="ปกติ 20 12 4 2 7 2 2 2 2" xfId="12157" xr:uid="{00000000-0005-0000-0000-0000502F0000}"/>
    <cellStyle name="ปกติ 20 12 4 2 7 2 2 2 3" xfId="12158" xr:uid="{00000000-0005-0000-0000-0000512F0000}"/>
    <cellStyle name="ปกติ 20 12 4 2 7 2 2 2 4" xfId="12159" xr:uid="{00000000-0005-0000-0000-0000522F0000}"/>
    <cellStyle name="ปกติ 20 12 4 2 7 2 2 3" xfId="12160" xr:uid="{00000000-0005-0000-0000-0000532F0000}"/>
    <cellStyle name="ปกติ 20 12 4 2 7 2 2 4" xfId="12161" xr:uid="{00000000-0005-0000-0000-0000542F0000}"/>
    <cellStyle name="ปกติ 20 12 4 2 7 2 3" xfId="12162" xr:uid="{00000000-0005-0000-0000-0000552F0000}"/>
    <cellStyle name="ปกติ 20 12 4 2 7 2 4" xfId="12163" xr:uid="{00000000-0005-0000-0000-0000562F0000}"/>
    <cellStyle name="ปกติ 20 12 4 2 7 2 5" xfId="12164" xr:uid="{00000000-0005-0000-0000-0000572F0000}"/>
    <cellStyle name="ปกติ 20 12 4 2 7 2 6" xfId="12165" xr:uid="{00000000-0005-0000-0000-0000582F0000}"/>
    <cellStyle name="ปกติ 20 12 4 2 7 3" xfId="12166" xr:uid="{00000000-0005-0000-0000-0000592F0000}"/>
    <cellStyle name="ปกติ 20 12 4 2 7 3 2" xfId="12167" xr:uid="{00000000-0005-0000-0000-00005A2F0000}"/>
    <cellStyle name="ปกติ 20 12 4 2 7 3 3" xfId="12168" xr:uid="{00000000-0005-0000-0000-00005B2F0000}"/>
    <cellStyle name="ปกติ 20 12 4 2 7 3 4" xfId="12169" xr:uid="{00000000-0005-0000-0000-00005C2F0000}"/>
    <cellStyle name="ปกติ 20 12 4 2 7 4" xfId="12170" xr:uid="{00000000-0005-0000-0000-00005D2F0000}"/>
    <cellStyle name="ปกติ 20 12 4 2 7 4 2" xfId="12171" xr:uid="{00000000-0005-0000-0000-00005E2F0000}"/>
    <cellStyle name="ปกติ 20 12 4 2 7 4 2 2" xfId="12172" xr:uid="{00000000-0005-0000-0000-00005F2F0000}"/>
    <cellStyle name="ปกติ 20 12 4 2 7 4 2 3" xfId="12173" xr:uid="{00000000-0005-0000-0000-0000602F0000}"/>
    <cellStyle name="ปกติ 20 12 4 2 7 4 2 4" xfId="12174" xr:uid="{00000000-0005-0000-0000-0000612F0000}"/>
    <cellStyle name="ปกติ 20 12 4 2 7 4 3" xfId="12175" xr:uid="{00000000-0005-0000-0000-0000622F0000}"/>
    <cellStyle name="ปกติ 20 12 4 2 7 4 4" xfId="12176" xr:uid="{00000000-0005-0000-0000-0000632F0000}"/>
    <cellStyle name="ปกติ 20 12 4 2 7 5" xfId="12177" xr:uid="{00000000-0005-0000-0000-0000642F0000}"/>
    <cellStyle name="ปกติ 20 12 4 2 7 6" xfId="12178" xr:uid="{00000000-0005-0000-0000-0000652F0000}"/>
    <cellStyle name="ปกติ 20 12 4 2 7 7" xfId="12179" xr:uid="{00000000-0005-0000-0000-0000662F0000}"/>
    <cellStyle name="ปกติ 20 12 4 2 8" xfId="12180" xr:uid="{00000000-0005-0000-0000-0000672F0000}"/>
    <cellStyle name="ปกติ 20 12 4 2 8 2" xfId="12181" xr:uid="{00000000-0005-0000-0000-0000682F0000}"/>
    <cellStyle name="ปกติ 20 12 4 2 8 2 2" xfId="12182" xr:uid="{00000000-0005-0000-0000-0000692F0000}"/>
    <cellStyle name="ปกติ 20 12 4 2 8 2 2 2" xfId="12183" xr:uid="{00000000-0005-0000-0000-00006A2F0000}"/>
    <cellStyle name="ปกติ 20 12 4 2 8 2 2 2 2" xfId="12184" xr:uid="{00000000-0005-0000-0000-00006B2F0000}"/>
    <cellStyle name="ปกติ 20 12 4 2 8 2 2 2 3" xfId="12185" xr:uid="{00000000-0005-0000-0000-00006C2F0000}"/>
    <cellStyle name="ปกติ 20 12 4 2 8 2 2 2 4" xfId="12186" xr:uid="{00000000-0005-0000-0000-00006D2F0000}"/>
    <cellStyle name="ปกติ 20 12 4 2 8 2 2 3" xfId="12187" xr:uid="{00000000-0005-0000-0000-00006E2F0000}"/>
    <cellStyle name="ปกติ 20 12 4 2 8 2 2 4" xfId="12188" xr:uid="{00000000-0005-0000-0000-00006F2F0000}"/>
    <cellStyle name="ปกติ 20 12 4 2 8 2 3" xfId="12189" xr:uid="{00000000-0005-0000-0000-0000702F0000}"/>
    <cellStyle name="ปกติ 20 12 4 2 8 2 4" xfId="12190" xr:uid="{00000000-0005-0000-0000-0000712F0000}"/>
    <cellStyle name="ปกติ 20 12 4 2 8 2 5" xfId="12191" xr:uid="{00000000-0005-0000-0000-0000722F0000}"/>
    <cellStyle name="ปกติ 20 12 4 2 8 2 6" xfId="12192" xr:uid="{00000000-0005-0000-0000-0000732F0000}"/>
    <cellStyle name="ปกติ 20 12 4 2 8 3" xfId="12193" xr:uid="{00000000-0005-0000-0000-0000742F0000}"/>
    <cellStyle name="ปกติ 20 12 4 2 8 3 2" xfId="12194" xr:uid="{00000000-0005-0000-0000-0000752F0000}"/>
    <cellStyle name="ปกติ 20 12 4 2 8 3 3" xfId="12195" xr:uid="{00000000-0005-0000-0000-0000762F0000}"/>
    <cellStyle name="ปกติ 20 12 4 2 8 3 4" xfId="12196" xr:uid="{00000000-0005-0000-0000-0000772F0000}"/>
    <cellStyle name="ปกติ 20 12 4 2 8 4" xfId="12197" xr:uid="{00000000-0005-0000-0000-0000782F0000}"/>
    <cellStyle name="ปกติ 20 12 4 2 8 4 2" xfId="12198" xr:uid="{00000000-0005-0000-0000-0000792F0000}"/>
    <cellStyle name="ปกติ 20 12 4 2 8 4 2 2" xfId="12199" xr:uid="{00000000-0005-0000-0000-00007A2F0000}"/>
    <cellStyle name="ปกติ 20 12 4 2 8 4 2 3" xfId="12200" xr:uid="{00000000-0005-0000-0000-00007B2F0000}"/>
    <cellStyle name="ปกติ 20 12 4 2 8 4 2 4" xfId="12201" xr:uid="{00000000-0005-0000-0000-00007C2F0000}"/>
    <cellStyle name="ปกติ 20 12 4 2 8 4 3" xfId="12202" xr:uid="{00000000-0005-0000-0000-00007D2F0000}"/>
    <cellStyle name="ปกติ 20 12 4 2 8 4 4" xfId="12203" xr:uid="{00000000-0005-0000-0000-00007E2F0000}"/>
    <cellStyle name="ปกติ 20 12 4 2 8 5" xfId="12204" xr:uid="{00000000-0005-0000-0000-00007F2F0000}"/>
    <cellStyle name="ปกติ 20 12 4 2 8 6" xfId="12205" xr:uid="{00000000-0005-0000-0000-0000802F0000}"/>
    <cellStyle name="ปกติ 20 12 4 2 8 7" xfId="12206" xr:uid="{00000000-0005-0000-0000-0000812F0000}"/>
    <cellStyle name="ปกติ 20 12 4 2 9" xfId="12207" xr:uid="{00000000-0005-0000-0000-0000822F0000}"/>
    <cellStyle name="ปกติ 20 12 4 2 9 2" xfId="12208" xr:uid="{00000000-0005-0000-0000-0000832F0000}"/>
    <cellStyle name="ปกติ 20 12 4 2 9 2 2" xfId="12209" xr:uid="{00000000-0005-0000-0000-0000842F0000}"/>
    <cellStyle name="ปกติ 20 12 4 2 9 2 2 2" xfId="12210" xr:uid="{00000000-0005-0000-0000-0000852F0000}"/>
    <cellStyle name="ปกติ 20 12 4 2 9 2 2 2 2" xfId="12211" xr:uid="{00000000-0005-0000-0000-0000862F0000}"/>
    <cellStyle name="ปกติ 20 12 4 2 9 2 2 2 3" xfId="12212" xr:uid="{00000000-0005-0000-0000-0000872F0000}"/>
    <cellStyle name="ปกติ 20 12 4 2 9 2 2 2 4" xfId="12213" xr:uid="{00000000-0005-0000-0000-0000882F0000}"/>
    <cellStyle name="ปกติ 20 12 4 2 9 2 2 3" xfId="12214" xr:uid="{00000000-0005-0000-0000-0000892F0000}"/>
    <cellStyle name="ปกติ 20 12 4 2 9 2 2 4" xfId="12215" xr:uid="{00000000-0005-0000-0000-00008A2F0000}"/>
    <cellStyle name="ปกติ 20 12 4 2 9 2 3" xfId="12216" xr:uid="{00000000-0005-0000-0000-00008B2F0000}"/>
    <cellStyle name="ปกติ 20 12 4 2 9 2 4" xfId="12217" xr:uid="{00000000-0005-0000-0000-00008C2F0000}"/>
    <cellStyle name="ปกติ 20 12 4 2 9 2 5" xfId="12218" xr:uid="{00000000-0005-0000-0000-00008D2F0000}"/>
    <cellStyle name="ปกติ 20 12 4 2 9 2 6" xfId="12219" xr:uid="{00000000-0005-0000-0000-00008E2F0000}"/>
    <cellStyle name="ปกติ 20 12 4 2 9 3" xfId="12220" xr:uid="{00000000-0005-0000-0000-00008F2F0000}"/>
    <cellStyle name="ปกติ 20 12 4 2 9 3 2" xfId="12221" xr:uid="{00000000-0005-0000-0000-0000902F0000}"/>
    <cellStyle name="ปกติ 20 12 4 2 9 3 3" xfId="12222" xr:uid="{00000000-0005-0000-0000-0000912F0000}"/>
    <cellStyle name="ปกติ 20 12 4 2 9 3 4" xfId="12223" xr:uid="{00000000-0005-0000-0000-0000922F0000}"/>
    <cellStyle name="ปกติ 20 12 4 2 9 4" xfId="12224" xr:uid="{00000000-0005-0000-0000-0000932F0000}"/>
    <cellStyle name="ปกติ 20 12 4 2 9 4 2" xfId="12225" xr:uid="{00000000-0005-0000-0000-0000942F0000}"/>
    <cellStyle name="ปกติ 20 12 4 2 9 4 2 2" xfId="12226" xr:uid="{00000000-0005-0000-0000-0000952F0000}"/>
    <cellStyle name="ปกติ 20 12 4 2 9 4 2 3" xfId="12227" xr:uid="{00000000-0005-0000-0000-0000962F0000}"/>
    <cellStyle name="ปกติ 20 12 4 2 9 4 2 4" xfId="12228" xr:uid="{00000000-0005-0000-0000-0000972F0000}"/>
    <cellStyle name="ปกติ 20 12 4 2 9 4 3" xfId="12229" xr:uid="{00000000-0005-0000-0000-0000982F0000}"/>
    <cellStyle name="ปกติ 20 12 4 2 9 4 4" xfId="12230" xr:uid="{00000000-0005-0000-0000-0000992F0000}"/>
    <cellStyle name="ปกติ 20 12 4 2 9 5" xfId="12231" xr:uid="{00000000-0005-0000-0000-00009A2F0000}"/>
    <cellStyle name="ปกติ 20 12 4 2 9 6" xfId="12232" xr:uid="{00000000-0005-0000-0000-00009B2F0000}"/>
    <cellStyle name="ปกติ 20 12 4 2 9 7" xfId="12233" xr:uid="{00000000-0005-0000-0000-00009C2F0000}"/>
    <cellStyle name="ปกติ 20 12 4 3" xfId="12234" xr:uid="{00000000-0005-0000-0000-00009D2F0000}"/>
    <cellStyle name="ปกติ 20 12 4 4" xfId="12235" xr:uid="{00000000-0005-0000-0000-00009E2F0000}"/>
    <cellStyle name="ปกติ 20 12 4 5" xfId="12236" xr:uid="{00000000-0005-0000-0000-00009F2F0000}"/>
    <cellStyle name="ปกติ 20 12 4 6" xfId="12237" xr:uid="{00000000-0005-0000-0000-0000A02F0000}"/>
    <cellStyle name="ปกติ 20 12 4 7" xfId="12238" xr:uid="{00000000-0005-0000-0000-0000A12F0000}"/>
    <cellStyle name="ปกติ 20 12 4 7 2" xfId="12239" xr:uid="{00000000-0005-0000-0000-0000A22F0000}"/>
    <cellStyle name="ปกติ 20 12 4 7 2 2" xfId="12240" xr:uid="{00000000-0005-0000-0000-0000A32F0000}"/>
    <cellStyle name="ปกติ 20 12 4 7 2 3" xfId="12241" xr:uid="{00000000-0005-0000-0000-0000A42F0000}"/>
    <cellStyle name="ปกติ 20 12 4 7 3" xfId="12242" xr:uid="{00000000-0005-0000-0000-0000A52F0000}"/>
    <cellStyle name="ปกติ 20 12 4 7 4" xfId="12243" xr:uid="{00000000-0005-0000-0000-0000A62F0000}"/>
    <cellStyle name="ปกติ 20 12 4 7 5" xfId="12244" xr:uid="{00000000-0005-0000-0000-0000A72F0000}"/>
    <cellStyle name="ปกติ 20 12 4 7 6" xfId="12245" xr:uid="{00000000-0005-0000-0000-0000A82F0000}"/>
    <cellStyle name="ปกติ 20 12 4 7 7" xfId="12246" xr:uid="{00000000-0005-0000-0000-0000A92F0000}"/>
    <cellStyle name="ปกติ 20 12 4 8" xfId="12247" xr:uid="{00000000-0005-0000-0000-0000AA2F0000}"/>
    <cellStyle name="ปกติ 20 12 4 9" xfId="12248" xr:uid="{00000000-0005-0000-0000-0000AB2F0000}"/>
    <cellStyle name="ปกติ 20 12 5" xfId="12249" xr:uid="{00000000-0005-0000-0000-0000AC2F0000}"/>
    <cellStyle name="ปกติ 20 12 5 2" xfId="12250" xr:uid="{00000000-0005-0000-0000-0000AD2F0000}"/>
    <cellStyle name="ปกติ 20 12 5 2 2" xfId="12251" xr:uid="{00000000-0005-0000-0000-0000AE2F0000}"/>
    <cellStyle name="ปกติ 20 12 5 2 3" xfId="12252" xr:uid="{00000000-0005-0000-0000-0000AF2F0000}"/>
    <cellStyle name="ปกติ 20 12 5 2 4" xfId="12253" xr:uid="{00000000-0005-0000-0000-0000B02F0000}"/>
    <cellStyle name="ปกติ 20 12 5 2 5" xfId="12254" xr:uid="{00000000-0005-0000-0000-0000B12F0000}"/>
    <cellStyle name="ปกติ 20 12 5 3" xfId="12255" xr:uid="{00000000-0005-0000-0000-0000B22F0000}"/>
    <cellStyle name="ปกติ 20 12 5 4" xfId="12256" xr:uid="{00000000-0005-0000-0000-0000B32F0000}"/>
    <cellStyle name="ปกติ 20 12 5 5" xfId="12257" xr:uid="{00000000-0005-0000-0000-0000B42F0000}"/>
    <cellStyle name="ปกติ 20 12 5 6" xfId="12258" xr:uid="{00000000-0005-0000-0000-0000B52F0000}"/>
    <cellStyle name="ปกติ 20 12 6" xfId="12259" xr:uid="{00000000-0005-0000-0000-0000B62F0000}"/>
    <cellStyle name="ปกติ 20 12 6 10" xfId="12260" xr:uid="{00000000-0005-0000-0000-0000B72F0000}"/>
    <cellStyle name="ปกติ 20 12 6 10 2" xfId="12261" xr:uid="{00000000-0005-0000-0000-0000B82F0000}"/>
    <cellStyle name="ปกติ 20 12 6 10 3" xfId="12262" xr:uid="{00000000-0005-0000-0000-0000B92F0000}"/>
    <cellStyle name="ปกติ 20 12 6 10 4" xfId="12263" xr:uid="{00000000-0005-0000-0000-0000BA2F0000}"/>
    <cellStyle name="ปกติ 20 12 6 10 5" xfId="12264" xr:uid="{00000000-0005-0000-0000-0000BB2F0000}"/>
    <cellStyle name="ปกติ 20 12 6 11" xfId="12265" xr:uid="{00000000-0005-0000-0000-0000BC2F0000}"/>
    <cellStyle name="ปกติ 20 12 6 11 2" xfId="12266" xr:uid="{00000000-0005-0000-0000-0000BD2F0000}"/>
    <cellStyle name="ปกติ 20 12 6 11 2 2" xfId="12267" xr:uid="{00000000-0005-0000-0000-0000BE2F0000}"/>
    <cellStyle name="ปกติ 20 12 6 11 2 2 2" xfId="12268" xr:uid="{00000000-0005-0000-0000-0000BF2F0000}"/>
    <cellStyle name="ปกติ 20 12 6 11 2 2 2 2" xfId="12269" xr:uid="{00000000-0005-0000-0000-0000C02F0000}"/>
    <cellStyle name="ปกติ 20 12 6 11 2 2 2 3" xfId="12270" xr:uid="{00000000-0005-0000-0000-0000C12F0000}"/>
    <cellStyle name="ปกติ 20 12 6 11 2 2 2 4" xfId="12271" xr:uid="{00000000-0005-0000-0000-0000C22F0000}"/>
    <cellStyle name="ปกติ 20 12 6 11 2 2 3" xfId="12272" xr:uid="{00000000-0005-0000-0000-0000C32F0000}"/>
    <cellStyle name="ปกติ 20 12 6 11 2 2 4" xfId="12273" xr:uid="{00000000-0005-0000-0000-0000C42F0000}"/>
    <cellStyle name="ปกติ 20 12 6 11 2 3" xfId="12274" xr:uid="{00000000-0005-0000-0000-0000C52F0000}"/>
    <cellStyle name="ปกติ 20 12 6 11 2 4" xfId="12275" xr:uid="{00000000-0005-0000-0000-0000C62F0000}"/>
    <cellStyle name="ปกติ 20 12 6 11 2 5" xfId="12276" xr:uid="{00000000-0005-0000-0000-0000C72F0000}"/>
    <cellStyle name="ปกติ 20 12 6 11 2 6" xfId="12277" xr:uid="{00000000-0005-0000-0000-0000C82F0000}"/>
    <cellStyle name="ปกติ 20 12 6 11 3" xfId="12278" xr:uid="{00000000-0005-0000-0000-0000C92F0000}"/>
    <cellStyle name="ปกติ 20 12 6 11 3 2" xfId="12279" xr:uid="{00000000-0005-0000-0000-0000CA2F0000}"/>
    <cellStyle name="ปกติ 20 12 6 11 3 3" xfId="12280" xr:uid="{00000000-0005-0000-0000-0000CB2F0000}"/>
    <cellStyle name="ปกติ 20 12 6 11 3 4" xfId="12281" xr:uid="{00000000-0005-0000-0000-0000CC2F0000}"/>
    <cellStyle name="ปกติ 20 12 6 11 4" xfId="12282" xr:uid="{00000000-0005-0000-0000-0000CD2F0000}"/>
    <cellStyle name="ปกติ 20 12 6 11 4 2" xfId="12283" xr:uid="{00000000-0005-0000-0000-0000CE2F0000}"/>
    <cellStyle name="ปกติ 20 12 6 11 4 2 2" xfId="12284" xr:uid="{00000000-0005-0000-0000-0000CF2F0000}"/>
    <cellStyle name="ปกติ 20 12 6 11 4 2 3" xfId="12285" xr:uid="{00000000-0005-0000-0000-0000D02F0000}"/>
    <cellStyle name="ปกติ 20 12 6 11 4 2 4" xfId="12286" xr:uid="{00000000-0005-0000-0000-0000D12F0000}"/>
    <cellStyle name="ปกติ 20 12 6 11 4 3" xfId="12287" xr:uid="{00000000-0005-0000-0000-0000D22F0000}"/>
    <cellStyle name="ปกติ 20 12 6 11 4 4" xfId="12288" xr:uid="{00000000-0005-0000-0000-0000D32F0000}"/>
    <cellStyle name="ปกติ 20 12 6 11 5" xfId="12289" xr:uid="{00000000-0005-0000-0000-0000D42F0000}"/>
    <cellStyle name="ปกติ 20 12 6 11 6" xfId="12290" xr:uid="{00000000-0005-0000-0000-0000D52F0000}"/>
    <cellStyle name="ปกติ 20 12 6 11 7" xfId="12291" xr:uid="{00000000-0005-0000-0000-0000D62F0000}"/>
    <cellStyle name="ปกติ 20 12 6 12" xfId="12292" xr:uid="{00000000-0005-0000-0000-0000D72F0000}"/>
    <cellStyle name="ปกติ 20 12 6 12 2" xfId="12293" xr:uid="{00000000-0005-0000-0000-0000D82F0000}"/>
    <cellStyle name="ปกติ 20 12 6 12 2 2" xfId="12294" xr:uid="{00000000-0005-0000-0000-0000D92F0000}"/>
    <cellStyle name="ปกติ 20 12 6 12 2 2 2" xfId="12295" xr:uid="{00000000-0005-0000-0000-0000DA2F0000}"/>
    <cellStyle name="ปกติ 20 12 6 12 2 2 2 2" xfId="12296" xr:uid="{00000000-0005-0000-0000-0000DB2F0000}"/>
    <cellStyle name="ปกติ 20 12 6 12 2 2 2 3" xfId="12297" xr:uid="{00000000-0005-0000-0000-0000DC2F0000}"/>
    <cellStyle name="ปกติ 20 12 6 12 2 2 2 4" xfId="12298" xr:uid="{00000000-0005-0000-0000-0000DD2F0000}"/>
    <cellStyle name="ปกติ 20 12 6 12 2 2 3" xfId="12299" xr:uid="{00000000-0005-0000-0000-0000DE2F0000}"/>
    <cellStyle name="ปกติ 20 12 6 12 2 2 4" xfId="12300" xr:uid="{00000000-0005-0000-0000-0000DF2F0000}"/>
    <cellStyle name="ปกติ 20 12 6 12 2 3" xfId="12301" xr:uid="{00000000-0005-0000-0000-0000E02F0000}"/>
    <cellStyle name="ปกติ 20 12 6 12 2 4" xfId="12302" xr:uid="{00000000-0005-0000-0000-0000E12F0000}"/>
    <cellStyle name="ปกติ 20 12 6 12 2 5" xfId="12303" xr:uid="{00000000-0005-0000-0000-0000E22F0000}"/>
    <cellStyle name="ปกติ 20 12 6 12 2 6" xfId="12304" xr:uid="{00000000-0005-0000-0000-0000E32F0000}"/>
    <cellStyle name="ปกติ 20 12 6 12 3" xfId="12305" xr:uid="{00000000-0005-0000-0000-0000E42F0000}"/>
    <cellStyle name="ปกติ 20 12 6 12 3 2" xfId="12306" xr:uid="{00000000-0005-0000-0000-0000E52F0000}"/>
    <cellStyle name="ปกติ 20 12 6 12 3 3" xfId="12307" xr:uid="{00000000-0005-0000-0000-0000E62F0000}"/>
    <cellStyle name="ปกติ 20 12 6 12 3 4" xfId="12308" xr:uid="{00000000-0005-0000-0000-0000E72F0000}"/>
    <cellStyle name="ปกติ 20 12 6 12 4" xfId="12309" xr:uid="{00000000-0005-0000-0000-0000E82F0000}"/>
    <cellStyle name="ปกติ 20 12 6 12 4 2" xfId="12310" xr:uid="{00000000-0005-0000-0000-0000E92F0000}"/>
    <cellStyle name="ปกติ 20 12 6 12 4 2 2" xfId="12311" xr:uid="{00000000-0005-0000-0000-0000EA2F0000}"/>
    <cellStyle name="ปกติ 20 12 6 12 4 2 3" xfId="12312" xr:uid="{00000000-0005-0000-0000-0000EB2F0000}"/>
    <cellStyle name="ปกติ 20 12 6 12 4 2 4" xfId="12313" xr:uid="{00000000-0005-0000-0000-0000EC2F0000}"/>
    <cellStyle name="ปกติ 20 12 6 12 4 3" xfId="12314" xr:uid="{00000000-0005-0000-0000-0000ED2F0000}"/>
    <cellStyle name="ปกติ 20 12 6 12 4 4" xfId="12315" xr:uid="{00000000-0005-0000-0000-0000EE2F0000}"/>
    <cellStyle name="ปกติ 20 12 6 12 5" xfId="12316" xr:uid="{00000000-0005-0000-0000-0000EF2F0000}"/>
    <cellStyle name="ปกติ 20 12 6 12 6" xfId="12317" xr:uid="{00000000-0005-0000-0000-0000F02F0000}"/>
    <cellStyle name="ปกติ 20 12 6 12 7" xfId="12318" xr:uid="{00000000-0005-0000-0000-0000F12F0000}"/>
    <cellStyle name="ปกติ 20 12 6 13" xfId="12319" xr:uid="{00000000-0005-0000-0000-0000F22F0000}"/>
    <cellStyle name="ปกติ 20 12 6 13 2" xfId="12320" xr:uid="{00000000-0005-0000-0000-0000F32F0000}"/>
    <cellStyle name="ปกติ 20 12 6 13 2 2" xfId="12321" xr:uid="{00000000-0005-0000-0000-0000F42F0000}"/>
    <cellStyle name="ปกติ 20 12 6 13 2 2 2" xfId="12322" xr:uid="{00000000-0005-0000-0000-0000F52F0000}"/>
    <cellStyle name="ปกติ 20 12 6 13 2 2 2 2" xfId="12323" xr:uid="{00000000-0005-0000-0000-0000F62F0000}"/>
    <cellStyle name="ปกติ 20 12 6 13 2 2 2 3" xfId="12324" xr:uid="{00000000-0005-0000-0000-0000F72F0000}"/>
    <cellStyle name="ปกติ 20 12 6 13 2 2 2 4" xfId="12325" xr:uid="{00000000-0005-0000-0000-0000F82F0000}"/>
    <cellStyle name="ปกติ 20 12 6 13 2 2 3" xfId="12326" xr:uid="{00000000-0005-0000-0000-0000F92F0000}"/>
    <cellStyle name="ปกติ 20 12 6 13 2 2 4" xfId="12327" xr:uid="{00000000-0005-0000-0000-0000FA2F0000}"/>
    <cellStyle name="ปกติ 20 12 6 13 2 3" xfId="12328" xr:uid="{00000000-0005-0000-0000-0000FB2F0000}"/>
    <cellStyle name="ปกติ 20 12 6 13 2 4" xfId="12329" xr:uid="{00000000-0005-0000-0000-0000FC2F0000}"/>
    <cellStyle name="ปกติ 20 12 6 13 2 5" xfId="12330" xr:uid="{00000000-0005-0000-0000-0000FD2F0000}"/>
    <cellStyle name="ปกติ 20 12 6 13 2 6" xfId="12331" xr:uid="{00000000-0005-0000-0000-0000FE2F0000}"/>
    <cellStyle name="ปกติ 20 12 6 13 3" xfId="12332" xr:uid="{00000000-0005-0000-0000-0000FF2F0000}"/>
    <cellStyle name="ปกติ 20 12 6 13 3 2" xfId="12333" xr:uid="{00000000-0005-0000-0000-000000300000}"/>
    <cellStyle name="ปกติ 20 12 6 13 3 3" xfId="12334" xr:uid="{00000000-0005-0000-0000-000001300000}"/>
    <cellStyle name="ปกติ 20 12 6 13 3 4" xfId="12335" xr:uid="{00000000-0005-0000-0000-000002300000}"/>
    <cellStyle name="ปกติ 20 12 6 13 4" xfId="12336" xr:uid="{00000000-0005-0000-0000-000003300000}"/>
    <cellStyle name="ปกติ 20 12 6 13 4 2" xfId="12337" xr:uid="{00000000-0005-0000-0000-000004300000}"/>
    <cellStyle name="ปกติ 20 12 6 13 4 2 2" xfId="12338" xr:uid="{00000000-0005-0000-0000-000005300000}"/>
    <cellStyle name="ปกติ 20 12 6 13 4 2 3" xfId="12339" xr:uid="{00000000-0005-0000-0000-000006300000}"/>
    <cellStyle name="ปกติ 20 12 6 13 4 2 4" xfId="12340" xr:uid="{00000000-0005-0000-0000-000007300000}"/>
    <cellStyle name="ปกติ 20 12 6 13 4 3" xfId="12341" xr:uid="{00000000-0005-0000-0000-000008300000}"/>
    <cellStyle name="ปกติ 20 12 6 13 4 4" xfId="12342" xr:uid="{00000000-0005-0000-0000-000009300000}"/>
    <cellStyle name="ปกติ 20 12 6 13 5" xfId="12343" xr:uid="{00000000-0005-0000-0000-00000A300000}"/>
    <cellStyle name="ปกติ 20 12 6 13 6" xfId="12344" xr:uid="{00000000-0005-0000-0000-00000B300000}"/>
    <cellStyle name="ปกติ 20 12 6 13 7" xfId="12345" xr:uid="{00000000-0005-0000-0000-00000C300000}"/>
    <cellStyle name="ปกติ 20 12 6 14" xfId="12346" xr:uid="{00000000-0005-0000-0000-00000D300000}"/>
    <cellStyle name="ปกติ 20 12 6 2" xfId="12347" xr:uid="{00000000-0005-0000-0000-00000E300000}"/>
    <cellStyle name="ปกติ 20 12 6 2 10" xfId="12348" xr:uid="{00000000-0005-0000-0000-00000F300000}"/>
    <cellStyle name="ปกติ 20 12 6 2 2" xfId="12349" xr:uid="{00000000-0005-0000-0000-000010300000}"/>
    <cellStyle name="ปกติ 20 12 6 2 2 2" xfId="12350" xr:uid="{00000000-0005-0000-0000-000011300000}"/>
    <cellStyle name="ปกติ 20 12 6 2 2 2 2" xfId="12351" xr:uid="{00000000-0005-0000-0000-000012300000}"/>
    <cellStyle name="ปกติ 20 12 6 2 2 2 3" xfId="12352" xr:uid="{00000000-0005-0000-0000-000013300000}"/>
    <cellStyle name="ปกติ 20 12 6 2 2 2 4" xfId="12353" xr:uid="{00000000-0005-0000-0000-000014300000}"/>
    <cellStyle name="ปกติ 20 12 6 2 2 2 5" xfId="12354" xr:uid="{00000000-0005-0000-0000-000015300000}"/>
    <cellStyle name="ปกติ 20 12 6 2 2 3" xfId="12355" xr:uid="{00000000-0005-0000-0000-000016300000}"/>
    <cellStyle name="ปกติ 20 12 6 2 2 4" xfId="12356" xr:uid="{00000000-0005-0000-0000-000017300000}"/>
    <cellStyle name="ปกติ 20 12 6 2 2 4 2" xfId="12357" xr:uid="{00000000-0005-0000-0000-000018300000}"/>
    <cellStyle name="ปกติ 20 12 6 2 2 4 2 2" xfId="12358" xr:uid="{00000000-0005-0000-0000-000019300000}"/>
    <cellStyle name="ปกติ 20 12 6 2 2 4 2 2 2" xfId="12359" xr:uid="{00000000-0005-0000-0000-00001A300000}"/>
    <cellStyle name="ปกติ 20 12 6 2 2 4 2 2 2 2" xfId="12360" xr:uid="{00000000-0005-0000-0000-00001B300000}"/>
    <cellStyle name="ปกติ 20 12 6 2 2 4 2 2 2 3" xfId="12361" xr:uid="{00000000-0005-0000-0000-00001C300000}"/>
    <cellStyle name="ปกติ 20 12 6 2 2 4 2 2 2 4" xfId="12362" xr:uid="{00000000-0005-0000-0000-00001D300000}"/>
    <cellStyle name="ปกติ 20 12 6 2 2 4 2 2 3" xfId="12363" xr:uid="{00000000-0005-0000-0000-00001E300000}"/>
    <cellStyle name="ปกติ 20 12 6 2 2 4 2 2 4" xfId="12364" xr:uid="{00000000-0005-0000-0000-00001F300000}"/>
    <cellStyle name="ปกติ 20 12 6 2 2 4 2 3" xfId="12365" xr:uid="{00000000-0005-0000-0000-000020300000}"/>
    <cellStyle name="ปกติ 20 12 6 2 2 4 2 4" xfId="12366" xr:uid="{00000000-0005-0000-0000-000021300000}"/>
    <cellStyle name="ปกติ 20 12 6 2 2 4 2 5" xfId="12367" xr:uid="{00000000-0005-0000-0000-000022300000}"/>
    <cellStyle name="ปกติ 20 12 6 2 2 4 2 6" xfId="12368" xr:uid="{00000000-0005-0000-0000-000023300000}"/>
    <cellStyle name="ปกติ 20 12 6 2 2 4 3" xfId="12369" xr:uid="{00000000-0005-0000-0000-000024300000}"/>
    <cellStyle name="ปกติ 20 12 6 2 2 4 3 2" xfId="12370" xr:uid="{00000000-0005-0000-0000-000025300000}"/>
    <cellStyle name="ปกติ 20 12 6 2 2 4 3 3" xfId="12371" xr:uid="{00000000-0005-0000-0000-000026300000}"/>
    <cellStyle name="ปกติ 20 12 6 2 2 4 3 4" xfId="12372" xr:uid="{00000000-0005-0000-0000-000027300000}"/>
    <cellStyle name="ปกติ 20 12 6 2 2 4 4" xfId="12373" xr:uid="{00000000-0005-0000-0000-000028300000}"/>
    <cellStyle name="ปกติ 20 12 6 2 2 4 4 2" xfId="12374" xr:uid="{00000000-0005-0000-0000-000029300000}"/>
    <cellStyle name="ปกติ 20 12 6 2 2 4 4 2 2" xfId="12375" xr:uid="{00000000-0005-0000-0000-00002A300000}"/>
    <cellStyle name="ปกติ 20 12 6 2 2 4 4 2 3" xfId="12376" xr:uid="{00000000-0005-0000-0000-00002B300000}"/>
    <cellStyle name="ปกติ 20 12 6 2 2 4 4 2 4" xfId="12377" xr:uid="{00000000-0005-0000-0000-00002C300000}"/>
    <cellStyle name="ปกติ 20 12 6 2 2 4 4 3" xfId="12378" xr:uid="{00000000-0005-0000-0000-00002D300000}"/>
    <cellStyle name="ปกติ 20 12 6 2 2 4 4 4" xfId="12379" xr:uid="{00000000-0005-0000-0000-00002E300000}"/>
    <cellStyle name="ปกติ 20 12 6 2 2 4 5" xfId="12380" xr:uid="{00000000-0005-0000-0000-00002F300000}"/>
    <cellStyle name="ปกติ 20 12 6 2 2 4 6" xfId="12381" xr:uid="{00000000-0005-0000-0000-000030300000}"/>
    <cellStyle name="ปกติ 20 12 6 2 2 4 7" xfId="12382" xr:uid="{00000000-0005-0000-0000-000031300000}"/>
    <cellStyle name="ปกติ 20 12 6 2 2 5" xfId="12383" xr:uid="{00000000-0005-0000-0000-000032300000}"/>
    <cellStyle name="ปกติ 20 12 6 2 2 5 2" xfId="12384" xr:uid="{00000000-0005-0000-0000-000033300000}"/>
    <cellStyle name="ปกติ 20 12 6 2 2 5 2 2" xfId="12385" xr:uid="{00000000-0005-0000-0000-000034300000}"/>
    <cellStyle name="ปกติ 20 12 6 2 2 5 2 2 2" xfId="12386" xr:uid="{00000000-0005-0000-0000-000035300000}"/>
    <cellStyle name="ปกติ 20 12 6 2 2 5 2 2 2 2" xfId="12387" xr:uid="{00000000-0005-0000-0000-000036300000}"/>
    <cellStyle name="ปกติ 20 12 6 2 2 5 2 2 2 3" xfId="12388" xr:uid="{00000000-0005-0000-0000-000037300000}"/>
    <cellStyle name="ปกติ 20 12 6 2 2 5 2 2 2 4" xfId="12389" xr:uid="{00000000-0005-0000-0000-000038300000}"/>
    <cellStyle name="ปกติ 20 12 6 2 2 5 2 2 3" xfId="12390" xr:uid="{00000000-0005-0000-0000-000039300000}"/>
    <cellStyle name="ปกติ 20 12 6 2 2 5 2 2 4" xfId="12391" xr:uid="{00000000-0005-0000-0000-00003A300000}"/>
    <cellStyle name="ปกติ 20 12 6 2 2 5 2 3" xfId="12392" xr:uid="{00000000-0005-0000-0000-00003B300000}"/>
    <cellStyle name="ปกติ 20 12 6 2 2 5 2 4" xfId="12393" xr:uid="{00000000-0005-0000-0000-00003C300000}"/>
    <cellStyle name="ปกติ 20 12 6 2 2 5 2 5" xfId="12394" xr:uid="{00000000-0005-0000-0000-00003D300000}"/>
    <cellStyle name="ปกติ 20 12 6 2 2 5 2 6" xfId="12395" xr:uid="{00000000-0005-0000-0000-00003E300000}"/>
    <cellStyle name="ปกติ 20 12 6 2 2 5 3" xfId="12396" xr:uid="{00000000-0005-0000-0000-00003F300000}"/>
    <cellStyle name="ปกติ 20 12 6 2 2 5 3 2" xfId="12397" xr:uid="{00000000-0005-0000-0000-000040300000}"/>
    <cellStyle name="ปกติ 20 12 6 2 2 5 3 3" xfId="12398" xr:uid="{00000000-0005-0000-0000-000041300000}"/>
    <cellStyle name="ปกติ 20 12 6 2 2 5 3 4" xfId="12399" xr:uid="{00000000-0005-0000-0000-000042300000}"/>
    <cellStyle name="ปกติ 20 12 6 2 2 5 4" xfId="12400" xr:uid="{00000000-0005-0000-0000-000043300000}"/>
    <cellStyle name="ปกติ 20 12 6 2 2 5 4 2" xfId="12401" xr:uid="{00000000-0005-0000-0000-000044300000}"/>
    <cellStyle name="ปกติ 20 12 6 2 2 5 4 2 2" xfId="12402" xr:uid="{00000000-0005-0000-0000-000045300000}"/>
    <cellStyle name="ปกติ 20 12 6 2 2 5 4 2 3" xfId="12403" xr:uid="{00000000-0005-0000-0000-000046300000}"/>
    <cellStyle name="ปกติ 20 12 6 2 2 5 4 2 4" xfId="12404" xr:uid="{00000000-0005-0000-0000-000047300000}"/>
    <cellStyle name="ปกติ 20 12 6 2 2 5 4 3" xfId="12405" xr:uid="{00000000-0005-0000-0000-000048300000}"/>
    <cellStyle name="ปกติ 20 12 6 2 2 5 4 4" xfId="12406" xr:uid="{00000000-0005-0000-0000-000049300000}"/>
    <cellStyle name="ปกติ 20 12 6 2 2 5 5" xfId="12407" xr:uid="{00000000-0005-0000-0000-00004A300000}"/>
    <cellStyle name="ปกติ 20 12 6 2 2 5 6" xfId="12408" xr:uid="{00000000-0005-0000-0000-00004B300000}"/>
    <cellStyle name="ปกติ 20 12 6 2 2 5 7" xfId="12409" xr:uid="{00000000-0005-0000-0000-00004C300000}"/>
    <cellStyle name="ปกติ 20 12 6 2 2 6" xfId="12410" xr:uid="{00000000-0005-0000-0000-00004D300000}"/>
    <cellStyle name="ปกติ 20 12 6 2 2 6 2" xfId="12411" xr:uid="{00000000-0005-0000-0000-00004E300000}"/>
    <cellStyle name="ปกติ 20 12 6 2 2 6 2 2" xfId="12412" xr:uid="{00000000-0005-0000-0000-00004F300000}"/>
    <cellStyle name="ปกติ 20 12 6 2 2 6 2 2 2" xfId="12413" xr:uid="{00000000-0005-0000-0000-000050300000}"/>
    <cellStyle name="ปกติ 20 12 6 2 2 6 2 2 2 2" xfId="12414" xr:uid="{00000000-0005-0000-0000-000051300000}"/>
    <cellStyle name="ปกติ 20 12 6 2 2 6 2 2 2 3" xfId="12415" xr:uid="{00000000-0005-0000-0000-000052300000}"/>
    <cellStyle name="ปกติ 20 12 6 2 2 6 2 2 2 4" xfId="12416" xr:uid="{00000000-0005-0000-0000-000053300000}"/>
    <cellStyle name="ปกติ 20 12 6 2 2 6 2 2 3" xfId="12417" xr:uid="{00000000-0005-0000-0000-000054300000}"/>
    <cellStyle name="ปกติ 20 12 6 2 2 6 2 2 4" xfId="12418" xr:uid="{00000000-0005-0000-0000-000055300000}"/>
    <cellStyle name="ปกติ 20 12 6 2 2 6 2 3" xfId="12419" xr:uid="{00000000-0005-0000-0000-000056300000}"/>
    <cellStyle name="ปกติ 20 12 6 2 2 6 2 4" xfId="12420" xr:uid="{00000000-0005-0000-0000-000057300000}"/>
    <cellStyle name="ปกติ 20 12 6 2 2 6 2 5" xfId="12421" xr:uid="{00000000-0005-0000-0000-000058300000}"/>
    <cellStyle name="ปกติ 20 12 6 2 2 6 2 6" xfId="12422" xr:uid="{00000000-0005-0000-0000-000059300000}"/>
    <cellStyle name="ปกติ 20 12 6 2 2 6 3" xfId="12423" xr:uid="{00000000-0005-0000-0000-00005A300000}"/>
    <cellStyle name="ปกติ 20 12 6 2 2 6 3 2" xfId="12424" xr:uid="{00000000-0005-0000-0000-00005B300000}"/>
    <cellStyle name="ปกติ 20 12 6 2 2 6 3 3" xfId="12425" xr:uid="{00000000-0005-0000-0000-00005C300000}"/>
    <cellStyle name="ปกติ 20 12 6 2 2 6 3 4" xfId="12426" xr:uid="{00000000-0005-0000-0000-00005D300000}"/>
    <cellStyle name="ปกติ 20 12 6 2 2 6 4" xfId="12427" xr:uid="{00000000-0005-0000-0000-00005E300000}"/>
    <cellStyle name="ปกติ 20 12 6 2 2 6 4 2" xfId="12428" xr:uid="{00000000-0005-0000-0000-00005F300000}"/>
    <cellStyle name="ปกติ 20 12 6 2 2 6 4 2 2" xfId="12429" xr:uid="{00000000-0005-0000-0000-000060300000}"/>
    <cellStyle name="ปกติ 20 12 6 2 2 6 4 2 3" xfId="12430" xr:uid="{00000000-0005-0000-0000-000061300000}"/>
    <cellStyle name="ปกติ 20 12 6 2 2 6 4 2 4" xfId="12431" xr:uid="{00000000-0005-0000-0000-000062300000}"/>
    <cellStyle name="ปกติ 20 12 6 2 2 6 4 3" xfId="12432" xr:uid="{00000000-0005-0000-0000-000063300000}"/>
    <cellStyle name="ปกติ 20 12 6 2 2 6 4 4" xfId="12433" xr:uid="{00000000-0005-0000-0000-000064300000}"/>
    <cellStyle name="ปกติ 20 12 6 2 2 6 5" xfId="12434" xr:uid="{00000000-0005-0000-0000-000065300000}"/>
    <cellStyle name="ปกติ 20 12 6 2 2 6 6" xfId="12435" xr:uid="{00000000-0005-0000-0000-000066300000}"/>
    <cellStyle name="ปกติ 20 12 6 2 2 6 7" xfId="12436" xr:uid="{00000000-0005-0000-0000-000067300000}"/>
    <cellStyle name="ปกติ 20 12 6 2 2 7" xfId="12437" xr:uid="{00000000-0005-0000-0000-000068300000}"/>
    <cellStyle name="ปกติ 20 12 6 2 3" xfId="12438" xr:uid="{00000000-0005-0000-0000-000069300000}"/>
    <cellStyle name="ปกติ 20 12 6 2 4" xfId="12439" xr:uid="{00000000-0005-0000-0000-00006A300000}"/>
    <cellStyle name="ปกติ 20 12 6 2 5" xfId="12440" xr:uid="{00000000-0005-0000-0000-00006B300000}"/>
    <cellStyle name="ปกติ 20 12 6 2 6" xfId="12441" xr:uid="{00000000-0005-0000-0000-00006C300000}"/>
    <cellStyle name="ปกติ 20 12 6 2 6 2" xfId="12442" xr:uid="{00000000-0005-0000-0000-00006D300000}"/>
    <cellStyle name="ปกติ 20 12 6 2 6 3" xfId="12443" xr:uid="{00000000-0005-0000-0000-00006E300000}"/>
    <cellStyle name="ปกติ 20 12 6 2 6 4" xfId="12444" xr:uid="{00000000-0005-0000-0000-00006F300000}"/>
    <cellStyle name="ปกติ 20 12 6 2 6 5" xfId="12445" xr:uid="{00000000-0005-0000-0000-000070300000}"/>
    <cellStyle name="ปกติ 20 12 6 2 7" xfId="12446" xr:uid="{00000000-0005-0000-0000-000071300000}"/>
    <cellStyle name="ปกติ 20 12 6 2 7 2" xfId="12447" xr:uid="{00000000-0005-0000-0000-000072300000}"/>
    <cellStyle name="ปกติ 20 12 6 2 7 2 2" xfId="12448" xr:uid="{00000000-0005-0000-0000-000073300000}"/>
    <cellStyle name="ปกติ 20 12 6 2 7 2 2 2" xfId="12449" xr:uid="{00000000-0005-0000-0000-000074300000}"/>
    <cellStyle name="ปกติ 20 12 6 2 7 2 2 2 2" xfId="12450" xr:uid="{00000000-0005-0000-0000-000075300000}"/>
    <cellStyle name="ปกติ 20 12 6 2 7 2 2 2 3" xfId="12451" xr:uid="{00000000-0005-0000-0000-000076300000}"/>
    <cellStyle name="ปกติ 20 12 6 2 7 2 2 2 4" xfId="12452" xr:uid="{00000000-0005-0000-0000-000077300000}"/>
    <cellStyle name="ปกติ 20 12 6 2 7 2 2 3" xfId="12453" xr:uid="{00000000-0005-0000-0000-000078300000}"/>
    <cellStyle name="ปกติ 20 12 6 2 7 2 2 4" xfId="12454" xr:uid="{00000000-0005-0000-0000-000079300000}"/>
    <cellStyle name="ปกติ 20 12 6 2 7 2 3" xfId="12455" xr:uid="{00000000-0005-0000-0000-00007A300000}"/>
    <cellStyle name="ปกติ 20 12 6 2 7 2 4" xfId="12456" xr:uid="{00000000-0005-0000-0000-00007B300000}"/>
    <cellStyle name="ปกติ 20 12 6 2 7 2 5" xfId="12457" xr:uid="{00000000-0005-0000-0000-00007C300000}"/>
    <cellStyle name="ปกติ 20 12 6 2 7 2 6" xfId="12458" xr:uid="{00000000-0005-0000-0000-00007D300000}"/>
    <cellStyle name="ปกติ 20 12 6 2 7 3" xfId="12459" xr:uid="{00000000-0005-0000-0000-00007E300000}"/>
    <cellStyle name="ปกติ 20 12 6 2 7 3 2" xfId="12460" xr:uid="{00000000-0005-0000-0000-00007F300000}"/>
    <cellStyle name="ปกติ 20 12 6 2 7 3 3" xfId="12461" xr:uid="{00000000-0005-0000-0000-000080300000}"/>
    <cellStyle name="ปกติ 20 12 6 2 7 3 4" xfId="12462" xr:uid="{00000000-0005-0000-0000-000081300000}"/>
    <cellStyle name="ปกติ 20 12 6 2 7 4" xfId="12463" xr:uid="{00000000-0005-0000-0000-000082300000}"/>
    <cellStyle name="ปกติ 20 12 6 2 7 4 2" xfId="12464" xr:uid="{00000000-0005-0000-0000-000083300000}"/>
    <cellStyle name="ปกติ 20 12 6 2 7 4 2 2" xfId="12465" xr:uid="{00000000-0005-0000-0000-000084300000}"/>
    <cellStyle name="ปกติ 20 12 6 2 7 4 2 3" xfId="12466" xr:uid="{00000000-0005-0000-0000-000085300000}"/>
    <cellStyle name="ปกติ 20 12 6 2 7 4 2 4" xfId="12467" xr:uid="{00000000-0005-0000-0000-000086300000}"/>
    <cellStyle name="ปกติ 20 12 6 2 7 4 3" xfId="12468" xr:uid="{00000000-0005-0000-0000-000087300000}"/>
    <cellStyle name="ปกติ 20 12 6 2 7 4 4" xfId="12469" xr:uid="{00000000-0005-0000-0000-000088300000}"/>
    <cellStyle name="ปกติ 20 12 6 2 7 5" xfId="12470" xr:uid="{00000000-0005-0000-0000-000089300000}"/>
    <cellStyle name="ปกติ 20 12 6 2 7 6" xfId="12471" xr:uid="{00000000-0005-0000-0000-00008A300000}"/>
    <cellStyle name="ปกติ 20 12 6 2 7 7" xfId="12472" xr:uid="{00000000-0005-0000-0000-00008B300000}"/>
    <cellStyle name="ปกติ 20 12 6 2 8" xfId="12473" xr:uid="{00000000-0005-0000-0000-00008C300000}"/>
    <cellStyle name="ปกติ 20 12 6 2 8 2" xfId="12474" xr:uid="{00000000-0005-0000-0000-00008D300000}"/>
    <cellStyle name="ปกติ 20 12 6 2 8 2 2" xfId="12475" xr:uid="{00000000-0005-0000-0000-00008E300000}"/>
    <cellStyle name="ปกติ 20 12 6 2 8 2 2 2" xfId="12476" xr:uid="{00000000-0005-0000-0000-00008F300000}"/>
    <cellStyle name="ปกติ 20 12 6 2 8 2 2 2 2" xfId="12477" xr:uid="{00000000-0005-0000-0000-000090300000}"/>
    <cellStyle name="ปกติ 20 12 6 2 8 2 2 2 3" xfId="12478" xr:uid="{00000000-0005-0000-0000-000091300000}"/>
    <cellStyle name="ปกติ 20 12 6 2 8 2 2 2 4" xfId="12479" xr:uid="{00000000-0005-0000-0000-000092300000}"/>
    <cellStyle name="ปกติ 20 12 6 2 8 2 2 3" xfId="12480" xr:uid="{00000000-0005-0000-0000-000093300000}"/>
    <cellStyle name="ปกติ 20 12 6 2 8 2 2 4" xfId="12481" xr:uid="{00000000-0005-0000-0000-000094300000}"/>
    <cellStyle name="ปกติ 20 12 6 2 8 2 3" xfId="12482" xr:uid="{00000000-0005-0000-0000-000095300000}"/>
    <cellStyle name="ปกติ 20 12 6 2 8 2 4" xfId="12483" xr:uid="{00000000-0005-0000-0000-000096300000}"/>
    <cellStyle name="ปกติ 20 12 6 2 8 2 5" xfId="12484" xr:uid="{00000000-0005-0000-0000-000097300000}"/>
    <cellStyle name="ปกติ 20 12 6 2 8 2 6" xfId="12485" xr:uid="{00000000-0005-0000-0000-000098300000}"/>
    <cellStyle name="ปกติ 20 12 6 2 8 3" xfId="12486" xr:uid="{00000000-0005-0000-0000-000099300000}"/>
    <cellStyle name="ปกติ 20 12 6 2 8 3 2" xfId="12487" xr:uid="{00000000-0005-0000-0000-00009A300000}"/>
    <cellStyle name="ปกติ 20 12 6 2 8 3 3" xfId="12488" xr:uid="{00000000-0005-0000-0000-00009B300000}"/>
    <cellStyle name="ปกติ 20 12 6 2 8 3 4" xfId="12489" xr:uid="{00000000-0005-0000-0000-00009C300000}"/>
    <cellStyle name="ปกติ 20 12 6 2 8 4" xfId="12490" xr:uid="{00000000-0005-0000-0000-00009D300000}"/>
    <cellStyle name="ปกติ 20 12 6 2 8 4 2" xfId="12491" xr:uid="{00000000-0005-0000-0000-00009E300000}"/>
    <cellStyle name="ปกติ 20 12 6 2 8 4 2 2" xfId="12492" xr:uid="{00000000-0005-0000-0000-00009F300000}"/>
    <cellStyle name="ปกติ 20 12 6 2 8 4 2 3" xfId="12493" xr:uid="{00000000-0005-0000-0000-0000A0300000}"/>
    <cellStyle name="ปกติ 20 12 6 2 8 4 2 4" xfId="12494" xr:uid="{00000000-0005-0000-0000-0000A1300000}"/>
    <cellStyle name="ปกติ 20 12 6 2 8 4 3" xfId="12495" xr:uid="{00000000-0005-0000-0000-0000A2300000}"/>
    <cellStyle name="ปกติ 20 12 6 2 8 4 4" xfId="12496" xr:uid="{00000000-0005-0000-0000-0000A3300000}"/>
    <cellStyle name="ปกติ 20 12 6 2 8 5" xfId="12497" xr:uid="{00000000-0005-0000-0000-0000A4300000}"/>
    <cellStyle name="ปกติ 20 12 6 2 8 6" xfId="12498" xr:uid="{00000000-0005-0000-0000-0000A5300000}"/>
    <cellStyle name="ปกติ 20 12 6 2 8 7" xfId="12499" xr:uid="{00000000-0005-0000-0000-0000A6300000}"/>
    <cellStyle name="ปกติ 20 12 6 2 9" xfId="12500" xr:uid="{00000000-0005-0000-0000-0000A7300000}"/>
    <cellStyle name="ปกติ 20 12 6 2 9 2" xfId="12501" xr:uid="{00000000-0005-0000-0000-0000A8300000}"/>
    <cellStyle name="ปกติ 20 12 6 2 9 2 2" xfId="12502" xr:uid="{00000000-0005-0000-0000-0000A9300000}"/>
    <cellStyle name="ปกติ 20 12 6 2 9 2 2 2" xfId="12503" xr:uid="{00000000-0005-0000-0000-0000AA300000}"/>
    <cellStyle name="ปกติ 20 12 6 2 9 2 2 2 2" xfId="12504" xr:uid="{00000000-0005-0000-0000-0000AB300000}"/>
    <cellStyle name="ปกติ 20 12 6 2 9 2 2 2 3" xfId="12505" xr:uid="{00000000-0005-0000-0000-0000AC300000}"/>
    <cellStyle name="ปกติ 20 12 6 2 9 2 2 2 4" xfId="12506" xr:uid="{00000000-0005-0000-0000-0000AD300000}"/>
    <cellStyle name="ปกติ 20 12 6 2 9 2 2 3" xfId="12507" xr:uid="{00000000-0005-0000-0000-0000AE300000}"/>
    <cellStyle name="ปกติ 20 12 6 2 9 2 2 4" xfId="12508" xr:uid="{00000000-0005-0000-0000-0000AF300000}"/>
    <cellStyle name="ปกติ 20 12 6 2 9 2 3" xfId="12509" xr:uid="{00000000-0005-0000-0000-0000B0300000}"/>
    <cellStyle name="ปกติ 20 12 6 2 9 2 4" xfId="12510" xr:uid="{00000000-0005-0000-0000-0000B1300000}"/>
    <cellStyle name="ปกติ 20 12 6 2 9 2 5" xfId="12511" xr:uid="{00000000-0005-0000-0000-0000B2300000}"/>
    <cellStyle name="ปกติ 20 12 6 2 9 2 6" xfId="12512" xr:uid="{00000000-0005-0000-0000-0000B3300000}"/>
    <cellStyle name="ปกติ 20 12 6 2 9 3" xfId="12513" xr:uid="{00000000-0005-0000-0000-0000B4300000}"/>
    <cellStyle name="ปกติ 20 12 6 2 9 3 2" xfId="12514" xr:uid="{00000000-0005-0000-0000-0000B5300000}"/>
    <cellStyle name="ปกติ 20 12 6 2 9 3 3" xfId="12515" xr:uid="{00000000-0005-0000-0000-0000B6300000}"/>
    <cellStyle name="ปกติ 20 12 6 2 9 3 4" xfId="12516" xr:uid="{00000000-0005-0000-0000-0000B7300000}"/>
    <cellStyle name="ปกติ 20 12 6 2 9 4" xfId="12517" xr:uid="{00000000-0005-0000-0000-0000B8300000}"/>
    <cellStyle name="ปกติ 20 12 6 2 9 4 2" xfId="12518" xr:uid="{00000000-0005-0000-0000-0000B9300000}"/>
    <cellStyle name="ปกติ 20 12 6 2 9 4 2 2" xfId="12519" xr:uid="{00000000-0005-0000-0000-0000BA300000}"/>
    <cellStyle name="ปกติ 20 12 6 2 9 4 2 3" xfId="12520" xr:uid="{00000000-0005-0000-0000-0000BB300000}"/>
    <cellStyle name="ปกติ 20 12 6 2 9 4 2 4" xfId="12521" xr:uid="{00000000-0005-0000-0000-0000BC300000}"/>
    <cellStyle name="ปกติ 20 12 6 2 9 4 3" xfId="12522" xr:uid="{00000000-0005-0000-0000-0000BD300000}"/>
    <cellStyle name="ปกติ 20 12 6 2 9 4 4" xfId="12523" xr:uid="{00000000-0005-0000-0000-0000BE300000}"/>
    <cellStyle name="ปกติ 20 12 6 2 9 5" xfId="12524" xr:uid="{00000000-0005-0000-0000-0000BF300000}"/>
    <cellStyle name="ปกติ 20 12 6 2 9 6" xfId="12525" xr:uid="{00000000-0005-0000-0000-0000C0300000}"/>
    <cellStyle name="ปกติ 20 12 6 2 9 7" xfId="12526" xr:uid="{00000000-0005-0000-0000-0000C1300000}"/>
    <cellStyle name="ปกติ 20 12 6 3" xfId="12527" xr:uid="{00000000-0005-0000-0000-0000C2300000}"/>
    <cellStyle name="ปกติ 20 12 6 4" xfId="12528" xr:uid="{00000000-0005-0000-0000-0000C3300000}"/>
    <cellStyle name="ปกติ 20 12 6 5" xfId="12529" xr:uid="{00000000-0005-0000-0000-0000C4300000}"/>
    <cellStyle name="ปกติ 20 12 6 6" xfId="12530" xr:uid="{00000000-0005-0000-0000-0000C5300000}"/>
    <cellStyle name="ปกติ 20 12 6 7" xfId="12531" xr:uid="{00000000-0005-0000-0000-0000C6300000}"/>
    <cellStyle name="ปกติ 20 12 6 7 2" xfId="12532" xr:uid="{00000000-0005-0000-0000-0000C7300000}"/>
    <cellStyle name="ปกติ 20 12 6 7 2 2" xfId="12533" xr:uid="{00000000-0005-0000-0000-0000C8300000}"/>
    <cellStyle name="ปกติ 20 12 6 7 2 3" xfId="12534" xr:uid="{00000000-0005-0000-0000-0000C9300000}"/>
    <cellStyle name="ปกติ 20 12 6 7 3" xfId="12535" xr:uid="{00000000-0005-0000-0000-0000CA300000}"/>
    <cellStyle name="ปกติ 20 12 6 7 4" xfId="12536" xr:uid="{00000000-0005-0000-0000-0000CB300000}"/>
    <cellStyle name="ปกติ 20 12 6 7 5" xfId="12537" xr:uid="{00000000-0005-0000-0000-0000CC300000}"/>
    <cellStyle name="ปกติ 20 12 6 7 6" xfId="12538" xr:uid="{00000000-0005-0000-0000-0000CD300000}"/>
    <cellStyle name="ปกติ 20 12 6 7 7" xfId="12539" xr:uid="{00000000-0005-0000-0000-0000CE300000}"/>
    <cellStyle name="ปกติ 20 12 6 8" xfId="12540" xr:uid="{00000000-0005-0000-0000-0000CF300000}"/>
    <cellStyle name="ปกติ 20 12 6 9" xfId="12541" xr:uid="{00000000-0005-0000-0000-0000D0300000}"/>
    <cellStyle name="ปกติ 20 12 7" xfId="12542" xr:uid="{00000000-0005-0000-0000-0000D1300000}"/>
    <cellStyle name="ปกติ 20 12 7 10" xfId="12543" xr:uid="{00000000-0005-0000-0000-0000D2300000}"/>
    <cellStyle name="ปกติ 20 12 7 2" xfId="12544" xr:uid="{00000000-0005-0000-0000-0000D3300000}"/>
    <cellStyle name="ปกติ 20 12 7 2 2" xfId="12545" xr:uid="{00000000-0005-0000-0000-0000D4300000}"/>
    <cellStyle name="ปกติ 20 12 7 2 2 2" xfId="12546" xr:uid="{00000000-0005-0000-0000-0000D5300000}"/>
    <cellStyle name="ปกติ 20 12 7 2 2 3" xfId="12547" xr:uid="{00000000-0005-0000-0000-0000D6300000}"/>
    <cellStyle name="ปกติ 20 12 7 2 2 4" xfId="12548" xr:uid="{00000000-0005-0000-0000-0000D7300000}"/>
    <cellStyle name="ปกติ 20 12 7 2 2 5" xfId="12549" xr:uid="{00000000-0005-0000-0000-0000D8300000}"/>
    <cellStyle name="ปกติ 20 12 7 2 3" xfId="12550" xr:uid="{00000000-0005-0000-0000-0000D9300000}"/>
    <cellStyle name="ปกติ 20 12 7 2 4" xfId="12551" xr:uid="{00000000-0005-0000-0000-0000DA300000}"/>
    <cellStyle name="ปกติ 20 12 7 2 4 2" xfId="12552" xr:uid="{00000000-0005-0000-0000-0000DB300000}"/>
    <cellStyle name="ปกติ 20 12 7 2 4 2 2" xfId="12553" xr:uid="{00000000-0005-0000-0000-0000DC300000}"/>
    <cellStyle name="ปกติ 20 12 7 2 4 2 2 2" xfId="12554" xr:uid="{00000000-0005-0000-0000-0000DD300000}"/>
    <cellStyle name="ปกติ 20 12 7 2 4 2 2 2 2" xfId="12555" xr:uid="{00000000-0005-0000-0000-0000DE300000}"/>
    <cellStyle name="ปกติ 20 12 7 2 4 2 2 2 3" xfId="12556" xr:uid="{00000000-0005-0000-0000-0000DF300000}"/>
    <cellStyle name="ปกติ 20 12 7 2 4 2 2 2 4" xfId="12557" xr:uid="{00000000-0005-0000-0000-0000E0300000}"/>
    <cellStyle name="ปกติ 20 12 7 2 4 2 2 3" xfId="12558" xr:uid="{00000000-0005-0000-0000-0000E1300000}"/>
    <cellStyle name="ปกติ 20 12 7 2 4 2 2 4" xfId="12559" xr:uid="{00000000-0005-0000-0000-0000E2300000}"/>
    <cellStyle name="ปกติ 20 12 7 2 4 2 3" xfId="12560" xr:uid="{00000000-0005-0000-0000-0000E3300000}"/>
    <cellStyle name="ปกติ 20 12 7 2 4 2 4" xfId="12561" xr:uid="{00000000-0005-0000-0000-0000E4300000}"/>
    <cellStyle name="ปกติ 20 12 7 2 4 2 5" xfId="12562" xr:uid="{00000000-0005-0000-0000-0000E5300000}"/>
    <cellStyle name="ปกติ 20 12 7 2 4 2 6" xfId="12563" xr:uid="{00000000-0005-0000-0000-0000E6300000}"/>
    <cellStyle name="ปกติ 20 12 7 2 4 3" xfId="12564" xr:uid="{00000000-0005-0000-0000-0000E7300000}"/>
    <cellStyle name="ปกติ 20 12 7 2 4 3 2" xfId="12565" xr:uid="{00000000-0005-0000-0000-0000E8300000}"/>
    <cellStyle name="ปกติ 20 12 7 2 4 3 3" xfId="12566" xr:uid="{00000000-0005-0000-0000-0000E9300000}"/>
    <cellStyle name="ปกติ 20 12 7 2 4 3 4" xfId="12567" xr:uid="{00000000-0005-0000-0000-0000EA300000}"/>
    <cellStyle name="ปกติ 20 12 7 2 4 4" xfId="12568" xr:uid="{00000000-0005-0000-0000-0000EB300000}"/>
    <cellStyle name="ปกติ 20 12 7 2 4 4 2" xfId="12569" xr:uid="{00000000-0005-0000-0000-0000EC300000}"/>
    <cellStyle name="ปกติ 20 12 7 2 4 4 2 2" xfId="12570" xr:uid="{00000000-0005-0000-0000-0000ED300000}"/>
    <cellStyle name="ปกติ 20 12 7 2 4 4 2 3" xfId="12571" xr:uid="{00000000-0005-0000-0000-0000EE300000}"/>
    <cellStyle name="ปกติ 20 12 7 2 4 4 2 4" xfId="12572" xr:uid="{00000000-0005-0000-0000-0000EF300000}"/>
    <cellStyle name="ปกติ 20 12 7 2 4 4 3" xfId="12573" xr:uid="{00000000-0005-0000-0000-0000F0300000}"/>
    <cellStyle name="ปกติ 20 12 7 2 4 4 4" xfId="12574" xr:uid="{00000000-0005-0000-0000-0000F1300000}"/>
    <cellStyle name="ปกติ 20 12 7 2 4 5" xfId="12575" xr:uid="{00000000-0005-0000-0000-0000F2300000}"/>
    <cellStyle name="ปกติ 20 12 7 2 4 6" xfId="12576" xr:uid="{00000000-0005-0000-0000-0000F3300000}"/>
    <cellStyle name="ปกติ 20 12 7 2 4 7" xfId="12577" xr:uid="{00000000-0005-0000-0000-0000F4300000}"/>
    <cellStyle name="ปกติ 20 12 7 2 5" xfId="12578" xr:uid="{00000000-0005-0000-0000-0000F5300000}"/>
    <cellStyle name="ปกติ 20 12 7 2 5 2" xfId="12579" xr:uid="{00000000-0005-0000-0000-0000F6300000}"/>
    <cellStyle name="ปกติ 20 12 7 2 5 2 2" xfId="12580" xr:uid="{00000000-0005-0000-0000-0000F7300000}"/>
    <cellStyle name="ปกติ 20 12 7 2 5 2 2 2" xfId="12581" xr:uid="{00000000-0005-0000-0000-0000F8300000}"/>
    <cellStyle name="ปกติ 20 12 7 2 5 2 2 2 2" xfId="12582" xr:uid="{00000000-0005-0000-0000-0000F9300000}"/>
    <cellStyle name="ปกติ 20 12 7 2 5 2 2 2 3" xfId="12583" xr:uid="{00000000-0005-0000-0000-0000FA300000}"/>
    <cellStyle name="ปกติ 20 12 7 2 5 2 2 2 4" xfId="12584" xr:uid="{00000000-0005-0000-0000-0000FB300000}"/>
    <cellStyle name="ปกติ 20 12 7 2 5 2 2 3" xfId="12585" xr:uid="{00000000-0005-0000-0000-0000FC300000}"/>
    <cellStyle name="ปกติ 20 12 7 2 5 2 2 4" xfId="12586" xr:uid="{00000000-0005-0000-0000-0000FD300000}"/>
    <cellStyle name="ปกติ 20 12 7 2 5 2 3" xfId="12587" xr:uid="{00000000-0005-0000-0000-0000FE300000}"/>
    <cellStyle name="ปกติ 20 12 7 2 5 2 4" xfId="12588" xr:uid="{00000000-0005-0000-0000-0000FF300000}"/>
    <cellStyle name="ปกติ 20 12 7 2 5 2 5" xfId="12589" xr:uid="{00000000-0005-0000-0000-000000310000}"/>
    <cellStyle name="ปกติ 20 12 7 2 5 2 6" xfId="12590" xr:uid="{00000000-0005-0000-0000-000001310000}"/>
    <cellStyle name="ปกติ 20 12 7 2 5 3" xfId="12591" xr:uid="{00000000-0005-0000-0000-000002310000}"/>
    <cellStyle name="ปกติ 20 12 7 2 5 3 2" xfId="12592" xr:uid="{00000000-0005-0000-0000-000003310000}"/>
    <cellStyle name="ปกติ 20 12 7 2 5 3 3" xfId="12593" xr:uid="{00000000-0005-0000-0000-000004310000}"/>
    <cellStyle name="ปกติ 20 12 7 2 5 3 4" xfId="12594" xr:uid="{00000000-0005-0000-0000-000005310000}"/>
    <cellStyle name="ปกติ 20 12 7 2 5 4" xfId="12595" xr:uid="{00000000-0005-0000-0000-000006310000}"/>
    <cellStyle name="ปกติ 20 12 7 2 5 4 2" xfId="12596" xr:uid="{00000000-0005-0000-0000-000007310000}"/>
    <cellStyle name="ปกติ 20 12 7 2 5 4 2 2" xfId="12597" xr:uid="{00000000-0005-0000-0000-000008310000}"/>
    <cellStyle name="ปกติ 20 12 7 2 5 4 2 3" xfId="12598" xr:uid="{00000000-0005-0000-0000-000009310000}"/>
    <cellStyle name="ปกติ 20 12 7 2 5 4 2 4" xfId="12599" xr:uid="{00000000-0005-0000-0000-00000A310000}"/>
    <cellStyle name="ปกติ 20 12 7 2 5 4 3" xfId="12600" xr:uid="{00000000-0005-0000-0000-00000B310000}"/>
    <cellStyle name="ปกติ 20 12 7 2 5 4 4" xfId="12601" xr:uid="{00000000-0005-0000-0000-00000C310000}"/>
    <cellStyle name="ปกติ 20 12 7 2 5 5" xfId="12602" xr:uid="{00000000-0005-0000-0000-00000D310000}"/>
    <cellStyle name="ปกติ 20 12 7 2 5 6" xfId="12603" xr:uid="{00000000-0005-0000-0000-00000E310000}"/>
    <cellStyle name="ปกติ 20 12 7 2 5 7" xfId="12604" xr:uid="{00000000-0005-0000-0000-00000F310000}"/>
    <cellStyle name="ปกติ 20 12 7 2 6" xfId="12605" xr:uid="{00000000-0005-0000-0000-000010310000}"/>
    <cellStyle name="ปกติ 20 12 7 2 6 2" xfId="12606" xr:uid="{00000000-0005-0000-0000-000011310000}"/>
    <cellStyle name="ปกติ 20 12 7 2 6 2 2" xfId="12607" xr:uid="{00000000-0005-0000-0000-000012310000}"/>
    <cellStyle name="ปกติ 20 12 7 2 6 2 2 2" xfId="12608" xr:uid="{00000000-0005-0000-0000-000013310000}"/>
    <cellStyle name="ปกติ 20 12 7 2 6 2 2 2 2" xfId="12609" xr:uid="{00000000-0005-0000-0000-000014310000}"/>
    <cellStyle name="ปกติ 20 12 7 2 6 2 2 2 3" xfId="12610" xr:uid="{00000000-0005-0000-0000-000015310000}"/>
    <cellStyle name="ปกติ 20 12 7 2 6 2 2 2 4" xfId="12611" xr:uid="{00000000-0005-0000-0000-000016310000}"/>
    <cellStyle name="ปกติ 20 12 7 2 6 2 2 3" xfId="12612" xr:uid="{00000000-0005-0000-0000-000017310000}"/>
    <cellStyle name="ปกติ 20 12 7 2 6 2 2 4" xfId="12613" xr:uid="{00000000-0005-0000-0000-000018310000}"/>
    <cellStyle name="ปกติ 20 12 7 2 6 2 3" xfId="12614" xr:uid="{00000000-0005-0000-0000-000019310000}"/>
    <cellStyle name="ปกติ 20 12 7 2 6 2 4" xfId="12615" xr:uid="{00000000-0005-0000-0000-00001A310000}"/>
    <cellStyle name="ปกติ 20 12 7 2 6 2 5" xfId="12616" xr:uid="{00000000-0005-0000-0000-00001B310000}"/>
    <cellStyle name="ปกติ 20 12 7 2 6 2 6" xfId="12617" xr:uid="{00000000-0005-0000-0000-00001C310000}"/>
    <cellStyle name="ปกติ 20 12 7 2 6 3" xfId="12618" xr:uid="{00000000-0005-0000-0000-00001D310000}"/>
    <cellStyle name="ปกติ 20 12 7 2 6 3 2" xfId="12619" xr:uid="{00000000-0005-0000-0000-00001E310000}"/>
    <cellStyle name="ปกติ 20 12 7 2 6 3 3" xfId="12620" xr:uid="{00000000-0005-0000-0000-00001F310000}"/>
    <cellStyle name="ปกติ 20 12 7 2 6 3 4" xfId="12621" xr:uid="{00000000-0005-0000-0000-000020310000}"/>
    <cellStyle name="ปกติ 20 12 7 2 6 4" xfId="12622" xr:uid="{00000000-0005-0000-0000-000021310000}"/>
    <cellStyle name="ปกติ 20 12 7 2 6 4 2" xfId="12623" xr:uid="{00000000-0005-0000-0000-000022310000}"/>
    <cellStyle name="ปกติ 20 12 7 2 6 4 2 2" xfId="12624" xr:uid="{00000000-0005-0000-0000-000023310000}"/>
    <cellStyle name="ปกติ 20 12 7 2 6 4 2 3" xfId="12625" xr:uid="{00000000-0005-0000-0000-000024310000}"/>
    <cellStyle name="ปกติ 20 12 7 2 6 4 2 4" xfId="12626" xr:uid="{00000000-0005-0000-0000-000025310000}"/>
    <cellStyle name="ปกติ 20 12 7 2 6 4 3" xfId="12627" xr:uid="{00000000-0005-0000-0000-000026310000}"/>
    <cellStyle name="ปกติ 20 12 7 2 6 4 4" xfId="12628" xr:uid="{00000000-0005-0000-0000-000027310000}"/>
    <cellStyle name="ปกติ 20 12 7 2 6 5" xfId="12629" xr:uid="{00000000-0005-0000-0000-000028310000}"/>
    <cellStyle name="ปกติ 20 12 7 2 6 6" xfId="12630" xr:uid="{00000000-0005-0000-0000-000029310000}"/>
    <cellStyle name="ปกติ 20 12 7 2 6 7" xfId="12631" xr:uid="{00000000-0005-0000-0000-00002A310000}"/>
    <cellStyle name="ปกติ 20 12 7 2 7" xfId="12632" xr:uid="{00000000-0005-0000-0000-00002B310000}"/>
    <cellStyle name="ปกติ 20 12 7 3" xfId="12633" xr:uid="{00000000-0005-0000-0000-00002C310000}"/>
    <cellStyle name="ปกติ 20 12 7 4" xfId="12634" xr:uid="{00000000-0005-0000-0000-00002D310000}"/>
    <cellStyle name="ปกติ 20 12 7 5" xfId="12635" xr:uid="{00000000-0005-0000-0000-00002E310000}"/>
    <cellStyle name="ปกติ 20 12 7 6" xfId="12636" xr:uid="{00000000-0005-0000-0000-00002F310000}"/>
    <cellStyle name="ปกติ 20 12 7 6 2" xfId="12637" xr:uid="{00000000-0005-0000-0000-000030310000}"/>
    <cellStyle name="ปกติ 20 12 7 6 3" xfId="12638" xr:uid="{00000000-0005-0000-0000-000031310000}"/>
    <cellStyle name="ปกติ 20 12 7 6 4" xfId="12639" xr:uid="{00000000-0005-0000-0000-000032310000}"/>
    <cellStyle name="ปกติ 20 12 7 6 5" xfId="12640" xr:uid="{00000000-0005-0000-0000-000033310000}"/>
    <cellStyle name="ปกติ 20 12 7 7" xfId="12641" xr:uid="{00000000-0005-0000-0000-000034310000}"/>
    <cellStyle name="ปกติ 20 12 7 7 2" xfId="12642" xr:uid="{00000000-0005-0000-0000-000035310000}"/>
    <cellStyle name="ปกติ 20 12 7 7 2 2" xfId="12643" xr:uid="{00000000-0005-0000-0000-000036310000}"/>
    <cellStyle name="ปกติ 20 12 7 7 2 2 2" xfId="12644" xr:uid="{00000000-0005-0000-0000-000037310000}"/>
    <cellStyle name="ปกติ 20 12 7 7 2 2 2 2" xfId="12645" xr:uid="{00000000-0005-0000-0000-000038310000}"/>
    <cellStyle name="ปกติ 20 12 7 7 2 2 2 3" xfId="12646" xr:uid="{00000000-0005-0000-0000-000039310000}"/>
    <cellStyle name="ปกติ 20 12 7 7 2 2 2 4" xfId="12647" xr:uid="{00000000-0005-0000-0000-00003A310000}"/>
    <cellStyle name="ปกติ 20 12 7 7 2 2 3" xfId="12648" xr:uid="{00000000-0005-0000-0000-00003B310000}"/>
    <cellStyle name="ปกติ 20 12 7 7 2 2 4" xfId="12649" xr:uid="{00000000-0005-0000-0000-00003C310000}"/>
    <cellStyle name="ปกติ 20 12 7 7 2 3" xfId="12650" xr:uid="{00000000-0005-0000-0000-00003D310000}"/>
    <cellStyle name="ปกติ 20 12 7 7 2 4" xfId="12651" xr:uid="{00000000-0005-0000-0000-00003E310000}"/>
    <cellStyle name="ปกติ 20 12 7 7 2 5" xfId="12652" xr:uid="{00000000-0005-0000-0000-00003F310000}"/>
    <cellStyle name="ปกติ 20 12 7 7 2 6" xfId="12653" xr:uid="{00000000-0005-0000-0000-000040310000}"/>
    <cellStyle name="ปกติ 20 12 7 7 3" xfId="12654" xr:uid="{00000000-0005-0000-0000-000041310000}"/>
    <cellStyle name="ปกติ 20 12 7 7 3 2" xfId="12655" xr:uid="{00000000-0005-0000-0000-000042310000}"/>
    <cellStyle name="ปกติ 20 12 7 7 3 3" xfId="12656" xr:uid="{00000000-0005-0000-0000-000043310000}"/>
    <cellStyle name="ปกติ 20 12 7 7 3 4" xfId="12657" xr:uid="{00000000-0005-0000-0000-000044310000}"/>
    <cellStyle name="ปกติ 20 12 7 7 4" xfId="12658" xr:uid="{00000000-0005-0000-0000-000045310000}"/>
    <cellStyle name="ปกติ 20 12 7 7 4 2" xfId="12659" xr:uid="{00000000-0005-0000-0000-000046310000}"/>
    <cellStyle name="ปกติ 20 12 7 7 4 2 2" xfId="12660" xr:uid="{00000000-0005-0000-0000-000047310000}"/>
    <cellStyle name="ปกติ 20 12 7 7 4 2 3" xfId="12661" xr:uid="{00000000-0005-0000-0000-000048310000}"/>
    <cellStyle name="ปกติ 20 12 7 7 4 2 4" xfId="12662" xr:uid="{00000000-0005-0000-0000-000049310000}"/>
    <cellStyle name="ปกติ 20 12 7 7 4 3" xfId="12663" xr:uid="{00000000-0005-0000-0000-00004A310000}"/>
    <cellStyle name="ปกติ 20 12 7 7 4 4" xfId="12664" xr:uid="{00000000-0005-0000-0000-00004B310000}"/>
    <cellStyle name="ปกติ 20 12 7 7 5" xfId="12665" xr:uid="{00000000-0005-0000-0000-00004C310000}"/>
    <cellStyle name="ปกติ 20 12 7 7 6" xfId="12666" xr:uid="{00000000-0005-0000-0000-00004D310000}"/>
    <cellStyle name="ปกติ 20 12 7 7 7" xfId="12667" xr:uid="{00000000-0005-0000-0000-00004E310000}"/>
    <cellStyle name="ปกติ 20 12 7 8" xfId="12668" xr:uid="{00000000-0005-0000-0000-00004F310000}"/>
    <cellStyle name="ปกติ 20 12 7 8 2" xfId="12669" xr:uid="{00000000-0005-0000-0000-000050310000}"/>
    <cellStyle name="ปกติ 20 12 7 8 2 2" xfId="12670" xr:uid="{00000000-0005-0000-0000-000051310000}"/>
    <cellStyle name="ปกติ 20 12 7 8 2 2 2" xfId="12671" xr:uid="{00000000-0005-0000-0000-000052310000}"/>
    <cellStyle name="ปกติ 20 12 7 8 2 2 2 2" xfId="12672" xr:uid="{00000000-0005-0000-0000-000053310000}"/>
    <cellStyle name="ปกติ 20 12 7 8 2 2 2 3" xfId="12673" xr:uid="{00000000-0005-0000-0000-000054310000}"/>
    <cellStyle name="ปกติ 20 12 7 8 2 2 2 4" xfId="12674" xr:uid="{00000000-0005-0000-0000-000055310000}"/>
    <cellStyle name="ปกติ 20 12 7 8 2 2 3" xfId="12675" xr:uid="{00000000-0005-0000-0000-000056310000}"/>
    <cellStyle name="ปกติ 20 12 7 8 2 2 4" xfId="12676" xr:uid="{00000000-0005-0000-0000-000057310000}"/>
    <cellStyle name="ปกติ 20 12 7 8 2 3" xfId="12677" xr:uid="{00000000-0005-0000-0000-000058310000}"/>
    <cellStyle name="ปกติ 20 12 7 8 2 4" xfId="12678" xr:uid="{00000000-0005-0000-0000-000059310000}"/>
    <cellStyle name="ปกติ 20 12 7 8 2 5" xfId="12679" xr:uid="{00000000-0005-0000-0000-00005A310000}"/>
    <cellStyle name="ปกติ 20 12 7 8 2 6" xfId="12680" xr:uid="{00000000-0005-0000-0000-00005B310000}"/>
    <cellStyle name="ปกติ 20 12 7 8 3" xfId="12681" xr:uid="{00000000-0005-0000-0000-00005C310000}"/>
    <cellStyle name="ปกติ 20 12 7 8 3 2" xfId="12682" xr:uid="{00000000-0005-0000-0000-00005D310000}"/>
    <cellStyle name="ปกติ 20 12 7 8 3 3" xfId="12683" xr:uid="{00000000-0005-0000-0000-00005E310000}"/>
    <cellStyle name="ปกติ 20 12 7 8 3 4" xfId="12684" xr:uid="{00000000-0005-0000-0000-00005F310000}"/>
    <cellStyle name="ปกติ 20 12 7 8 4" xfId="12685" xr:uid="{00000000-0005-0000-0000-000060310000}"/>
    <cellStyle name="ปกติ 20 12 7 8 4 2" xfId="12686" xr:uid="{00000000-0005-0000-0000-000061310000}"/>
    <cellStyle name="ปกติ 20 12 7 8 4 2 2" xfId="12687" xr:uid="{00000000-0005-0000-0000-000062310000}"/>
    <cellStyle name="ปกติ 20 12 7 8 4 2 3" xfId="12688" xr:uid="{00000000-0005-0000-0000-000063310000}"/>
    <cellStyle name="ปกติ 20 12 7 8 4 2 4" xfId="12689" xr:uid="{00000000-0005-0000-0000-000064310000}"/>
    <cellStyle name="ปกติ 20 12 7 8 4 3" xfId="12690" xr:uid="{00000000-0005-0000-0000-000065310000}"/>
    <cellStyle name="ปกติ 20 12 7 8 4 4" xfId="12691" xr:uid="{00000000-0005-0000-0000-000066310000}"/>
    <cellStyle name="ปกติ 20 12 7 8 5" xfId="12692" xr:uid="{00000000-0005-0000-0000-000067310000}"/>
    <cellStyle name="ปกติ 20 12 7 8 6" xfId="12693" xr:uid="{00000000-0005-0000-0000-000068310000}"/>
    <cellStyle name="ปกติ 20 12 7 8 7" xfId="12694" xr:uid="{00000000-0005-0000-0000-000069310000}"/>
    <cellStyle name="ปกติ 20 12 7 9" xfId="12695" xr:uid="{00000000-0005-0000-0000-00006A310000}"/>
    <cellStyle name="ปกติ 20 12 7 9 2" xfId="12696" xr:uid="{00000000-0005-0000-0000-00006B310000}"/>
    <cellStyle name="ปกติ 20 12 7 9 2 2" xfId="12697" xr:uid="{00000000-0005-0000-0000-00006C310000}"/>
    <cellStyle name="ปกติ 20 12 7 9 2 2 2" xfId="12698" xr:uid="{00000000-0005-0000-0000-00006D310000}"/>
    <cellStyle name="ปกติ 20 12 7 9 2 2 2 2" xfId="12699" xr:uid="{00000000-0005-0000-0000-00006E310000}"/>
    <cellStyle name="ปกติ 20 12 7 9 2 2 2 3" xfId="12700" xr:uid="{00000000-0005-0000-0000-00006F310000}"/>
    <cellStyle name="ปกติ 20 12 7 9 2 2 2 4" xfId="12701" xr:uid="{00000000-0005-0000-0000-000070310000}"/>
    <cellStyle name="ปกติ 20 12 7 9 2 2 3" xfId="12702" xr:uid="{00000000-0005-0000-0000-000071310000}"/>
    <cellStyle name="ปกติ 20 12 7 9 2 2 4" xfId="12703" xr:uid="{00000000-0005-0000-0000-000072310000}"/>
    <cellStyle name="ปกติ 20 12 7 9 2 3" xfId="12704" xr:uid="{00000000-0005-0000-0000-000073310000}"/>
    <cellStyle name="ปกติ 20 12 7 9 2 4" xfId="12705" xr:uid="{00000000-0005-0000-0000-000074310000}"/>
    <cellStyle name="ปกติ 20 12 7 9 2 5" xfId="12706" xr:uid="{00000000-0005-0000-0000-000075310000}"/>
    <cellStyle name="ปกติ 20 12 7 9 2 6" xfId="12707" xr:uid="{00000000-0005-0000-0000-000076310000}"/>
    <cellStyle name="ปกติ 20 12 7 9 3" xfId="12708" xr:uid="{00000000-0005-0000-0000-000077310000}"/>
    <cellStyle name="ปกติ 20 12 7 9 3 2" xfId="12709" xr:uid="{00000000-0005-0000-0000-000078310000}"/>
    <cellStyle name="ปกติ 20 12 7 9 3 3" xfId="12710" xr:uid="{00000000-0005-0000-0000-000079310000}"/>
    <cellStyle name="ปกติ 20 12 7 9 3 4" xfId="12711" xr:uid="{00000000-0005-0000-0000-00007A310000}"/>
    <cellStyle name="ปกติ 20 12 7 9 4" xfId="12712" xr:uid="{00000000-0005-0000-0000-00007B310000}"/>
    <cellStyle name="ปกติ 20 12 7 9 4 2" xfId="12713" xr:uid="{00000000-0005-0000-0000-00007C310000}"/>
    <cellStyle name="ปกติ 20 12 7 9 4 2 2" xfId="12714" xr:uid="{00000000-0005-0000-0000-00007D310000}"/>
    <cellStyle name="ปกติ 20 12 7 9 4 2 3" xfId="12715" xr:uid="{00000000-0005-0000-0000-00007E310000}"/>
    <cellStyle name="ปกติ 20 12 7 9 4 2 4" xfId="12716" xr:uid="{00000000-0005-0000-0000-00007F310000}"/>
    <cellStyle name="ปกติ 20 12 7 9 4 3" xfId="12717" xr:uid="{00000000-0005-0000-0000-000080310000}"/>
    <cellStyle name="ปกติ 20 12 7 9 4 4" xfId="12718" xr:uid="{00000000-0005-0000-0000-000081310000}"/>
    <cellStyle name="ปกติ 20 12 7 9 5" xfId="12719" xr:uid="{00000000-0005-0000-0000-000082310000}"/>
    <cellStyle name="ปกติ 20 12 7 9 6" xfId="12720" xr:uid="{00000000-0005-0000-0000-000083310000}"/>
    <cellStyle name="ปกติ 20 12 7 9 7" xfId="12721" xr:uid="{00000000-0005-0000-0000-000084310000}"/>
    <cellStyle name="ปกติ 20 12 8" xfId="12722" xr:uid="{00000000-0005-0000-0000-000085310000}"/>
    <cellStyle name="ปกติ 20 12 8 2" xfId="12723" xr:uid="{00000000-0005-0000-0000-000086310000}"/>
    <cellStyle name="ปกติ 20 12 8 2 2" xfId="12724" xr:uid="{00000000-0005-0000-0000-000087310000}"/>
    <cellStyle name="ปกติ 20 12 8 2 3" xfId="12725" xr:uid="{00000000-0005-0000-0000-000088310000}"/>
    <cellStyle name="ปกติ 20 12 8 2 4" xfId="12726" xr:uid="{00000000-0005-0000-0000-000089310000}"/>
    <cellStyle name="ปกติ 20 12 8 2 5" xfId="12727" xr:uid="{00000000-0005-0000-0000-00008A310000}"/>
    <cellStyle name="ปกติ 20 12 8 3" xfId="12728" xr:uid="{00000000-0005-0000-0000-00008B310000}"/>
    <cellStyle name="ปกติ 20 12 8 4" xfId="12729" xr:uid="{00000000-0005-0000-0000-00008C310000}"/>
    <cellStyle name="ปกติ 20 12 8 5" xfId="12730" xr:uid="{00000000-0005-0000-0000-00008D310000}"/>
    <cellStyle name="ปกติ 20 12 8 6" xfId="12731" xr:uid="{00000000-0005-0000-0000-00008E310000}"/>
    <cellStyle name="ปกติ 20 12 9" xfId="12732" xr:uid="{00000000-0005-0000-0000-00008F310000}"/>
    <cellStyle name="ปกติ 20 13" xfId="12733" xr:uid="{00000000-0005-0000-0000-000090310000}"/>
    <cellStyle name="ปกติ 20 13 10" xfId="12734" xr:uid="{00000000-0005-0000-0000-000091310000}"/>
    <cellStyle name="ปกติ 20 13 11" xfId="12735" xr:uid="{00000000-0005-0000-0000-000092310000}"/>
    <cellStyle name="ปกติ 20 13 12" xfId="12736" xr:uid="{00000000-0005-0000-0000-000093310000}"/>
    <cellStyle name="ปกติ 20 13 13" xfId="12737" xr:uid="{00000000-0005-0000-0000-000094310000}"/>
    <cellStyle name="ปกติ 20 13 13 2" xfId="12738" xr:uid="{00000000-0005-0000-0000-000095310000}"/>
    <cellStyle name="ปกติ 20 13 13 2 2" xfId="12739" xr:uid="{00000000-0005-0000-0000-000096310000}"/>
    <cellStyle name="ปกติ 20 13 13 2 2 2" xfId="12740" xr:uid="{00000000-0005-0000-0000-000097310000}"/>
    <cellStyle name="ปกติ 20 13 13 2 2 3" xfId="12741" xr:uid="{00000000-0005-0000-0000-000098310000}"/>
    <cellStyle name="ปกติ 20 13 13 2 3" xfId="12742" xr:uid="{00000000-0005-0000-0000-000099310000}"/>
    <cellStyle name="ปกติ 20 13 13 2 4" xfId="12743" xr:uid="{00000000-0005-0000-0000-00009A310000}"/>
    <cellStyle name="ปกติ 20 13 13 2 5" xfId="12744" xr:uid="{00000000-0005-0000-0000-00009B310000}"/>
    <cellStyle name="ปกติ 20 13 13 2 6" xfId="12745" xr:uid="{00000000-0005-0000-0000-00009C310000}"/>
    <cellStyle name="ปกติ 20 13 13 2 7" xfId="12746" xr:uid="{00000000-0005-0000-0000-00009D310000}"/>
    <cellStyle name="ปกติ 20 13 13 3" xfId="12747" xr:uid="{00000000-0005-0000-0000-00009E310000}"/>
    <cellStyle name="ปกติ 20 13 13 4" xfId="12748" xr:uid="{00000000-0005-0000-0000-00009F310000}"/>
    <cellStyle name="ปกติ 20 13 13 4 2" xfId="12749" xr:uid="{00000000-0005-0000-0000-0000A0310000}"/>
    <cellStyle name="ปกติ 20 13 13 4 3" xfId="12750" xr:uid="{00000000-0005-0000-0000-0000A1310000}"/>
    <cellStyle name="ปกติ 20 13 13 5" xfId="12751" xr:uid="{00000000-0005-0000-0000-0000A2310000}"/>
    <cellStyle name="ปกติ 20 13 13 6" xfId="12752" xr:uid="{00000000-0005-0000-0000-0000A3310000}"/>
    <cellStyle name="ปกติ 20 13 13 7" xfId="12753" xr:uid="{00000000-0005-0000-0000-0000A4310000}"/>
    <cellStyle name="ปกติ 20 13 13 8" xfId="12754" xr:uid="{00000000-0005-0000-0000-0000A5310000}"/>
    <cellStyle name="ปกติ 20 13 14" xfId="12755" xr:uid="{00000000-0005-0000-0000-0000A6310000}"/>
    <cellStyle name="ปกติ 20 13 14 2" xfId="12756" xr:uid="{00000000-0005-0000-0000-0000A7310000}"/>
    <cellStyle name="ปกติ 20 13 14 2 2" xfId="12757" xr:uid="{00000000-0005-0000-0000-0000A8310000}"/>
    <cellStyle name="ปกติ 20 13 14 2 2 2" xfId="12758" xr:uid="{00000000-0005-0000-0000-0000A9310000}"/>
    <cellStyle name="ปกติ 20 13 14 2 2 3" xfId="12759" xr:uid="{00000000-0005-0000-0000-0000AA310000}"/>
    <cellStyle name="ปกติ 20 13 14 2 3" xfId="12760" xr:uid="{00000000-0005-0000-0000-0000AB310000}"/>
    <cellStyle name="ปกติ 20 13 14 2 4" xfId="12761" xr:uid="{00000000-0005-0000-0000-0000AC310000}"/>
    <cellStyle name="ปกติ 20 13 14 2 5" xfId="12762" xr:uid="{00000000-0005-0000-0000-0000AD310000}"/>
    <cellStyle name="ปกติ 20 13 14 2 6" xfId="12763" xr:uid="{00000000-0005-0000-0000-0000AE310000}"/>
    <cellStyle name="ปกติ 20 13 14 2 7" xfId="12764" xr:uid="{00000000-0005-0000-0000-0000AF310000}"/>
    <cellStyle name="ปกติ 20 13 14 3" xfId="12765" xr:uid="{00000000-0005-0000-0000-0000B0310000}"/>
    <cellStyle name="ปกติ 20 13 14 4" xfId="12766" xr:uid="{00000000-0005-0000-0000-0000B1310000}"/>
    <cellStyle name="ปกติ 20 13 14 4 2" xfId="12767" xr:uid="{00000000-0005-0000-0000-0000B2310000}"/>
    <cellStyle name="ปกติ 20 13 14 4 3" xfId="12768" xr:uid="{00000000-0005-0000-0000-0000B3310000}"/>
    <cellStyle name="ปกติ 20 13 14 5" xfId="12769" xr:uid="{00000000-0005-0000-0000-0000B4310000}"/>
    <cellStyle name="ปกติ 20 13 14 6" xfId="12770" xr:uid="{00000000-0005-0000-0000-0000B5310000}"/>
    <cellStyle name="ปกติ 20 13 14 7" xfId="12771" xr:uid="{00000000-0005-0000-0000-0000B6310000}"/>
    <cellStyle name="ปกติ 20 13 14 8" xfId="12772" xr:uid="{00000000-0005-0000-0000-0000B7310000}"/>
    <cellStyle name="ปกติ 20 13 15" xfId="12773" xr:uid="{00000000-0005-0000-0000-0000B8310000}"/>
    <cellStyle name="ปกติ 20 13 16" xfId="12774" xr:uid="{00000000-0005-0000-0000-0000B9310000}"/>
    <cellStyle name="ปกติ 20 13 16 2" xfId="12775" xr:uid="{00000000-0005-0000-0000-0000BA310000}"/>
    <cellStyle name="ปกติ 20 13 16 3" xfId="12776" xr:uid="{00000000-0005-0000-0000-0000BB310000}"/>
    <cellStyle name="ปกติ 20 13 16 4" xfId="12777" xr:uid="{00000000-0005-0000-0000-0000BC310000}"/>
    <cellStyle name="ปกติ 20 13 16 5" xfId="12778" xr:uid="{00000000-0005-0000-0000-0000BD310000}"/>
    <cellStyle name="ปกติ 20 13 17" xfId="12779" xr:uid="{00000000-0005-0000-0000-0000BE310000}"/>
    <cellStyle name="ปกติ 20 13 18" xfId="12780" xr:uid="{00000000-0005-0000-0000-0000BF310000}"/>
    <cellStyle name="ปกติ 20 13 19" xfId="12781" xr:uid="{00000000-0005-0000-0000-0000C0310000}"/>
    <cellStyle name="ปกติ 20 13 2" xfId="12782" xr:uid="{00000000-0005-0000-0000-0000C1310000}"/>
    <cellStyle name="ปกติ 20 13 2 10" xfId="12783" xr:uid="{00000000-0005-0000-0000-0000C2310000}"/>
    <cellStyle name="ปกติ 20 13 2 11" xfId="12784" xr:uid="{00000000-0005-0000-0000-0000C3310000}"/>
    <cellStyle name="ปกติ 20 13 2 12" xfId="12785" xr:uid="{00000000-0005-0000-0000-0000C4310000}"/>
    <cellStyle name="ปกติ 20 13 2 13" xfId="12786" xr:uid="{00000000-0005-0000-0000-0000C5310000}"/>
    <cellStyle name="ปกติ 20 13 2 13 2" xfId="12787" xr:uid="{00000000-0005-0000-0000-0000C6310000}"/>
    <cellStyle name="ปกติ 20 13 2 13 3" xfId="12788" xr:uid="{00000000-0005-0000-0000-0000C7310000}"/>
    <cellStyle name="ปกติ 20 13 2 13 4" xfId="12789" xr:uid="{00000000-0005-0000-0000-0000C8310000}"/>
    <cellStyle name="ปกติ 20 13 2 13 5" xfId="12790" xr:uid="{00000000-0005-0000-0000-0000C9310000}"/>
    <cellStyle name="ปกติ 20 13 2 14" xfId="12791" xr:uid="{00000000-0005-0000-0000-0000CA310000}"/>
    <cellStyle name="ปกติ 20 13 2 15" xfId="12792" xr:uid="{00000000-0005-0000-0000-0000CB310000}"/>
    <cellStyle name="ปกติ 20 13 2 16" xfId="12793" xr:uid="{00000000-0005-0000-0000-0000CC310000}"/>
    <cellStyle name="ปกติ 20 13 2 2" xfId="12794" xr:uid="{00000000-0005-0000-0000-0000CD310000}"/>
    <cellStyle name="ปกติ 20 13 2 2 2" xfId="12795" xr:uid="{00000000-0005-0000-0000-0000CE310000}"/>
    <cellStyle name="ปกติ 20 13 2 2 2 2" xfId="12796" xr:uid="{00000000-0005-0000-0000-0000CF310000}"/>
    <cellStyle name="ปกติ 20 13 2 2 2 3" xfId="12797" xr:uid="{00000000-0005-0000-0000-0000D0310000}"/>
    <cellStyle name="ปกติ 20 13 2 2 2 4" xfId="12798" xr:uid="{00000000-0005-0000-0000-0000D1310000}"/>
    <cellStyle name="ปกติ 20 13 2 2 2 5" xfId="12799" xr:uid="{00000000-0005-0000-0000-0000D2310000}"/>
    <cellStyle name="ปกติ 20 13 2 2 3" xfId="12800" xr:uid="{00000000-0005-0000-0000-0000D3310000}"/>
    <cellStyle name="ปกติ 20 13 2 2 4" xfId="12801" xr:uid="{00000000-0005-0000-0000-0000D4310000}"/>
    <cellStyle name="ปกติ 20 13 2 2 5" xfId="12802" xr:uid="{00000000-0005-0000-0000-0000D5310000}"/>
    <cellStyle name="ปกติ 20 13 2 2 6" xfId="12803" xr:uid="{00000000-0005-0000-0000-0000D6310000}"/>
    <cellStyle name="ปกติ 20 13 2 3" xfId="12804" xr:uid="{00000000-0005-0000-0000-0000D7310000}"/>
    <cellStyle name="ปกติ 20 13 2 4" xfId="12805" xr:uid="{00000000-0005-0000-0000-0000D8310000}"/>
    <cellStyle name="ปกติ 20 13 2 5" xfId="12806" xr:uid="{00000000-0005-0000-0000-0000D9310000}"/>
    <cellStyle name="ปกติ 20 13 2 6" xfId="12807" xr:uid="{00000000-0005-0000-0000-0000DA310000}"/>
    <cellStyle name="ปกติ 20 13 2 7" xfId="12808" xr:uid="{00000000-0005-0000-0000-0000DB310000}"/>
    <cellStyle name="ปกติ 20 13 2 8" xfId="12809" xr:uid="{00000000-0005-0000-0000-0000DC310000}"/>
    <cellStyle name="ปกติ 20 13 2 9" xfId="12810" xr:uid="{00000000-0005-0000-0000-0000DD310000}"/>
    <cellStyle name="ปกติ 20 13 3" xfId="12811" xr:uid="{00000000-0005-0000-0000-0000DE310000}"/>
    <cellStyle name="ปกติ 20 13 4" xfId="12812" xr:uid="{00000000-0005-0000-0000-0000DF310000}"/>
    <cellStyle name="ปกติ 20 13 4 10" xfId="12813" xr:uid="{00000000-0005-0000-0000-0000E0310000}"/>
    <cellStyle name="ปกติ 20 13 4 10 2" xfId="12814" xr:uid="{00000000-0005-0000-0000-0000E1310000}"/>
    <cellStyle name="ปกติ 20 13 4 10 3" xfId="12815" xr:uid="{00000000-0005-0000-0000-0000E2310000}"/>
    <cellStyle name="ปกติ 20 13 4 11" xfId="12816" xr:uid="{00000000-0005-0000-0000-0000E3310000}"/>
    <cellStyle name="ปกติ 20 13 4 12" xfId="12817" xr:uid="{00000000-0005-0000-0000-0000E4310000}"/>
    <cellStyle name="ปกติ 20 13 4 13" xfId="12818" xr:uid="{00000000-0005-0000-0000-0000E5310000}"/>
    <cellStyle name="ปกติ 20 13 4 14" xfId="12819" xr:uid="{00000000-0005-0000-0000-0000E6310000}"/>
    <cellStyle name="ปกติ 20 13 4 2" xfId="12820" xr:uid="{00000000-0005-0000-0000-0000E7310000}"/>
    <cellStyle name="ปกติ 20 13 4 2 10" xfId="12821" xr:uid="{00000000-0005-0000-0000-0000E8310000}"/>
    <cellStyle name="ปกติ 20 13 4 2 2" xfId="12822" xr:uid="{00000000-0005-0000-0000-0000E9310000}"/>
    <cellStyle name="ปกติ 20 13 4 2 2 2" xfId="12823" xr:uid="{00000000-0005-0000-0000-0000EA310000}"/>
    <cellStyle name="ปกติ 20 13 4 2 2 2 2" xfId="12824" xr:uid="{00000000-0005-0000-0000-0000EB310000}"/>
    <cellStyle name="ปกติ 20 13 4 2 2 2 3" xfId="12825" xr:uid="{00000000-0005-0000-0000-0000EC310000}"/>
    <cellStyle name="ปกติ 20 13 4 2 2 3" xfId="12826" xr:uid="{00000000-0005-0000-0000-0000ED310000}"/>
    <cellStyle name="ปกติ 20 13 4 2 2 4" xfId="12827" xr:uid="{00000000-0005-0000-0000-0000EE310000}"/>
    <cellStyle name="ปกติ 20 13 4 2 2 5" xfId="12828" xr:uid="{00000000-0005-0000-0000-0000EF310000}"/>
    <cellStyle name="ปกติ 20 13 4 2 2 6" xfId="12829" xr:uid="{00000000-0005-0000-0000-0000F0310000}"/>
    <cellStyle name="ปกติ 20 13 4 2 2 7" xfId="12830" xr:uid="{00000000-0005-0000-0000-0000F1310000}"/>
    <cellStyle name="ปกติ 20 13 4 2 3" xfId="12831" xr:uid="{00000000-0005-0000-0000-0000F2310000}"/>
    <cellStyle name="ปกติ 20 13 4 2 4" xfId="12832" xr:uid="{00000000-0005-0000-0000-0000F3310000}"/>
    <cellStyle name="ปกติ 20 13 4 2 5" xfId="12833" xr:uid="{00000000-0005-0000-0000-0000F4310000}"/>
    <cellStyle name="ปกติ 20 13 4 2 6" xfId="12834" xr:uid="{00000000-0005-0000-0000-0000F5310000}"/>
    <cellStyle name="ปกติ 20 13 4 2 6 2" xfId="12835" xr:uid="{00000000-0005-0000-0000-0000F6310000}"/>
    <cellStyle name="ปกติ 20 13 4 2 6 3" xfId="12836" xr:uid="{00000000-0005-0000-0000-0000F7310000}"/>
    <cellStyle name="ปกติ 20 13 4 2 7" xfId="12837" xr:uid="{00000000-0005-0000-0000-0000F8310000}"/>
    <cellStyle name="ปกติ 20 13 4 2 8" xfId="12838" xr:uid="{00000000-0005-0000-0000-0000F9310000}"/>
    <cellStyle name="ปกติ 20 13 4 2 9" xfId="12839" xr:uid="{00000000-0005-0000-0000-0000FA310000}"/>
    <cellStyle name="ปกติ 20 13 4 3" xfId="12840" xr:uid="{00000000-0005-0000-0000-0000FB310000}"/>
    <cellStyle name="ปกติ 20 13 4 4" xfId="12841" xr:uid="{00000000-0005-0000-0000-0000FC310000}"/>
    <cellStyle name="ปกติ 20 13 4 5" xfId="12842" xr:uid="{00000000-0005-0000-0000-0000FD310000}"/>
    <cellStyle name="ปกติ 20 13 4 6" xfId="12843" xr:uid="{00000000-0005-0000-0000-0000FE310000}"/>
    <cellStyle name="ปกติ 20 13 4 7" xfId="12844" xr:uid="{00000000-0005-0000-0000-0000FF310000}"/>
    <cellStyle name="ปกติ 20 13 4 7 2" xfId="12845" xr:uid="{00000000-0005-0000-0000-000000320000}"/>
    <cellStyle name="ปกติ 20 13 4 7 2 2" xfId="12846" xr:uid="{00000000-0005-0000-0000-000001320000}"/>
    <cellStyle name="ปกติ 20 13 4 7 2 3" xfId="12847" xr:uid="{00000000-0005-0000-0000-000002320000}"/>
    <cellStyle name="ปกติ 20 13 4 7 3" xfId="12848" xr:uid="{00000000-0005-0000-0000-000003320000}"/>
    <cellStyle name="ปกติ 20 13 4 7 4" xfId="12849" xr:uid="{00000000-0005-0000-0000-000004320000}"/>
    <cellStyle name="ปกติ 20 13 4 7 5" xfId="12850" xr:uid="{00000000-0005-0000-0000-000005320000}"/>
    <cellStyle name="ปกติ 20 13 4 7 6" xfId="12851" xr:uid="{00000000-0005-0000-0000-000006320000}"/>
    <cellStyle name="ปกติ 20 13 4 7 7" xfId="12852" xr:uid="{00000000-0005-0000-0000-000007320000}"/>
    <cellStyle name="ปกติ 20 13 4 8" xfId="12853" xr:uid="{00000000-0005-0000-0000-000008320000}"/>
    <cellStyle name="ปกติ 20 13 4 9" xfId="12854" xr:uid="{00000000-0005-0000-0000-000009320000}"/>
    <cellStyle name="ปกติ 20 13 5" xfId="12855" xr:uid="{00000000-0005-0000-0000-00000A320000}"/>
    <cellStyle name="ปกติ 20 13 6" xfId="12856" xr:uid="{00000000-0005-0000-0000-00000B320000}"/>
    <cellStyle name="ปกติ 20 13 6 10" xfId="12857" xr:uid="{00000000-0005-0000-0000-00000C320000}"/>
    <cellStyle name="ปกติ 20 13 6 10 2" xfId="12858" xr:uid="{00000000-0005-0000-0000-00000D320000}"/>
    <cellStyle name="ปกติ 20 13 6 10 3" xfId="12859" xr:uid="{00000000-0005-0000-0000-00000E320000}"/>
    <cellStyle name="ปกติ 20 13 6 11" xfId="12860" xr:uid="{00000000-0005-0000-0000-00000F320000}"/>
    <cellStyle name="ปกติ 20 13 6 12" xfId="12861" xr:uid="{00000000-0005-0000-0000-000010320000}"/>
    <cellStyle name="ปกติ 20 13 6 13" xfId="12862" xr:uid="{00000000-0005-0000-0000-000011320000}"/>
    <cellStyle name="ปกติ 20 13 6 14" xfId="12863" xr:uid="{00000000-0005-0000-0000-000012320000}"/>
    <cellStyle name="ปกติ 20 13 6 2" xfId="12864" xr:uid="{00000000-0005-0000-0000-000013320000}"/>
    <cellStyle name="ปกติ 20 13 6 2 10" xfId="12865" xr:uid="{00000000-0005-0000-0000-000014320000}"/>
    <cellStyle name="ปกติ 20 13 6 2 2" xfId="12866" xr:uid="{00000000-0005-0000-0000-000015320000}"/>
    <cellStyle name="ปกติ 20 13 6 2 2 2" xfId="12867" xr:uid="{00000000-0005-0000-0000-000016320000}"/>
    <cellStyle name="ปกติ 20 13 6 2 2 2 2" xfId="12868" xr:uid="{00000000-0005-0000-0000-000017320000}"/>
    <cellStyle name="ปกติ 20 13 6 2 2 2 3" xfId="12869" xr:uid="{00000000-0005-0000-0000-000018320000}"/>
    <cellStyle name="ปกติ 20 13 6 2 2 3" xfId="12870" xr:uid="{00000000-0005-0000-0000-000019320000}"/>
    <cellStyle name="ปกติ 20 13 6 2 2 4" xfId="12871" xr:uid="{00000000-0005-0000-0000-00001A320000}"/>
    <cellStyle name="ปกติ 20 13 6 2 2 5" xfId="12872" xr:uid="{00000000-0005-0000-0000-00001B320000}"/>
    <cellStyle name="ปกติ 20 13 6 2 2 6" xfId="12873" xr:uid="{00000000-0005-0000-0000-00001C320000}"/>
    <cellStyle name="ปกติ 20 13 6 2 2 7" xfId="12874" xr:uid="{00000000-0005-0000-0000-00001D320000}"/>
    <cellStyle name="ปกติ 20 13 6 2 3" xfId="12875" xr:uid="{00000000-0005-0000-0000-00001E320000}"/>
    <cellStyle name="ปกติ 20 13 6 2 4" xfId="12876" xr:uid="{00000000-0005-0000-0000-00001F320000}"/>
    <cellStyle name="ปกติ 20 13 6 2 5" xfId="12877" xr:uid="{00000000-0005-0000-0000-000020320000}"/>
    <cellStyle name="ปกติ 20 13 6 2 6" xfId="12878" xr:uid="{00000000-0005-0000-0000-000021320000}"/>
    <cellStyle name="ปกติ 20 13 6 2 6 2" xfId="12879" xr:uid="{00000000-0005-0000-0000-000022320000}"/>
    <cellStyle name="ปกติ 20 13 6 2 6 3" xfId="12880" xr:uid="{00000000-0005-0000-0000-000023320000}"/>
    <cellStyle name="ปกติ 20 13 6 2 7" xfId="12881" xr:uid="{00000000-0005-0000-0000-000024320000}"/>
    <cellStyle name="ปกติ 20 13 6 2 8" xfId="12882" xr:uid="{00000000-0005-0000-0000-000025320000}"/>
    <cellStyle name="ปกติ 20 13 6 2 9" xfId="12883" xr:uid="{00000000-0005-0000-0000-000026320000}"/>
    <cellStyle name="ปกติ 20 13 6 3" xfId="12884" xr:uid="{00000000-0005-0000-0000-000027320000}"/>
    <cellStyle name="ปกติ 20 13 6 4" xfId="12885" xr:uid="{00000000-0005-0000-0000-000028320000}"/>
    <cellStyle name="ปกติ 20 13 6 5" xfId="12886" xr:uid="{00000000-0005-0000-0000-000029320000}"/>
    <cellStyle name="ปกติ 20 13 6 6" xfId="12887" xr:uid="{00000000-0005-0000-0000-00002A320000}"/>
    <cellStyle name="ปกติ 20 13 6 7" xfId="12888" xr:uid="{00000000-0005-0000-0000-00002B320000}"/>
    <cellStyle name="ปกติ 20 13 6 7 2" xfId="12889" xr:uid="{00000000-0005-0000-0000-00002C320000}"/>
    <cellStyle name="ปกติ 20 13 6 7 2 2" xfId="12890" xr:uid="{00000000-0005-0000-0000-00002D320000}"/>
    <cellStyle name="ปกติ 20 13 6 7 2 3" xfId="12891" xr:uid="{00000000-0005-0000-0000-00002E320000}"/>
    <cellStyle name="ปกติ 20 13 6 7 3" xfId="12892" xr:uid="{00000000-0005-0000-0000-00002F320000}"/>
    <cellStyle name="ปกติ 20 13 6 7 4" xfId="12893" xr:uid="{00000000-0005-0000-0000-000030320000}"/>
    <cellStyle name="ปกติ 20 13 6 7 5" xfId="12894" xr:uid="{00000000-0005-0000-0000-000031320000}"/>
    <cellStyle name="ปกติ 20 13 6 7 6" xfId="12895" xr:uid="{00000000-0005-0000-0000-000032320000}"/>
    <cellStyle name="ปกติ 20 13 6 7 7" xfId="12896" xr:uid="{00000000-0005-0000-0000-000033320000}"/>
    <cellStyle name="ปกติ 20 13 6 8" xfId="12897" xr:uid="{00000000-0005-0000-0000-000034320000}"/>
    <cellStyle name="ปกติ 20 13 6 9" xfId="12898" xr:uid="{00000000-0005-0000-0000-000035320000}"/>
    <cellStyle name="ปกติ 20 13 7" xfId="12899" xr:uid="{00000000-0005-0000-0000-000036320000}"/>
    <cellStyle name="ปกติ 20 13 7 10" xfId="12900" xr:uid="{00000000-0005-0000-0000-000037320000}"/>
    <cellStyle name="ปกติ 20 13 7 2" xfId="12901" xr:uid="{00000000-0005-0000-0000-000038320000}"/>
    <cellStyle name="ปกติ 20 13 7 2 2" xfId="12902" xr:uid="{00000000-0005-0000-0000-000039320000}"/>
    <cellStyle name="ปกติ 20 13 7 2 2 2" xfId="12903" xr:uid="{00000000-0005-0000-0000-00003A320000}"/>
    <cellStyle name="ปกติ 20 13 7 2 2 3" xfId="12904" xr:uid="{00000000-0005-0000-0000-00003B320000}"/>
    <cellStyle name="ปกติ 20 13 7 2 3" xfId="12905" xr:uid="{00000000-0005-0000-0000-00003C320000}"/>
    <cellStyle name="ปกติ 20 13 7 2 4" xfId="12906" xr:uid="{00000000-0005-0000-0000-00003D320000}"/>
    <cellStyle name="ปกติ 20 13 7 2 5" xfId="12907" xr:uid="{00000000-0005-0000-0000-00003E320000}"/>
    <cellStyle name="ปกติ 20 13 7 2 6" xfId="12908" xr:uid="{00000000-0005-0000-0000-00003F320000}"/>
    <cellStyle name="ปกติ 20 13 7 2 7" xfId="12909" xr:uid="{00000000-0005-0000-0000-000040320000}"/>
    <cellStyle name="ปกติ 20 13 7 3" xfId="12910" xr:uid="{00000000-0005-0000-0000-000041320000}"/>
    <cellStyle name="ปกติ 20 13 7 4" xfId="12911" xr:uid="{00000000-0005-0000-0000-000042320000}"/>
    <cellStyle name="ปกติ 20 13 7 5" xfId="12912" xr:uid="{00000000-0005-0000-0000-000043320000}"/>
    <cellStyle name="ปกติ 20 13 7 6" xfId="12913" xr:uid="{00000000-0005-0000-0000-000044320000}"/>
    <cellStyle name="ปกติ 20 13 7 6 2" xfId="12914" xr:uid="{00000000-0005-0000-0000-000045320000}"/>
    <cellStyle name="ปกติ 20 13 7 6 3" xfId="12915" xr:uid="{00000000-0005-0000-0000-000046320000}"/>
    <cellStyle name="ปกติ 20 13 7 7" xfId="12916" xr:uid="{00000000-0005-0000-0000-000047320000}"/>
    <cellStyle name="ปกติ 20 13 7 8" xfId="12917" xr:uid="{00000000-0005-0000-0000-000048320000}"/>
    <cellStyle name="ปกติ 20 13 7 9" xfId="12918" xr:uid="{00000000-0005-0000-0000-000049320000}"/>
    <cellStyle name="ปกติ 20 13 8" xfId="12919" xr:uid="{00000000-0005-0000-0000-00004A320000}"/>
    <cellStyle name="ปกติ 20 13 8 2" xfId="12920" xr:uid="{00000000-0005-0000-0000-00004B320000}"/>
    <cellStyle name="ปกติ 20 13 8 2 2" xfId="12921" xr:uid="{00000000-0005-0000-0000-00004C320000}"/>
    <cellStyle name="ปกติ 20 13 8 2 3" xfId="12922" xr:uid="{00000000-0005-0000-0000-00004D320000}"/>
    <cellStyle name="ปกติ 20 13 8 2 4" xfId="12923" xr:uid="{00000000-0005-0000-0000-00004E320000}"/>
    <cellStyle name="ปกติ 20 13 8 2 5" xfId="12924" xr:uid="{00000000-0005-0000-0000-00004F320000}"/>
    <cellStyle name="ปกติ 20 13 8 3" xfId="12925" xr:uid="{00000000-0005-0000-0000-000050320000}"/>
    <cellStyle name="ปกติ 20 13 8 4" xfId="12926" xr:uid="{00000000-0005-0000-0000-000051320000}"/>
    <cellStyle name="ปกติ 20 13 8 5" xfId="12927" xr:uid="{00000000-0005-0000-0000-000052320000}"/>
    <cellStyle name="ปกติ 20 13 8 6" xfId="12928" xr:uid="{00000000-0005-0000-0000-000053320000}"/>
    <cellStyle name="ปกติ 20 13 9" xfId="12929" xr:uid="{00000000-0005-0000-0000-000054320000}"/>
    <cellStyle name="ปกติ 20 14" xfId="12930" xr:uid="{00000000-0005-0000-0000-000055320000}"/>
    <cellStyle name="ปกติ 20 14 10" xfId="12931" xr:uid="{00000000-0005-0000-0000-000056320000}"/>
    <cellStyle name="ปกติ 20 14 11" xfId="12932" xr:uid="{00000000-0005-0000-0000-000057320000}"/>
    <cellStyle name="ปกติ 20 14 12" xfId="12933" xr:uid="{00000000-0005-0000-0000-000058320000}"/>
    <cellStyle name="ปกติ 20 14 13" xfId="12934" xr:uid="{00000000-0005-0000-0000-000059320000}"/>
    <cellStyle name="ปกติ 20 14 13 2" xfId="12935" xr:uid="{00000000-0005-0000-0000-00005A320000}"/>
    <cellStyle name="ปกติ 20 14 13 2 2" xfId="12936" xr:uid="{00000000-0005-0000-0000-00005B320000}"/>
    <cellStyle name="ปกติ 20 14 13 2 2 2" xfId="12937" xr:uid="{00000000-0005-0000-0000-00005C320000}"/>
    <cellStyle name="ปกติ 20 14 13 2 2 3" xfId="12938" xr:uid="{00000000-0005-0000-0000-00005D320000}"/>
    <cellStyle name="ปกติ 20 14 13 2 3" xfId="12939" xr:uid="{00000000-0005-0000-0000-00005E320000}"/>
    <cellStyle name="ปกติ 20 14 13 2 4" xfId="12940" xr:uid="{00000000-0005-0000-0000-00005F320000}"/>
    <cellStyle name="ปกติ 20 14 13 2 5" xfId="12941" xr:uid="{00000000-0005-0000-0000-000060320000}"/>
    <cellStyle name="ปกติ 20 14 13 2 6" xfId="12942" xr:uid="{00000000-0005-0000-0000-000061320000}"/>
    <cellStyle name="ปกติ 20 14 13 2 7" xfId="12943" xr:uid="{00000000-0005-0000-0000-000062320000}"/>
    <cellStyle name="ปกติ 20 14 13 3" xfId="12944" xr:uid="{00000000-0005-0000-0000-000063320000}"/>
    <cellStyle name="ปกติ 20 14 13 4" xfId="12945" xr:uid="{00000000-0005-0000-0000-000064320000}"/>
    <cellStyle name="ปกติ 20 14 13 4 2" xfId="12946" xr:uid="{00000000-0005-0000-0000-000065320000}"/>
    <cellStyle name="ปกติ 20 14 13 4 3" xfId="12947" xr:uid="{00000000-0005-0000-0000-000066320000}"/>
    <cellStyle name="ปกติ 20 14 13 5" xfId="12948" xr:uid="{00000000-0005-0000-0000-000067320000}"/>
    <cellStyle name="ปกติ 20 14 13 6" xfId="12949" xr:uid="{00000000-0005-0000-0000-000068320000}"/>
    <cellStyle name="ปกติ 20 14 13 7" xfId="12950" xr:uid="{00000000-0005-0000-0000-000069320000}"/>
    <cellStyle name="ปกติ 20 14 13 8" xfId="12951" xr:uid="{00000000-0005-0000-0000-00006A320000}"/>
    <cellStyle name="ปกติ 20 14 14" xfId="12952" xr:uid="{00000000-0005-0000-0000-00006B320000}"/>
    <cellStyle name="ปกติ 20 14 14 2" xfId="12953" xr:uid="{00000000-0005-0000-0000-00006C320000}"/>
    <cellStyle name="ปกติ 20 14 14 2 2" xfId="12954" xr:uid="{00000000-0005-0000-0000-00006D320000}"/>
    <cellStyle name="ปกติ 20 14 14 2 2 2" xfId="12955" xr:uid="{00000000-0005-0000-0000-00006E320000}"/>
    <cellStyle name="ปกติ 20 14 14 2 2 3" xfId="12956" xr:uid="{00000000-0005-0000-0000-00006F320000}"/>
    <cellStyle name="ปกติ 20 14 14 2 3" xfId="12957" xr:uid="{00000000-0005-0000-0000-000070320000}"/>
    <cellStyle name="ปกติ 20 14 14 2 4" xfId="12958" xr:uid="{00000000-0005-0000-0000-000071320000}"/>
    <cellStyle name="ปกติ 20 14 14 2 5" xfId="12959" xr:uid="{00000000-0005-0000-0000-000072320000}"/>
    <cellStyle name="ปกติ 20 14 14 2 6" xfId="12960" xr:uid="{00000000-0005-0000-0000-000073320000}"/>
    <cellStyle name="ปกติ 20 14 14 2 7" xfId="12961" xr:uid="{00000000-0005-0000-0000-000074320000}"/>
    <cellStyle name="ปกติ 20 14 14 3" xfId="12962" xr:uid="{00000000-0005-0000-0000-000075320000}"/>
    <cellStyle name="ปกติ 20 14 14 4" xfId="12963" xr:uid="{00000000-0005-0000-0000-000076320000}"/>
    <cellStyle name="ปกติ 20 14 14 4 2" xfId="12964" xr:uid="{00000000-0005-0000-0000-000077320000}"/>
    <cellStyle name="ปกติ 20 14 14 4 3" xfId="12965" xr:uid="{00000000-0005-0000-0000-000078320000}"/>
    <cellStyle name="ปกติ 20 14 14 5" xfId="12966" xr:uid="{00000000-0005-0000-0000-000079320000}"/>
    <cellStyle name="ปกติ 20 14 14 6" xfId="12967" xr:uid="{00000000-0005-0000-0000-00007A320000}"/>
    <cellStyle name="ปกติ 20 14 14 7" xfId="12968" xr:uid="{00000000-0005-0000-0000-00007B320000}"/>
    <cellStyle name="ปกติ 20 14 14 8" xfId="12969" xr:uid="{00000000-0005-0000-0000-00007C320000}"/>
    <cellStyle name="ปกติ 20 14 15" xfId="12970" xr:uid="{00000000-0005-0000-0000-00007D320000}"/>
    <cellStyle name="ปกติ 20 14 16" xfId="12971" xr:uid="{00000000-0005-0000-0000-00007E320000}"/>
    <cellStyle name="ปกติ 20 14 16 2" xfId="12972" xr:uid="{00000000-0005-0000-0000-00007F320000}"/>
    <cellStyle name="ปกติ 20 14 16 3" xfId="12973" xr:uid="{00000000-0005-0000-0000-000080320000}"/>
    <cellStyle name="ปกติ 20 14 16 4" xfId="12974" xr:uid="{00000000-0005-0000-0000-000081320000}"/>
    <cellStyle name="ปกติ 20 14 16 5" xfId="12975" xr:uid="{00000000-0005-0000-0000-000082320000}"/>
    <cellStyle name="ปกติ 20 14 17" xfId="12976" xr:uid="{00000000-0005-0000-0000-000083320000}"/>
    <cellStyle name="ปกติ 20 14 18" xfId="12977" xr:uid="{00000000-0005-0000-0000-000084320000}"/>
    <cellStyle name="ปกติ 20 14 19" xfId="12978" xr:uid="{00000000-0005-0000-0000-000085320000}"/>
    <cellStyle name="ปกติ 20 14 2" xfId="12979" xr:uid="{00000000-0005-0000-0000-000086320000}"/>
    <cellStyle name="ปกติ 20 14 2 10" xfId="12980" xr:uid="{00000000-0005-0000-0000-000087320000}"/>
    <cellStyle name="ปกติ 20 14 2 11" xfId="12981" xr:uid="{00000000-0005-0000-0000-000088320000}"/>
    <cellStyle name="ปกติ 20 14 2 12" xfId="12982" xr:uid="{00000000-0005-0000-0000-000089320000}"/>
    <cellStyle name="ปกติ 20 14 2 13" xfId="12983" xr:uid="{00000000-0005-0000-0000-00008A320000}"/>
    <cellStyle name="ปกติ 20 14 2 13 2" xfId="12984" xr:uid="{00000000-0005-0000-0000-00008B320000}"/>
    <cellStyle name="ปกติ 20 14 2 13 3" xfId="12985" xr:uid="{00000000-0005-0000-0000-00008C320000}"/>
    <cellStyle name="ปกติ 20 14 2 13 4" xfId="12986" xr:uid="{00000000-0005-0000-0000-00008D320000}"/>
    <cellStyle name="ปกติ 20 14 2 13 5" xfId="12987" xr:uid="{00000000-0005-0000-0000-00008E320000}"/>
    <cellStyle name="ปกติ 20 14 2 14" xfId="12988" xr:uid="{00000000-0005-0000-0000-00008F320000}"/>
    <cellStyle name="ปกติ 20 14 2 15" xfId="12989" xr:uid="{00000000-0005-0000-0000-000090320000}"/>
    <cellStyle name="ปกติ 20 14 2 16" xfId="12990" xr:uid="{00000000-0005-0000-0000-000091320000}"/>
    <cellStyle name="ปกติ 20 14 2 2" xfId="12991" xr:uid="{00000000-0005-0000-0000-000092320000}"/>
    <cellStyle name="ปกติ 20 14 2 2 2" xfId="12992" xr:uid="{00000000-0005-0000-0000-000093320000}"/>
    <cellStyle name="ปกติ 20 14 2 2 2 2" xfId="12993" xr:uid="{00000000-0005-0000-0000-000094320000}"/>
    <cellStyle name="ปกติ 20 14 2 2 2 3" xfId="12994" xr:uid="{00000000-0005-0000-0000-000095320000}"/>
    <cellStyle name="ปกติ 20 14 2 2 2 4" xfId="12995" xr:uid="{00000000-0005-0000-0000-000096320000}"/>
    <cellStyle name="ปกติ 20 14 2 2 2 5" xfId="12996" xr:uid="{00000000-0005-0000-0000-000097320000}"/>
    <cellStyle name="ปกติ 20 14 2 2 3" xfId="12997" xr:uid="{00000000-0005-0000-0000-000098320000}"/>
    <cellStyle name="ปกติ 20 14 2 2 4" xfId="12998" xr:uid="{00000000-0005-0000-0000-000099320000}"/>
    <cellStyle name="ปกติ 20 14 2 2 5" xfId="12999" xr:uid="{00000000-0005-0000-0000-00009A320000}"/>
    <cellStyle name="ปกติ 20 14 2 2 6" xfId="13000" xr:uid="{00000000-0005-0000-0000-00009B320000}"/>
    <cellStyle name="ปกติ 20 14 2 3" xfId="13001" xr:uid="{00000000-0005-0000-0000-00009C320000}"/>
    <cellStyle name="ปกติ 20 14 2 4" xfId="13002" xr:uid="{00000000-0005-0000-0000-00009D320000}"/>
    <cellStyle name="ปกติ 20 14 2 5" xfId="13003" xr:uid="{00000000-0005-0000-0000-00009E320000}"/>
    <cellStyle name="ปกติ 20 14 2 6" xfId="13004" xr:uid="{00000000-0005-0000-0000-00009F320000}"/>
    <cellStyle name="ปกติ 20 14 2 7" xfId="13005" xr:uid="{00000000-0005-0000-0000-0000A0320000}"/>
    <cellStyle name="ปกติ 20 14 2 8" xfId="13006" xr:uid="{00000000-0005-0000-0000-0000A1320000}"/>
    <cellStyle name="ปกติ 20 14 2 9" xfId="13007" xr:uid="{00000000-0005-0000-0000-0000A2320000}"/>
    <cellStyle name="ปกติ 20 14 3" xfId="13008" xr:uid="{00000000-0005-0000-0000-0000A3320000}"/>
    <cellStyle name="ปกติ 20 14 4" xfId="13009" xr:uid="{00000000-0005-0000-0000-0000A4320000}"/>
    <cellStyle name="ปกติ 20 14 4 10" xfId="13010" xr:uid="{00000000-0005-0000-0000-0000A5320000}"/>
    <cellStyle name="ปกติ 20 14 4 10 2" xfId="13011" xr:uid="{00000000-0005-0000-0000-0000A6320000}"/>
    <cellStyle name="ปกติ 20 14 4 10 3" xfId="13012" xr:uid="{00000000-0005-0000-0000-0000A7320000}"/>
    <cellStyle name="ปกติ 20 14 4 11" xfId="13013" xr:uid="{00000000-0005-0000-0000-0000A8320000}"/>
    <cellStyle name="ปกติ 20 14 4 12" xfId="13014" xr:uid="{00000000-0005-0000-0000-0000A9320000}"/>
    <cellStyle name="ปกติ 20 14 4 13" xfId="13015" xr:uid="{00000000-0005-0000-0000-0000AA320000}"/>
    <cellStyle name="ปกติ 20 14 4 14" xfId="13016" xr:uid="{00000000-0005-0000-0000-0000AB320000}"/>
    <cellStyle name="ปกติ 20 14 4 2" xfId="13017" xr:uid="{00000000-0005-0000-0000-0000AC320000}"/>
    <cellStyle name="ปกติ 20 14 4 2 10" xfId="13018" xr:uid="{00000000-0005-0000-0000-0000AD320000}"/>
    <cellStyle name="ปกติ 20 14 4 2 2" xfId="13019" xr:uid="{00000000-0005-0000-0000-0000AE320000}"/>
    <cellStyle name="ปกติ 20 14 4 2 2 2" xfId="13020" xr:uid="{00000000-0005-0000-0000-0000AF320000}"/>
    <cellStyle name="ปกติ 20 14 4 2 2 2 2" xfId="13021" xr:uid="{00000000-0005-0000-0000-0000B0320000}"/>
    <cellStyle name="ปกติ 20 14 4 2 2 2 3" xfId="13022" xr:uid="{00000000-0005-0000-0000-0000B1320000}"/>
    <cellStyle name="ปกติ 20 14 4 2 2 3" xfId="13023" xr:uid="{00000000-0005-0000-0000-0000B2320000}"/>
    <cellStyle name="ปกติ 20 14 4 2 2 4" xfId="13024" xr:uid="{00000000-0005-0000-0000-0000B3320000}"/>
    <cellStyle name="ปกติ 20 14 4 2 2 5" xfId="13025" xr:uid="{00000000-0005-0000-0000-0000B4320000}"/>
    <cellStyle name="ปกติ 20 14 4 2 2 6" xfId="13026" xr:uid="{00000000-0005-0000-0000-0000B5320000}"/>
    <cellStyle name="ปกติ 20 14 4 2 2 7" xfId="13027" xr:uid="{00000000-0005-0000-0000-0000B6320000}"/>
    <cellStyle name="ปกติ 20 14 4 2 3" xfId="13028" xr:uid="{00000000-0005-0000-0000-0000B7320000}"/>
    <cellStyle name="ปกติ 20 14 4 2 4" xfId="13029" xr:uid="{00000000-0005-0000-0000-0000B8320000}"/>
    <cellStyle name="ปกติ 20 14 4 2 5" xfId="13030" xr:uid="{00000000-0005-0000-0000-0000B9320000}"/>
    <cellStyle name="ปกติ 20 14 4 2 6" xfId="13031" xr:uid="{00000000-0005-0000-0000-0000BA320000}"/>
    <cellStyle name="ปกติ 20 14 4 2 6 2" xfId="13032" xr:uid="{00000000-0005-0000-0000-0000BB320000}"/>
    <cellStyle name="ปกติ 20 14 4 2 6 3" xfId="13033" xr:uid="{00000000-0005-0000-0000-0000BC320000}"/>
    <cellStyle name="ปกติ 20 14 4 2 7" xfId="13034" xr:uid="{00000000-0005-0000-0000-0000BD320000}"/>
    <cellStyle name="ปกติ 20 14 4 2 8" xfId="13035" xr:uid="{00000000-0005-0000-0000-0000BE320000}"/>
    <cellStyle name="ปกติ 20 14 4 2 9" xfId="13036" xr:uid="{00000000-0005-0000-0000-0000BF320000}"/>
    <cellStyle name="ปกติ 20 14 4 3" xfId="13037" xr:uid="{00000000-0005-0000-0000-0000C0320000}"/>
    <cellStyle name="ปกติ 20 14 4 4" xfId="13038" xr:uid="{00000000-0005-0000-0000-0000C1320000}"/>
    <cellStyle name="ปกติ 20 14 4 5" xfId="13039" xr:uid="{00000000-0005-0000-0000-0000C2320000}"/>
    <cellStyle name="ปกติ 20 14 4 6" xfId="13040" xr:uid="{00000000-0005-0000-0000-0000C3320000}"/>
    <cellStyle name="ปกติ 20 14 4 7" xfId="13041" xr:uid="{00000000-0005-0000-0000-0000C4320000}"/>
    <cellStyle name="ปกติ 20 14 4 7 2" xfId="13042" xr:uid="{00000000-0005-0000-0000-0000C5320000}"/>
    <cellStyle name="ปกติ 20 14 4 7 2 2" xfId="13043" xr:uid="{00000000-0005-0000-0000-0000C6320000}"/>
    <cellStyle name="ปกติ 20 14 4 7 2 3" xfId="13044" xr:uid="{00000000-0005-0000-0000-0000C7320000}"/>
    <cellStyle name="ปกติ 20 14 4 7 3" xfId="13045" xr:uid="{00000000-0005-0000-0000-0000C8320000}"/>
    <cellStyle name="ปกติ 20 14 4 7 4" xfId="13046" xr:uid="{00000000-0005-0000-0000-0000C9320000}"/>
    <cellStyle name="ปกติ 20 14 4 7 5" xfId="13047" xr:uid="{00000000-0005-0000-0000-0000CA320000}"/>
    <cellStyle name="ปกติ 20 14 4 7 6" xfId="13048" xr:uid="{00000000-0005-0000-0000-0000CB320000}"/>
    <cellStyle name="ปกติ 20 14 4 7 7" xfId="13049" xr:uid="{00000000-0005-0000-0000-0000CC320000}"/>
    <cellStyle name="ปกติ 20 14 4 8" xfId="13050" xr:uid="{00000000-0005-0000-0000-0000CD320000}"/>
    <cellStyle name="ปกติ 20 14 4 9" xfId="13051" xr:uid="{00000000-0005-0000-0000-0000CE320000}"/>
    <cellStyle name="ปกติ 20 14 5" xfId="13052" xr:uid="{00000000-0005-0000-0000-0000CF320000}"/>
    <cellStyle name="ปกติ 20 14 6" xfId="13053" xr:uid="{00000000-0005-0000-0000-0000D0320000}"/>
    <cellStyle name="ปกติ 20 14 6 10" xfId="13054" xr:uid="{00000000-0005-0000-0000-0000D1320000}"/>
    <cellStyle name="ปกติ 20 14 6 10 2" xfId="13055" xr:uid="{00000000-0005-0000-0000-0000D2320000}"/>
    <cellStyle name="ปกติ 20 14 6 10 3" xfId="13056" xr:uid="{00000000-0005-0000-0000-0000D3320000}"/>
    <cellStyle name="ปกติ 20 14 6 11" xfId="13057" xr:uid="{00000000-0005-0000-0000-0000D4320000}"/>
    <cellStyle name="ปกติ 20 14 6 12" xfId="13058" xr:uid="{00000000-0005-0000-0000-0000D5320000}"/>
    <cellStyle name="ปกติ 20 14 6 13" xfId="13059" xr:uid="{00000000-0005-0000-0000-0000D6320000}"/>
    <cellStyle name="ปกติ 20 14 6 14" xfId="13060" xr:uid="{00000000-0005-0000-0000-0000D7320000}"/>
    <cellStyle name="ปกติ 20 14 6 2" xfId="13061" xr:uid="{00000000-0005-0000-0000-0000D8320000}"/>
    <cellStyle name="ปกติ 20 14 6 2 10" xfId="13062" xr:uid="{00000000-0005-0000-0000-0000D9320000}"/>
    <cellStyle name="ปกติ 20 14 6 2 2" xfId="13063" xr:uid="{00000000-0005-0000-0000-0000DA320000}"/>
    <cellStyle name="ปกติ 20 14 6 2 2 2" xfId="13064" xr:uid="{00000000-0005-0000-0000-0000DB320000}"/>
    <cellStyle name="ปกติ 20 14 6 2 2 2 2" xfId="13065" xr:uid="{00000000-0005-0000-0000-0000DC320000}"/>
    <cellStyle name="ปกติ 20 14 6 2 2 2 3" xfId="13066" xr:uid="{00000000-0005-0000-0000-0000DD320000}"/>
    <cellStyle name="ปกติ 20 14 6 2 2 3" xfId="13067" xr:uid="{00000000-0005-0000-0000-0000DE320000}"/>
    <cellStyle name="ปกติ 20 14 6 2 2 4" xfId="13068" xr:uid="{00000000-0005-0000-0000-0000DF320000}"/>
    <cellStyle name="ปกติ 20 14 6 2 2 5" xfId="13069" xr:uid="{00000000-0005-0000-0000-0000E0320000}"/>
    <cellStyle name="ปกติ 20 14 6 2 2 6" xfId="13070" xr:uid="{00000000-0005-0000-0000-0000E1320000}"/>
    <cellStyle name="ปกติ 20 14 6 2 2 7" xfId="13071" xr:uid="{00000000-0005-0000-0000-0000E2320000}"/>
    <cellStyle name="ปกติ 20 14 6 2 3" xfId="13072" xr:uid="{00000000-0005-0000-0000-0000E3320000}"/>
    <cellStyle name="ปกติ 20 14 6 2 4" xfId="13073" xr:uid="{00000000-0005-0000-0000-0000E4320000}"/>
    <cellStyle name="ปกติ 20 14 6 2 5" xfId="13074" xr:uid="{00000000-0005-0000-0000-0000E5320000}"/>
    <cellStyle name="ปกติ 20 14 6 2 6" xfId="13075" xr:uid="{00000000-0005-0000-0000-0000E6320000}"/>
    <cellStyle name="ปกติ 20 14 6 2 6 2" xfId="13076" xr:uid="{00000000-0005-0000-0000-0000E7320000}"/>
    <cellStyle name="ปกติ 20 14 6 2 6 3" xfId="13077" xr:uid="{00000000-0005-0000-0000-0000E8320000}"/>
    <cellStyle name="ปกติ 20 14 6 2 7" xfId="13078" xr:uid="{00000000-0005-0000-0000-0000E9320000}"/>
    <cellStyle name="ปกติ 20 14 6 2 8" xfId="13079" xr:uid="{00000000-0005-0000-0000-0000EA320000}"/>
    <cellStyle name="ปกติ 20 14 6 2 9" xfId="13080" xr:uid="{00000000-0005-0000-0000-0000EB320000}"/>
    <cellStyle name="ปกติ 20 14 6 3" xfId="13081" xr:uid="{00000000-0005-0000-0000-0000EC320000}"/>
    <cellStyle name="ปกติ 20 14 6 4" xfId="13082" xr:uid="{00000000-0005-0000-0000-0000ED320000}"/>
    <cellStyle name="ปกติ 20 14 6 5" xfId="13083" xr:uid="{00000000-0005-0000-0000-0000EE320000}"/>
    <cellStyle name="ปกติ 20 14 6 6" xfId="13084" xr:uid="{00000000-0005-0000-0000-0000EF320000}"/>
    <cellStyle name="ปกติ 20 14 6 7" xfId="13085" xr:uid="{00000000-0005-0000-0000-0000F0320000}"/>
    <cellStyle name="ปกติ 20 14 6 7 2" xfId="13086" xr:uid="{00000000-0005-0000-0000-0000F1320000}"/>
    <cellStyle name="ปกติ 20 14 6 7 2 2" xfId="13087" xr:uid="{00000000-0005-0000-0000-0000F2320000}"/>
    <cellStyle name="ปกติ 20 14 6 7 2 3" xfId="13088" xr:uid="{00000000-0005-0000-0000-0000F3320000}"/>
    <cellStyle name="ปกติ 20 14 6 7 3" xfId="13089" xr:uid="{00000000-0005-0000-0000-0000F4320000}"/>
    <cellStyle name="ปกติ 20 14 6 7 4" xfId="13090" xr:uid="{00000000-0005-0000-0000-0000F5320000}"/>
    <cellStyle name="ปกติ 20 14 6 7 5" xfId="13091" xr:uid="{00000000-0005-0000-0000-0000F6320000}"/>
    <cellStyle name="ปกติ 20 14 6 7 6" xfId="13092" xr:uid="{00000000-0005-0000-0000-0000F7320000}"/>
    <cellStyle name="ปกติ 20 14 6 7 7" xfId="13093" xr:uid="{00000000-0005-0000-0000-0000F8320000}"/>
    <cellStyle name="ปกติ 20 14 6 8" xfId="13094" xr:uid="{00000000-0005-0000-0000-0000F9320000}"/>
    <cellStyle name="ปกติ 20 14 6 9" xfId="13095" xr:uid="{00000000-0005-0000-0000-0000FA320000}"/>
    <cellStyle name="ปกติ 20 14 7" xfId="13096" xr:uid="{00000000-0005-0000-0000-0000FB320000}"/>
    <cellStyle name="ปกติ 20 14 7 10" xfId="13097" xr:uid="{00000000-0005-0000-0000-0000FC320000}"/>
    <cellStyle name="ปกติ 20 14 7 2" xfId="13098" xr:uid="{00000000-0005-0000-0000-0000FD320000}"/>
    <cellStyle name="ปกติ 20 14 7 2 2" xfId="13099" xr:uid="{00000000-0005-0000-0000-0000FE320000}"/>
    <cellStyle name="ปกติ 20 14 7 2 2 2" xfId="13100" xr:uid="{00000000-0005-0000-0000-0000FF320000}"/>
    <cellStyle name="ปกติ 20 14 7 2 2 3" xfId="13101" xr:uid="{00000000-0005-0000-0000-000000330000}"/>
    <cellStyle name="ปกติ 20 14 7 2 3" xfId="13102" xr:uid="{00000000-0005-0000-0000-000001330000}"/>
    <cellStyle name="ปกติ 20 14 7 2 4" xfId="13103" xr:uid="{00000000-0005-0000-0000-000002330000}"/>
    <cellStyle name="ปกติ 20 14 7 2 5" xfId="13104" xr:uid="{00000000-0005-0000-0000-000003330000}"/>
    <cellStyle name="ปกติ 20 14 7 2 6" xfId="13105" xr:uid="{00000000-0005-0000-0000-000004330000}"/>
    <cellStyle name="ปกติ 20 14 7 2 7" xfId="13106" xr:uid="{00000000-0005-0000-0000-000005330000}"/>
    <cellStyle name="ปกติ 20 14 7 3" xfId="13107" xr:uid="{00000000-0005-0000-0000-000006330000}"/>
    <cellStyle name="ปกติ 20 14 7 4" xfId="13108" xr:uid="{00000000-0005-0000-0000-000007330000}"/>
    <cellStyle name="ปกติ 20 14 7 5" xfId="13109" xr:uid="{00000000-0005-0000-0000-000008330000}"/>
    <cellStyle name="ปกติ 20 14 7 6" xfId="13110" xr:uid="{00000000-0005-0000-0000-000009330000}"/>
    <cellStyle name="ปกติ 20 14 7 6 2" xfId="13111" xr:uid="{00000000-0005-0000-0000-00000A330000}"/>
    <cellStyle name="ปกติ 20 14 7 6 3" xfId="13112" xr:uid="{00000000-0005-0000-0000-00000B330000}"/>
    <cellStyle name="ปกติ 20 14 7 7" xfId="13113" xr:uid="{00000000-0005-0000-0000-00000C330000}"/>
    <cellStyle name="ปกติ 20 14 7 8" xfId="13114" xr:uid="{00000000-0005-0000-0000-00000D330000}"/>
    <cellStyle name="ปกติ 20 14 7 9" xfId="13115" xr:uid="{00000000-0005-0000-0000-00000E330000}"/>
    <cellStyle name="ปกติ 20 14 8" xfId="13116" xr:uid="{00000000-0005-0000-0000-00000F330000}"/>
    <cellStyle name="ปกติ 20 14 8 2" xfId="13117" xr:uid="{00000000-0005-0000-0000-000010330000}"/>
    <cellStyle name="ปกติ 20 14 8 2 2" xfId="13118" xr:uid="{00000000-0005-0000-0000-000011330000}"/>
    <cellStyle name="ปกติ 20 14 8 2 3" xfId="13119" xr:uid="{00000000-0005-0000-0000-000012330000}"/>
    <cellStyle name="ปกติ 20 14 8 2 4" xfId="13120" xr:uid="{00000000-0005-0000-0000-000013330000}"/>
    <cellStyle name="ปกติ 20 14 8 2 5" xfId="13121" xr:uid="{00000000-0005-0000-0000-000014330000}"/>
    <cellStyle name="ปกติ 20 14 8 3" xfId="13122" xr:uid="{00000000-0005-0000-0000-000015330000}"/>
    <cellStyle name="ปกติ 20 14 8 4" xfId="13123" xr:uid="{00000000-0005-0000-0000-000016330000}"/>
    <cellStyle name="ปกติ 20 14 8 5" xfId="13124" xr:uid="{00000000-0005-0000-0000-000017330000}"/>
    <cellStyle name="ปกติ 20 14 8 6" xfId="13125" xr:uid="{00000000-0005-0000-0000-000018330000}"/>
    <cellStyle name="ปกติ 20 14 9" xfId="13126" xr:uid="{00000000-0005-0000-0000-000019330000}"/>
    <cellStyle name="ปกติ 20 15" xfId="13127" xr:uid="{00000000-0005-0000-0000-00001A330000}"/>
    <cellStyle name="ปกติ 20 16" xfId="13128" xr:uid="{00000000-0005-0000-0000-00001B330000}"/>
    <cellStyle name="ปกติ 20 17" xfId="13129" xr:uid="{00000000-0005-0000-0000-00001C330000}"/>
    <cellStyle name="ปกติ 20 18" xfId="13130" xr:uid="{00000000-0005-0000-0000-00001D330000}"/>
    <cellStyle name="ปกติ 20 19" xfId="13131" xr:uid="{00000000-0005-0000-0000-00001E330000}"/>
    <cellStyle name="ปกติ 20 2" xfId="13132" xr:uid="{00000000-0005-0000-0000-00001F330000}"/>
    <cellStyle name="ปกติ 20 2 10" xfId="13133" xr:uid="{00000000-0005-0000-0000-000020330000}"/>
    <cellStyle name="ปกติ 20 2 10 2" xfId="13134" xr:uid="{00000000-0005-0000-0000-000021330000}"/>
    <cellStyle name="ปกติ 20 2 10 3" xfId="13135" xr:uid="{00000000-0005-0000-0000-000022330000}"/>
    <cellStyle name="ปกติ 20 2 10 4" xfId="13136" xr:uid="{00000000-0005-0000-0000-000023330000}"/>
    <cellStyle name="ปกติ 20 2 10 5" xfId="13137" xr:uid="{00000000-0005-0000-0000-000024330000}"/>
    <cellStyle name="ปกติ 20 2 10 6" xfId="13138" xr:uid="{00000000-0005-0000-0000-000025330000}"/>
    <cellStyle name="ปกติ 20 2 10 7" xfId="13139" xr:uid="{00000000-0005-0000-0000-000026330000}"/>
    <cellStyle name="ปกติ 20 2 10 8" xfId="13140" xr:uid="{00000000-0005-0000-0000-000027330000}"/>
    <cellStyle name="ปกติ 20 2 10 9" xfId="13141" xr:uid="{00000000-0005-0000-0000-000028330000}"/>
    <cellStyle name="ปกติ 20 2 11" xfId="13142" xr:uid="{00000000-0005-0000-0000-000029330000}"/>
    <cellStyle name="ปกติ 20 2 11 2" xfId="13143" xr:uid="{00000000-0005-0000-0000-00002A330000}"/>
    <cellStyle name="ปกติ 20 2 11 3" xfId="13144" xr:uid="{00000000-0005-0000-0000-00002B330000}"/>
    <cellStyle name="ปกติ 20 2 11 4" xfId="13145" xr:uid="{00000000-0005-0000-0000-00002C330000}"/>
    <cellStyle name="ปกติ 20 2 11 5" xfId="13146" xr:uid="{00000000-0005-0000-0000-00002D330000}"/>
    <cellStyle name="ปกติ 20 2 11 6" xfId="13147" xr:uid="{00000000-0005-0000-0000-00002E330000}"/>
    <cellStyle name="ปกติ 20 2 11 7" xfId="13148" xr:uid="{00000000-0005-0000-0000-00002F330000}"/>
    <cellStyle name="ปกติ 20 2 11 8" xfId="13149" xr:uid="{00000000-0005-0000-0000-000030330000}"/>
    <cellStyle name="ปกติ 20 2 11 9" xfId="13150" xr:uid="{00000000-0005-0000-0000-000031330000}"/>
    <cellStyle name="ปกติ 20 2 2" xfId="13151" xr:uid="{00000000-0005-0000-0000-000032330000}"/>
    <cellStyle name="ปกติ 20 2 2 10" xfId="13152" xr:uid="{00000000-0005-0000-0000-000033330000}"/>
    <cellStyle name="ปกติ 20 2 2 11" xfId="13153" xr:uid="{00000000-0005-0000-0000-000034330000}"/>
    <cellStyle name="ปกติ 20 2 2 12" xfId="13154" xr:uid="{00000000-0005-0000-0000-000035330000}"/>
    <cellStyle name="ปกติ 20 2 2 13" xfId="13155" xr:uid="{00000000-0005-0000-0000-000036330000}"/>
    <cellStyle name="ปกติ 20 2 2 14" xfId="13156" xr:uid="{00000000-0005-0000-0000-000037330000}"/>
    <cellStyle name="ปกติ 20 2 2 15" xfId="13157" xr:uid="{00000000-0005-0000-0000-000038330000}"/>
    <cellStyle name="ปกติ 20 2 2 16" xfId="13158" xr:uid="{00000000-0005-0000-0000-000039330000}"/>
    <cellStyle name="ปกติ 20 2 2 17" xfId="13159" xr:uid="{00000000-0005-0000-0000-00003A330000}"/>
    <cellStyle name="ปกติ 20 2 2 18" xfId="13160" xr:uid="{00000000-0005-0000-0000-00003B330000}"/>
    <cellStyle name="ปกติ 20 2 2 19" xfId="13161" xr:uid="{00000000-0005-0000-0000-00003C330000}"/>
    <cellStyle name="ปกติ 20 2 2 2" xfId="13162" xr:uid="{00000000-0005-0000-0000-00003D330000}"/>
    <cellStyle name="ปกติ 20 2 2 20" xfId="13163" xr:uid="{00000000-0005-0000-0000-00003E330000}"/>
    <cellStyle name="ปกติ 20 2 2 21" xfId="13164" xr:uid="{00000000-0005-0000-0000-00003F330000}"/>
    <cellStyle name="ปกติ 20 2 2 22" xfId="13165" xr:uid="{00000000-0005-0000-0000-000040330000}"/>
    <cellStyle name="ปกติ 20 2 2 23" xfId="13166" xr:uid="{00000000-0005-0000-0000-000041330000}"/>
    <cellStyle name="ปกติ 20 2 2 24" xfId="13167" xr:uid="{00000000-0005-0000-0000-000042330000}"/>
    <cellStyle name="ปกติ 20 2 2 25" xfId="13168" xr:uid="{00000000-0005-0000-0000-000043330000}"/>
    <cellStyle name="ปกติ 20 2 2 26" xfId="13169" xr:uid="{00000000-0005-0000-0000-000044330000}"/>
    <cellStyle name="ปกติ 20 2 2 27" xfId="13170" xr:uid="{00000000-0005-0000-0000-000045330000}"/>
    <cellStyle name="ปกติ 20 2 2 28" xfId="13171" xr:uid="{00000000-0005-0000-0000-000046330000}"/>
    <cellStyle name="ปกติ 20 2 2 29" xfId="13172" xr:uid="{00000000-0005-0000-0000-000047330000}"/>
    <cellStyle name="ปกติ 20 2 2 3" xfId="13173" xr:uid="{00000000-0005-0000-0000-000048330000}"/>
    <cellStyle name="ปกติ 20 2 2 30" xfId="13174" xr:uid="{00000000-0005-0000-0000-000049330000}"/>
    <cellStyle name="ปกติ 20 2 2 31" xfId="13175" xr:uid="{00000000-0005-0000-0000-00004A330000}"/>
    <cellStyle name="ปกติ 20 2 2 32" xfId="13176" xr:uid="{00000000-0005-0000-0000-00004B330000}"/>
    <cellStyle name="ปกติ 20 2 2 33" xfId="13177" xr:uid="{00000000-0005-0000-0000-00004C330000}"/>
    <cellStyle name="ปกติ 20 2 2 34" xfId="13178" xr:uid="{00000000-0005-0000-0000-00004D330000}"/>
    <cellStyle name="ปกติ 20 2 2 35" xfId="13179" xr:uid="{00000000-0005-0000-0000-00004E330000}"/>
    <cellStyle name="ปกติ 20 2 2 36" xfId="13180" xr:uid="{00000000-0005-0000-0000-00004F330000}"/>
    <cellStyle name="ปกติ 20 2 2 37" xfId="13181" xr:uid="{00000000-0005-0000-0000-000050330000}"/>
    <cellStyle name="ปกติ 20 2 2 38" xfId="13182" xr:uid="{00000000-0005-0000-0000-000051330000}"/>
    <cellStyle name="ปกติ 20 2 2 39" xfId="13183" xr:uid="{00000000-0005-0000-0000-000052330000}"/>
    <cellStyle name="ปกติ 20 2 2 4" xfId="13184" xr:uid="{00000000-0005-0000-0000-000053330000}"/>
    <cellStyle name="ปกติ 20 2 2 40" xfId="13185" xr:uid="{00000000-0005-0000-0000-000054330000}"/>
    <cellStyle name="ปกติ 20 2 2 41" xfId="13186" xr:uid="{00000000-0005-0000-0000-000055330000}"/>
    <cellStyle name="ปกติ 20 2 2 42" xfId="13187" xr:uid="{00000000-0005-0000-0000-000056330000}"/>
    <cellStyle name="ปกติ 20 2 2 43" xfId="13188" xr:uid="{00000000-0005-0000-0000-000057330000}"/>
    <cellStyle name="ปกติ 20 2 2 44" xfId="13189" xr:uid="{00000000-0005-0000-0000-000058330000}"/>
    <cellStyle name="ปกติ 20 2 2 45" xfId="13190" xr:uid="{00000000-0005-0000-0000-000059330000}"/>
    <cellStyle name="ปกติ 20 2 2 46" xfId="13191" xr:uid="{00000000-0005-0000-0000-00005A330000}"/>
    <cellStyle name="ปกติ 20 2 2 47" xfId="13192" xr:uid="{00000000-0005-0000-0000-00005B330000}"/>
    <cellStyle name="ปกติ 20 2 2 48" xfId="13193" xr:uid="{00000000-0005-0000-0000-00005C330000}"/>
    <cellStyle name="ปกติ 20 2 2 49" xfId="13194" xr:uid="{00000000-0005-0000-0000-00005D330000}"/>
    <cellStyle name="ปกติ 20 2 2 5" xfId="13195" xr:uid="{00000000-0005-0000-0000-00005E330000}"/>
    <cellStyle name="ปกติ 20 2 2 50" xfId="13196" xr:uid="{00000000-0005-0000-0000-00005F330000}"/>
    <cellStyle name="ปกติ 20 2 2 51" xfId="13197" xr:uid="{00000000-0005-0000-0000-000060330000}"/>
    <cellStyle name="ปกติ 20 2 2 52" xfId="13198" xr:uid="{00000000-0005-0000-0000-000061330000}"/>
    <cellStyle name="ปกติ 20 2 2 53" xfId="13199" xr:uid="{00000000-0005-0000-0000-000062330000}"/>
    <cellStyle name="ปกติ 20 2 2 54" xfId="13200" xr:uid="{00000000-0005-0000-0000-000063330000}"/>
    <cellStyle name="ปกติ 20 2 2 55" xfId="13201" xr:uid="{00000000-0005-0000-0000-000064330000}"/>
    <cellStyle name="ปกติ 20 2 2 56" xfId="13202" xr:uid="{00000000-0005-0000-0000-000065330000}"/>
    <cellStyle name="ปกติ 20 2 2 57" xfId="13203" xr:uid="{00000000-0005-0000-0000-000066330000}"/>
    <cellStyle name="ปกติ 20 2 2 58" xfId="13204" xr:uid="{00000000-0005-0000-0000-000067330000}"/>
    <cellStyle name="ปกติ 20 2 2 59" xfId="13205" xr:uid="{00000000-0005-0000-0000-000068330000}"/>
    <cellStyle name="ปกติ 20 2 2 6" xfId="13206" xr:uid="{00000000-0005-0000-0000-000069330000}"/>
    <cellStyle name="ปกติ 20 2 2 6 10" xfId="13207" xr:uid="{00000000-0005-0000-0000-00006A330000}"/>
    <cellStyle name="ปกติ 20 2 2 6 11" xfId="13208" xr:uid="{00000000-0005-0000-0000-00006B330000}"/>
    <cellStyle name="ปกติ 20 2 2 6 12" xfId="13209" xr:uid="{00000000-0005-0000-0000-00006C330000}"/>
    <cellStyle name="ปกติ 20 2 2 6 12 2" xfId="13210" xr:uid="{00000000-0005-0000-0000-00006D330000}"/>
    <cellStyle name="ปกติ 20 2 2 6 13" xfId="13211" xr:uid="{00000000-0005-0000-0000-00006E330000}"/>
    <cellStyle name="ปกติ 20 2 2 6 13 2" xfId="13212" xr:uid="{00000000-0005-0000-0000-00006F330000}"/>
    <cellStyle name="ปกติ 20 2 2 6 13 3" xfId="13213" xr:uid="{00000000-0005-0000-0000-000070330000}"/>
    <cellStyle name="ปกติ 20 2 2 6 14" xfId="13214" xr:uid="{00000000-0005-0000-0000-000071330000}"/>
    <cellStyle name="ปกติ 20 2 2 6 15" xfId="13215" xr:uid="{00000000-0005-0000-0000-000072330000}"/>
    <cellStyle name="ปกติ 20 2 2 6 2" xfId="13216" xr:uid="{00000000-0005-0000-0000-000073330000}"/>
    <cellStyle name="ปกติ 20 2 2 6 2 10" xfId="13217" xr:uid="{00000000-0005-0000-0000-000074330000}"/>
    <cellStyle name="ปกติ 20 2 2 6 2 11" xfId="13218" xr:uid="{00000000-0005-0000-0000-000075330000}"/>
    <cellStyle name="ปกติ 20 2 2 6 2 2" xfId="13219" xr:uid="{00000000-0005-0000-0000-000076330000}"/>
    <cellStyle name="ปกติ 20 2 2 6 2 2 2" xfId="13220" xr:uid="{00000000-0005-0000-0000-000077330000}"/>
    <cellStyle name="ปกติ 20 2 2 6 2 2 2 2" xfId="13221" xr:uid="{00000000-0005-0000-0000-000078330000}"/>
    <cellStyle name="ปกติ 20 2 2 6 2 2 2 2 2" xfId="13222" xr:uid="{00000000-0005-0000-0000-000079330000}"/>
    <cellStyle name="ปกติ 20 2 2 6 2 2 3" xfId="13223" xr:uid="{00000000-0005-0000-0000-00007A330000}"/>
    <cellStyle name="ปกติ 20 2 2 6 2 2 4" xfId="13224" xr:uid="{00000000-0005-0000-0000-00007B330000}"/>
    <cellStyle name="ปกติ 20 2 2 6 2 2 5" xfId="13225" xr:uid="{00000000-0005-0000-0000-00007C330000}"/>
    <cellStyle name="ปกติ 20 2 2 6 2 2 6" xfId="13226" xr:uid="{00000000-0005-0000-0000-00007D330000}"/>
    <cellStyle name="ปกติ 20 2 2 6 2 2 7" xfId="13227" xr:uid="{00000000-0005-0000-0000-00007E330000}"/>
    <cellStyle name="ปกติ 20 2 2 6 2 2 8" xfId="13228" xr:uid="{00000000-0005-0000-0000-00007F330000}"/>
    <cellStyle name="ปกติ 20 2 2 6 2 3" xfId="13229" xr:uid="{00000000-0005-0000-0000-000080330000}"/>
    <cellStyle name="ปกติ 20 2 2 6 2 4" xfId="13230" xr:uid="{00000000-0005-0000-0000-000081330000}"/>
    <cellStyle name="ปกติ 20 2 2 6 2 4 2" xfId="13231" xr:uid="{00000000-0005-0000-0000-000082330000}"/>
    <cellStyle name="ปกติ 20 2 2 6 2 4 2 2" xfId="13232" xr:uid="{00000000-0005-0000-0000-000083330000}"/>
    <cellStyle name="ปกติ 20 2 2 6 2 4 2 2 2" xfId="13233" xr:uid="{00000000-0005-0000-0000-000084330000}"/>
    <cellStyle name="ปกติ 20 2 2 6 2 4 2 2 2 2" xfId="13234" xr:uid="{00000000-0005-0000-0000-000085330000}"/>
    <cellStyle name="ปกติ 20 2 2 6 2 4 2 2 2 3" xfId="13235" xr:uid="{00000000-0005-0000-0000-000086330000}"/>
    <cellStyle name="ปกติ 20 2 2 6 2 4 2 2 2 4" xfId="13236" xr:uid="{00000000-0005-0000-0000-000087330000}"/>
    <cellStyle name="ปกติ 20 2 2 6 2 4 2 2 3" xfId="13237" xr:uid="{00000000-0005-0000-0000-000088330000}"/>
    <cellStyle name="ปกติ 20 2 2 6 2 4 2 2 4" xfId="13238" xr:uid="{00000000-0005-0000-0000-000089330000}"/>
    <cellStyle name="ปกติ 20 2 2 6 2 4 2 3" xfId="13239" xr:uid="{00000000-0005-0000-0000-00008A330000}"/>
    <cellStyle name="ปกติ 20 2 2 6 2 4 2 4" xfId="13240" xr:uid="{00000000-0005-0000-0000-00008B330000}"/>
    <cellStyle name="ปกติ 20 2 2 6 2 4 2 5" xfId="13241" xr:uid="{00000000-0005-0000-0000-00008C330000}"/>
    <cellStyle name="ปกติ 20 2 2 6 2 4 2 6" xfId="13242" xr:uid="{00000000-0005-0000-0000-00008D330000}"/>
    <cellStyle name="ปกติ 20 2 2 6 2 4 3" xfId="13243" xr:uid="{00000000-0005-0000-0000-00008E330000}"/>
    <cellStyle name="ปกติ 20 2 2 6 2 4 3 2" xfId="13244" xr:uid="{00000000-0005-0000-0000-00008F330000}"/>
    <cellStyle name="ปกติ 20 2 2 6 2 4 3 3" xfId="13245" xr:uid="{00000000-0005-0000-0000-000090330000}"/>
    <cellStyle name="ปกติ 20 2 2 6 2 4 3 4" xfId="13246" xr:uid="{00000000-0005-0000-0000-000091330000}"/>
    <cellStyle name="ปกติ 20 2 2 6 2 4 4" xfId="13247" xr:uid="{00000000-0005-0000-0000-000092330000}"/>
    <cellStyle name="ปกติ 20 2 2 6 2 4 4 2" xfId="13248" xr:uid="{00000000-0005-0000-0000-000093330000}"/>
    <cellStyle name="ปกติ 20 2 2 6 2 4 4 2 2" xfId="13249" xr:uid="{00000000-0005-0000-0000-000094330000}"/>
    <cellStyle name="ปกติ 20 2 2 6 2 4 4 2 3" xfId="13250" xr:uid="{00000000-0005-0000-0000-000095330000}"/>
    <cellStyle name="ปกติ 20 2 2 6 2 4 4 2 4" xfId="13251" xr:uid="{00000000-0005-0000-0000-000096330000}"/>
    <cellStyle name="ปกติ 20 2 2 6 2 4 4 3" xfId="13252" xr:uid="{00000000-0005-0000-0000-000097330000}"/>
    <cellStyle name="ปกติ 20 2 2 6 2 4 4 4" xfId="13253" xr:uid="{00000000-0005-0000-0000-000098330000}"/>
    <cellStyle name="ปกติ 20 2 2 6 2 4 5" xfId="13254" xr:uid="{00000000-0005-0000-0000-000099330000}"/>
    <cellStyle name="ปกติ 20 2 2 6 2 4 6" xfId="13255" xr:uid="{00000000-0005-0000-0000-00009A330000}"/>
    <cellStyle name="ปกติ 20 2 2 6 2 4 7" xfId="13256" xr:uid="{00000000-0005-0000-0000-00009B330000}"/>
    <cellStyle name="ปกติ 20 2 2 6 2 5" xfId="13257" xr:uid="{00000000-0005-0000-0000-00009C330000}"/>
    <cellStyle name="ปกติ 20 2 2 6 2 5 2" xfId="13258" xr:uid="{00000000-0005-0000-0000-00009D330000}"/>
    <cellStyle name="ปกติ 20 2 2 6 2 5 2 2" xfId="13259" xr:uid="{00000000-0005-0000-0000-00009E330000}"/>
    <cellStyle name="ปกติ 20 2 2 6 2 5 2 2 2" xfId="13260" xr:uid="{00000000-0005-0000-0000-00009F330000}"/>
    <cellStyle name="ปกติ 20 2 2 6 2 5 2 2 2 2" xfId="13261" xr:uid="{00000000-0005-0000-0000-0000A0330000}"/>
    <cellStyle name="ปกติ 20 2 2 6 2 5 2 2 2 3" xfId="13262" xr:uid="{00000000-0005-0000-0000-0000A1330000}"/>
    <cellStyle name="ปกติ 20 2 2 6 2 5 2 2 2 4" xfId="13263" xr:uid="{00000000-0005-0000-0000-0000A2330000}"/>
    <cellStyle name="ปกติ 20 2 2 6 2 5 2 2 3" xfId="13264" xr:uid="{00000000-0005-0000-0000-0000A3330000}"/>
    <cellStyle name="ปกติ 20 2 2 6 2 5 2 2 4" xfId="13265" xr:uid="{00000000-0005-0000-0000-0000A4330000}"/>
    <cellStyle name="ปกติ 20 2 2 6 2 5 2 3" xfId="13266" xr:uid="{00000000-0005-0000-0000-0000A5330000}"/>
    <cellStyle name="ปกติ 20 2 2 6 2 5 2 4" xfId="13267" xr:uid="{00000000-0005-0000-0000-0000A6330000}"/>
    <cellStyle name="ปกติ 20 2 2 6 2 5 2 5" xfId="13268" xr:uid="{00000000-0005-0000-0000-0000A7330000}"/>
    <cellStyle name="ปกติ 20 2 2 6 2 5 2 6" xfId="13269" xr:uid="{00000000-0005-0000-0000-0000A8330000}"/>
    <cellStyle name="ปกติ 20 2 2 6 2 5 3" xfId="13270" xr:uid="{00000000-0005-0000-0000-0000A9330000}"/>
    <cellStyle name="ปกติ 20 2 2 6 2 5 3 2" xfId="13271" xr:uid="{00000000-0005-0000-0000-0000AA330000}"/>
    <cellStyle name="ปกติ 20 2 2 6 2 5 3 3" xfId="13272" xr:uid="{00000000-0005-0000-0000-0000AB330000}"/>
    <cellStyle name="ปกติ 20 2 2 6 2 5 3 4" xfId="13273" xr:uid="{00000000-0005-0000-0000-0000AC330000}"/>
    <cellStyle name="ปกติ 20 2 2 6 2 5 4" xfId="13274" xr:uid="{00000000-0005-0000-0000-0000AD330000}"/>
    <cellStyle name="ปกติ 20 2 2 6 2 5 4 2" xfId="13275" xr:uid="{00000000-0005-0000-0000-0000AE330000}"/>
    <cellStyle name="ปกติ 20 2 2 6 2 5 4 2 2" xfId="13276" xr:uid="{00000000-0005-0000-0000-0000AF330000}"/>
    <cellStyle name="ปกติ 20 2 2 6 2 5 4 2 3" xfId="13277" xr:uid="{00000000-0005-0000-0000-0000B0330000}"/>
    <cellStyle name="ปกติ 20 2 2 6 2 5 4 2 4" xfId="13278" xr:uid="{00000000-0005-0000-0000-0000B1330000}"/>
    <cellStyle name="ปกติ 20 2 2 6 2 5 4 3" xfId="13279" xr:uid="{00000000-0005-0000-0000-0000B2330000}"/>
    <cellStyle name="ปกติ 20 2 2 6 2 5 4 4" xfId="13280" xr:uid="{00000000-0005-0000-0000-0000B3330000}"/>
    <cellStyle name="ปกติ 20 2 2 6 2 5 5" xfId="13281" xr:uid="{00000000-0005-0000-0000-0000B4330000}"/>
    <cellStyle name="ปกติ 20 2 2 6 2 5 6" xfId="13282" xr:uid="{00000000-0005-0000-0000-0000B5330000}"/>
    <cellStyle name="ปกติ 20 2 2 6 2 5 7" xfId="13283" xr:uid="{00000000-0005-0000-0000-0000B6330000}"/>
    <cellStyle name="ปกติ 20 2 2 6 2 6" xfId="13284" xr:uid="{00000000-0005-0000-0000-0000B7330000}"/>
    <cellStyle name="ปกติ 20 2 2 6 2 7" xfId="13285" xr:uid="{00000000-0005-0000-0000-0000B8330000}"/>
    <cellStyle name="ปกติ 20 2 2 6 2 8" xfId="13286" xr:uid="{00000000-0005-0000-0000-0000B9330000}"/>
    <cellStyle name="ปกติ 20 2 2 6 2 9" xfId="13287" xr:uid="{00000000-0005-0000-0000-0000BA330000}"/>
    <cellStyle name="ปกติ 20 2 2 6 3" xfId="13288" xr:uid="{00000000-0005-0000-0000-0000BB330000}"/>
    <cellStyle name="ปกติ 20 2 2 6 4" xfId="13289" xr:uid="{00000000-0005-0000-0000-0000BC330000}"/>
    <cellStyle name="ปกติ 20 2 2 6 5" xfId="13290" xr:uid="{00000000-0005-0000-0000-0000BD330000}"/>
    <cellStyle name="ปกติ 20 2 2 6 6" xfId="13291" xr:uid="{00000000-0005-0000-0000-0000BE330000}"/>
    <cellStyle name="ปกติ 20 2 2 6 6 2" xfId="13292" xr:uid="{00000000-0005-0000-0000-0000BF330000}"/>
    <cellStyle name="ปกติ 20 2 2 6 6 2 2" xfId="13293" xr:uid="{00000000-0005-0000-0000-0000C0330000}"/>
    <cellStyle name="ปกติ 20 2 2 6 6 2 2 2" xfId="13294" xr:uid="{00000000-0005-0000-0000-0000C1330000}"/>
    <cellStyle name="ปกติ 20 2 2 6 6 3" xfId="13295" xr:uid="{00000000-0005-0000-0000-0000C2330000}"/>
    <cellStyle name="ปกติ 20 2 2 6 6 4" xfId="13296" xr:uid="{00000000-0005-0000-0000-0000C3330000}"/>
    <cellStyle name="ปกติ 20 2 2 6 6 5" xfId="13297" xr:uid="{00000000-0005-0000-0000-0000C4330000}"/>
    <cellStyle name="ปกติ 20 2 2 6 6 6" xfId="13298" xr:uid="{00000000-0005-0000-0000-0000C5330000}"/>
    <cellStyle name="ปกติ 20 2 2 6 6 7" xfId="13299" xr:uid="{00000000-0005-0000-0000-0000C6330000}"/>
    <cellStyle name="ปกติ 20 2 2 6 6 8" xfId="13300" xr:uid="{00000000-0005-0000-0000-0000C7330000}"/>
    <cellStyle name="ปกติ 20 2 2 6 7" xfId="13301" xr:uid="{00000000-0005-0000-0000-0000C8330000}"/>
    <cellStyle name="ปกติ 20 2 2 6 7 2" xfId="13302" xr:uid="{00000000-0005-0000-0000-0000C9330000}"/>
    <cellStyle name="ปกติ 20 2 2 6 7 2 2" xfId="13303" xr:uid="{00000000-0005-0000-0000-0000CA330000}"/>
    <cellStyle name="ปกติ 20 2 2 6 7 2 2 2" xfId="13304" xr:uid="{00000000-0005-0000-0000-0000CB330000}"/>
    <cellStyle name="ปกติ 20 2 2 6 7 2 2 2 2" xfId="13305" xr:uid="{00000000-0005-0000-0000-0000CC330000}"/>
    <cellStyle name="ปกติ 20 2 2 6 7 2 2 2 3" xfId="13306" xr:uid="{00000000-0005-0000-0000-0000CD330000}"/>
    <cellStyle name="ปกติ 20 2 2 6 7 2 2 2 4" xfId="13307" xr:uid="{00000000-0005-0000-0000-0000CE330000}"/>
    <cellStyle name="ปกติ 20 2 2 6 7 2 2 3" xfId="13308" xr:uid="{00000000-0005-0000-0000-0000CF330000}"/>
    <cellStyle name="ปกติ 20 2 2 6 7 2 2 4" xfId="13309" xr:uid="{00000000-0005-0000-0000-0000D0330000}"/>
    <cellStyle name="ปกติ 20 2 2 6 7 2 3" xfId="13310" xr:uid="{00000000-0005-0000-0000-0000D1330000}"/>
    <cellStyle name="ปกติ 20 2 2 6 7 2 4" xfId="13311" xr:uid="{00000000-0005-0000-0000-0000D2330000}"/>
    <cellStyle name="ปกติ 20 2 2 6 7 2 5" xfId="13312" xr:uid="{00000000-0005-0000-0000-0000D3330000}"/>
    <cellStyle name="ปกติ 20 2 2 6 7 2 6" xfId="13313" xr:uid="{00000000-0005-0000-0000-0000D4330000}"/>
    <cellStyle name="ปกติ 20 2 2 6 7 3" xfId="13314" xr:uid="{00000000-0005-0000-0000-0000D5330000}"/>
    <cellStyle name="ปกติ 20 2 2 6 7 3 2" xfId="13315" xr:uid="{00000000-0005-0000-0000-0000D6330000}"/>
    <cellStyle name="ปกติ 20 2 2 6 7 3 3" xfId="13316" xr:uid="{00000000-0005-0000-0000-0000D7330000}"/>
    <cellStyle name="ปกติ 20 2 2 6 7 3 4" xfId="13317" xr:uid="{00000000-0005-0000-0000-0000D8330000}"/>
    <cellStyle name="ปกติ 20 2 2 6 7 4" xfId="13318" xr:uid="{00000000-0005-0000-0000-0000D9330000}"/>
    <cellStyle name="ปกติ 20 2 2 6 7 4 2" xfId="13319" xr:uid="{00000000-0005-0000-0000-0000DA330000}"/>
    <cellStyle name="ปกติ 20 2 2 6 7 4 2 2" xfId="13320" xr:uid="{00000000-0005-0000-0000-0000DB330000}"/>
    <cellStyle name="ปกติ 20 2 2 6 7 4 2 3" xfId="13321" xr:uid="{00000000-0005-0000-0000-0000DC330000}"/>
    <cellStyle name="ปกติ 20 2 2 6 7 4 2 4" xfId="13322" xr:uid="{00000000-0005-0000-0000-0000DD330000}"/>
    <cellStyle name="ปกติ 20 2 2 6 7 4 3" xfId="13323" xr:uid="{00000000-0005-0000-0000-0000DE330000}"/>
    <cellStyle name="ปกติ 20 2 2 6 7 4 4" xfId="13324" xr:uid="{00000000-0005-0000-0000-0000DF330000}"/>
    <cellStyle name="ปกติ 20 2 2 6 7 5" xfId="13325" xr:uid="{00000000-0005-0000-0000-0000E0330000}"/>
    <cellStyle name="ปกติ 20 2 2 6 7 6" xfId="13326" xr:uid="{00000000-0005-0000-0000-0000E1330000}"/>
    <cellStyle name="ปกติ 20 2 2 6 7 7" xfId="13327" xr:uid="{00000000-0005-0000-0000-0000E2330000}"/>
    <cellStyle name="ปกติ 20 2 2 6 8" xfId="13328" xr:uid="{00000000-0005-0000-0000-0000E3330000}"/>
    <cellStyle name="ปกติ 20 2 2 6 8 2" xfId="13329" xr:uid="{00000000-0005-0000-0000-0000E4330000}"/>
    <cellStyle name="ปกติ 20 2 2 6 8 2 2" xfId="13330" xr:uid="{00000000-0005-0000-0000-0000E5330000}"/>
    <cellStyle name="ปกติ 20 2 2 6 8 2 2 2" xfId="13331" xr:uid="{00000000-0005-0000-0000-0000E6330000}"/>
    <cellStyle name="ปกติ 20 2 2 6 8 2 2 2 2" xfId="13332" xr:uid="{00000000-0005-0000-0000-0000E7330000}"/>
    <cellStyle name="ปกติ 20 2 2 6 8 2 2 2 3" xfId="13333" xr:uid="{00000000-0005-0000-0000-0000E8330000}"/>
    <cellStyle name="ปกติ 20 2 2 6 8 2 2 2 4" xfId="13334" xr:uid="{00000000-0005-0000-0000-0000E9330000}"/>
    <cellStyle name="ปกติ 20 2 2 6 8 2 2 3" xfId="13335" xr:uid="{00000000-0005-0000-0000-0000EA330000}"/>
    <cellStyle name="ปกติ 20 2 2 6 8 2 2 4" xfId="13336" xr:uid="{00000000-0005-0000-0000-0000EB330000}"/>
    <cellStyle name="ปกติ 20 2 2 6 8 2 3" xfId="13337" xr:uid="{00000000-0005-0000-0000-0000EC330000}"/>
    <cellStyle name="ปกติ 20 2 2 6 8 2 4" xfId="13338" xr:uid="{00000000-0005-0000-0000-0000ED330000}"/>
    <cellStyle name="ปกติ 20 2 2 6 8 2 5" xfId="13339" xr:uid="{00000000-0005-0000-0000-0000EE330000}"/>
    <cellStyle name="ปกติ 20 2 2 6 8 2 6" xfId="13340" xr:uid="{00000000-0005-0000-0000-0000EF330000}"/>
    <cellStyle name="ปกติ 20 2 2 6 8 3" xfId="13341" xr:uid="{00000000-0005-0000-0000-0000F0330000}"/>
    <cellStyle name="ปกติ 20 2 2 6 8 3 2" xfId="13342" xr:uid="{00000000-0005-0000-0000-0000F1330000}"/>
    <cellStyle name="ปกติ 20 2 2 6 8 3 3" xfId="13343" xr:uid="{00000000-0005-0000-0000-0000F2330000}"/>
    <cellStyle name="ปกติ 20 2 2 6 8 3 4" xfId="13344" xr:uid="{00000000-0005-0000-0000-0000F3330000}"/>
    <cellStyle name="ปกติ 20 2 2 6 8 4" xfId="13345" xr:uid="{00000000-0005-0000-0000-0000F4330000}"/>
    <cellStyle name="ปกติ 20 2 2 6 8 4 2" xfId="13346" xr:uid="{00000000-0005-0000-0000-0000F5330000}"/>
    <cellStyle name="ปกติ 20 2 2 6 8 4 2 2" xfId="13347" xr:uid="{00000000-0005-0000-0000-0000F6330000}"/>
    <cellStyle name="ปกติ 20 2 2 6 8 4 2 3" xfId="13348" xr:uid="{00000000-0005-0000-0000-0000F7330000}"/>
    <cellStyle name="ปกติ 20 2 2 6 8 4 2 4" xfId="13349" xr:uid="{00000000-0005-0000-0000-0000F8330000}"/>
    <cellStyle name="ปกติ 20 2 2 6 8 4 3" xfId="13350" xr:uid="{00000000-0005-0000-0000-0000F9330000}"/>
    <cellStyle name="ปกติ 20 2 2 6 8 4 4" xfId="13351" xr:uid="{00000000-0005-0000-0000-0000FA330000}"/>
    <cellStyle name="ปกติ 20 2 2 6 8 5" xfId="13352" xr:uid="{00000000-0005-0000-0000-0000FB330000}"/>
    <cellStyle name="ปกติ 20 2 2 6 8 6" xfId="13353" xr:uid="{00000000-0005-0000-0000-0000FC330000}"/>
    <cellStyle name="ปกติ 20 2 2 6 8 7" xfId="13354" xr:uid="{00000000-0005-0000-0000-0000FD330000}"/>
    <cellStyle name="ปกติ 20 2 2 6 9" xfId="13355" xr:uid="{00000000-0005-0000-0000-0000FE330000}"/>
    <cellStyle name="ปกติ 20 2 2 60" xfId="13356" xr:uid="{00000000-0005-0000-0000-0000FF330000}"/>
    <cellStyle name="ปกติ 20 2 2 61" xfId="13357" xr:uid="{00000000-0005-0000-0000-000000340000}"/>
    <cellStyle name="ปกติ 20 2 2 62" xfId="13358" xr:uid="{00000000-0005-0000-0000-000001340000}"/>
    <cellStyle name="ปกติ 20 2 2 7" xfId="13359" xr:uid="{00000000-0005-0000-0000-000002340000}"/>
    <cellStyle name="ปกติ 20 2 2 7 2" xfId="13360" xr:uid="{00000000-0005-0000-0000-000003340000}"/>
    <cellStyle name="ปกติ 20 2 2 7 2 2" xfId="13361" xr:uid="{00000000-0005-0000-0000-000004340000}"/>
    <cellStyle name="ปกติ 20 2 2 7 2 2 2" xfId="13362" xr:uid="{00000000-0005-0000-0000-000005340000}"/>
    <cellStyle name="ปกติ 20 2 2 7 2 2 3" xfId="13363" xr:uid="{00000000-0005-0000-0000-000006340000}"/>
    <cellStyle name="ปกติ 20 2 2 7 2 2 4" xfId="13364" xr:uid="{00000000-0005-0000-0000-000007340000}"/>
    <cellStyle name="ปกติ 20 2 2 7 2 2 5" xfId="13365" xr:uid="{00000000-0005-0000-0000-000008340000}"/>
    <cellStyle name="ปกติ 20 2 2 7 2 3" xfId="13366" xr:uid="{00000000-0005-0000-0000-000009340000}"/>
    <cellStyle name="ปกติ 20 2 2 7 2 4" xfId="13367" xr:uid="{00000000-0005-0000-0000-00000A340000}"/>
    <cellStyle name="ปกติ 20 2 2 7 2 5" xfId="13368" xr:uid="{00000000-0005-0000-0000-00000B340000}"/>
    <cellStyle name="ปกติ 20 2 2 7 2 6" xfId="13369" xr:uid="{00000000-0005-0000-0000-00000C340000}"/>
    <cellStyle name="ปกติ 20 2 2 7 3" xfId="13370" xr:uid="{00000000-0005-0000-0000-00000D340000}"/>
    <cellStyle name="ปกติ 20 2 2 7 4" xfId="13371" xr:uid="{00000000-0005-0000-0000-00000E340000}"/>
    <cellStyle name="ปกติ 20 2 2 7 5" xfId="13372" xr:uid="{00000000-0005-0000-0000-00000F340000}"/>
    <cellStyle name="ปกติ 20 2 2 7 6" xfId="13373" xr:uid="{00000000-0005-0000-0000-000010340000}"/>
    <cellStyle name="ปกติ 20 2 2 7 6 2" xfId="13374" xr:uid="{00000000-0005-0000-0000-000011340000}"/>
    <cellStyle name="ปกติ 20 2 2 7 6 3" xfId="13375" xr:uid="{00000000-0005-0000-0000-000012340000}"/>
    <cellStyle name="ปกติ 20 2 2 7 6 4" xfId="13376" xr:uid="{00000000-0005-0000-0000-000013340000}"/>
    <cellStyle name="ปกติ 20 2 2 7 6 5" xfId="13377" xr:uid="{00000000-0005-0000-0000-000014340000}"/>
    <cellStyle name="ปกติ 20 2 2 7 7" xfId="13378" xr:uid="{00000000-0005-0000-0000-000015340000}"/>
    <cellStyle name="ปกติ 20 2 2 7 8" xfId="13379" xr:uid="{00000000-0005-0000-0000-000016340000}"/>
    <cellStyle name="ปกติ 20 2 2 7 9" xfId="13380" xr:uid="{00000000-0005-0000-0000-000017340000}"/>
    <cellStyle name="ปกติ 20 2 2 8" xfId="13381" xr:uid="{00000000-0005-0000-0000-000018340000}"/>
    <cellStyle name="ปกติ 20 2 2 8 10" xfId="13382" xr:uid="{00000000-0005-0000-0000-000019340000}"/>
    <cellStyle name="ปกติ 20 2 2 8 2" xfId="13383" xr:uid="{00000000-0005-0000-0000-00001A340000}"/>
    <cellStyle name="ปกติ 20 2 2 8 2 2" xfId="13384" xr:uid="{00000000-0005-0000-0000-00001B340000}"/>
    <cellStyle name="ปกติ 20 2 2 8 2 2 2" xfId="13385" xr:uid="{00000000-0005-0000-0000-00001C340000}"/>
    <cellStyle name="ปกติ 20 2 2 8 2 2 3" xfId="13386" xr:uid="{00000000-0005-0000-0000-00001D340000}"/>
    <cellStyle name="ปกติ 20 2 2 8 2 2 4" xfId="13387" xr:uid="{00000000-0005-0000-0000-00001E340000}"/>
    <cellStyle name="ปกติ 20 2 2 8 2 2 5" xfId="13388" xr:uid="{00000000-0005-0000-0000-00001F340000}"/>
    <cellStyle name="ปกติ 20 2 2 8 2 3" xfId="13389" xr:uid="{00000000-0005-0000-0000-000020340000}"/>
    <cellStyle name="ปกติ 20 2 2 8 2 4" xfId="13390" xr:uid="{00000000-0005-0000-0000-000021340000}"/>
    <cellStyle name="ปกติ 20 2 2 8 2 5" xfId="13391" xr:uid="{00000000-0005-0000-0000-000022340000}"/>
    <cellStyle name="ปกติ 20 2 2 8 2 6" xfId="13392" xr:uid="{00000000-0005-0000-0000-000023340000}"/>
    <cellStyle name="ปกติ 20 2 2 8 3" xfId="13393" xr:uid="{00000000-0005-0000-0000-000024340000}"/>
    <cellStyle name="ปกติ 20 2 2 8 4" xfId="13394" xr:uid="{00000000-0005-0000-0000-000025340000}"/>
    <cellStyle name="ปกติ 20 2 2 8 5" xfId="13395" xr:uid="{00000000-0005-0000-0000-000026340000}"/>
    <cellStyle name="ปกติ 20 2 2 8 6" xfId="13396" xr:uid="{00000000-0005-0000-0000-000027340000}"/>
    <cellStyle name="ปกติ 20 2 2 8 6 2" xfId="13397" xr:uid="{00000000-0005-0000-0000-000028340000}"/>
    <cellStyle name="ปกติ 20 2 2 8 6 3" xfId="13398" xr:uid="{00000000-0005-0000-0000-000029340000}"/>
    <cellStyle name="ปกติ 20 2 2 8 6 4" xfId="13399" xr:uid="{00000000-0005-0000-0000-00002A340000}"/>
    <cellStyle name="ปกติ 20 2 2 8 6 5" xfId="13400" xr:uid="{00000000-0005-0000-0000-00002B340000}"/>
    <cellStyle name="ปกติ 20 2 2 8 7" xfId="13401" xr:uid="{00000000-0005-0000-0000-00002C340000}"/>
    <cellStyle name="ปกติ 20 2 2 8 8" xfId="13402" xr:uid="{00000000-0005-0000-0000-00002D340000}"/>
    <cellStyle name="ปกติ 20 2 2 8 9" xfId="13403" xr:uid="{00000000-0005-0000-0000-00002E340000}"/>
    <cellStyle name="ปกติ 20 2 2 9" xfId="13404" xr:uid="{00000000-0005-0000-0000-00002F340000}"/>
    <cellStyle name="ปกติ 20 2 2 9 10" xfId="13405" xr:uid="{00000000-0005-0000-0000-000030340000}"/>
    <cellStyle name="ปกติ 20 2 2 9 11" xfId="13406" xr:uid="{00000000-0005-0000-0000-000031340000}"/>
    <cellStyle name="ปกติ 20 2 2 9 2" xfId="13407" xr:uid="{00000000-0005-0000-0000-000032340000}"/>
    <cellStyle name="ปกติ 20 2 2 9 2 2" xfId="13408" xr:uid="{00000000-0005-0000-0000-000033340000}"/>
    <cellStyle name="ปกติ 20 2 2 9 2 2 2" xfId="13409" xr:uid="{00000000-0005-0000-0000-000034340000}"/>
    <cellStyle name="ปกติ 20 2 2 9 2 2 3" xfId="13410" xr:uid="{00000000-0005-0000-0000-000035340000}"/>
    <cellStyle name="ปกติ 20 2 2 9 2 2 4" xfId="13411" xr:uid="{00000000-0005-0000-0000-000036340000}"/>
    <cellStyle name="ปกติ 20 2 2 9 2 2 5" xfId="13412" xr:uid="{00000000-0005-0000-0000-000037340000}"/>
    <cellStyle name="ปกติ 20 2 2 9 2 3" xfId="13413" xr:uid="{00000000-0005-0000-0000-000038340000}"/>
    <cellStyle name="ปกติ 20 2 2 9 2 4" xfId="13414" xr:uid="{00000000-0005-0000-0000-000039340000}"/>
    <cellStyle name="ปกติ 20 2 2 9 2 4 2" xfId="13415" xr:uid="{00000000-0005-0000-0000-00003A340000}"/>
    <cellStyle name="ปกติ 20 2 2 9 2 4 2 2" xfId="13416" xr:uid="{00000000-0005-0000-0000-00003B340000}"/>
    <cellStyle name="ปกติ 20 2 2 9 2 4 2 2 2" xfId="13417" xr:uid="{00000000-0005-0000-0000-00003C340000}"/>
    <cellStyle name="ปกติ 20 2 2 9 2 4 2 2 2 2" xfId="13418" xr:uid="{00000000-0005-0000-0000-00003D340000}"/>
    <cellStyle name="ปกติ 20 2 2 9 2 4 2 2 2 3" xfId="13419" xr:uid="{00000000-0005-0000-0000-00003E340000}"/>
    <cellStyle name="ปกติ 20 2 2 9 2 4 2 2 2 4" xfId="13420" xr:uid="{00000000-0005-0000-0000-00003F340000}"/>
    <cellStyle name="ปกติ 20 2 2 9 2 4 2 2 3" xfId="13421" xr:uid="{00000000-0005-0000-0000-000040340000}"/>
    <cellStyle name="ปกติ 20 2 2 9 2 4 2 2 4" xfId="13422" xr:uid="{00000000-0005-0000-0000-000041340000}"/>
    <cellStyle name="ปกติ 20 2 2 9 2 4 2 3" xfId="13423" xr:uid="{00000000-0005-0000-0000-000042340000}"/>
    <cellStyle name="ปกติ 20 2 2 9 2 4 2 4" xfId="13424" xr:uid="{00000000-0005-0000-0000-000043340000}"/>
    <cellStyle name="ปกติ 20 2 2 9 2 4 2 5" xfId="13425" xr:uid="{00000000-0005-0000-0000-000044340000}"/>
    <cellStyle name="ปกติ 20 2 2 9 2 4 2 6" xfId="13426" xr:uid="{00000000-0005-0000-0000-000045340000}"/>
    <cellStyle name="ปกติ 20 2 2 9 2 4 3" xfId="13427" xr:uid="{00000000-0005-0000-0000-000046340000}"/>
    <cellStyle name="ปกติ 20 2 2 9 2 4 3 2" xfId="13428" xr:uid="{00000000-0005-0000-0000-000047340000}"/>
    <cellStyle name="ปกติ 20 2 2 9 2 4 3 3" xfId="13429" xr:uid="{00000000-0005-0000-0000-000048340000}"/>
    <cellStyle name="ปกติ 20 2 2 9 2 4 3 4" xfId="13430" xr:uid="{00000000-0005-0000-0000-000049340000}"/>
    <cellStyle name="ปกติ 20 2 2 9 2 4 4" xfId="13431" xr:uid="{00000000-0005-0000-0000-00004A340000}"/>
    <cellStyle name="ปกติ 20 2 2 9 2 4 4 2" xfId="13432" xr:uid="{00000000-0005-0000-0000-00004B340000}"/>
    <cellStyle name="ปกติ 20 2 2 9 2 4 4 2 2" xfId="13433" xr:uid="{00000000-0005-0000-0000-00004C340000}"/>
    <cellStyle name="ปกติ 20 2 2 9 2 4 4 2 3" xfId="13434" xr:uid="{00000000-0005-0000-0000-00004D340000}"/>
    <cellStyle name="ปกติ 20 2 2 9 2 4 4 2 4" xfId="13435" xr:uid="{00000000-0005-0000-0000-00004E340000}"/>
    <cellStyle name="ปกติ 20 2 2 9 2 4 4 3" xfId="13436" xr:uid="{00000000-0005-0000-0000-00004F340000}"/>
    <cellStyle name="ปกติ 20 2 2 9 2 4 4 4" xfId="13437" xr:uid="{00000000-0005-0000-0000-000050340000}"/>
    <cellStyle name="ปกติ 20 2 2 9 2 4 5" xfId="13438" xr:uid="{00000000-0005-0000-0000-000051340000}"/>
    <cellStyle name="ปกติ 20 2 2 9 2 4 6" xfId="13439" xr:uid="{00000000-0005-0000-0000-000052340000}"/>
    <cellStyle name="ปกติ 20 2 2 9 2 4 7" xfId="13440" xr:uid="{00000000-0005-0000-0000-000053340000}"/>
    <cellStyle name="ปกติ 20 2 2 9 2 5" xfId="13441" xr:uid="{00000000-0005-0000-0000-000054340000}"/>
    <cellStyle name="ปกติ 20 2 2 9 2 5 2" xfId="13442" xr:uid="{00000000-0005-0000-0000-000055340000}"/>
    <cellStyle name="ปกติ 20 2 2 9 2 5 2 2" xfId="13443" xr:uid="{00000000-0005-0000-0000-000056340000}"/>
    <cellStyle name="ปกติ 20 2 2 9 2 5 2 2 2" xfId="13444" xr:uid="{00000000-0005-0000-0000-000057340000}"/>
    <cellStyle name="ปกติ 20 2 2 9 2 5 2 2 2 2" xfId="13445" xr:uid="{00000000-0005-0000-0000-000058340000}"/>
    <cellStyle name="ปกติ 20 2 2 9 2 5 2 2 2 3" xfId="13446" xr:uid="{00000000-0005-0000-0000-000059340000}"/>
    <cellStyle name="ปกติ 20 2 2 9 2 5 2 2 2 4" xfId="13447" xr:uid="{00000000-0005-0000-0000-00005A340000}"/>
    <cellStyle name="ปกติ 20 2 2 9 2 5 2 2 3" xfId="13448" xr:uid="{00000000-0005-0000-0000-00005B340000}"/>
    <cellStyle name="ปกติ 20 2 2 9 2 5 2 2 4" xfId="13449" xr:uid="{00000000-0005-0000-0000-00005C340000}"/>
    <cellStyle name="ปกติ 20 2 2 9 2 5 2 3" xfId="13450" xr:uid="{00000000-0005-0000-0000-00005D340000}"/>
    <cellStyle name="ปกติ 20 2 2 9 2 5 2 4" xfId="13451" xr:uid="{00000000-0005-0000-0000-00005E340000}"/>
    <cellStyle name="ปกติ 20 2 2 9 2 5 2 5" xfId="13452" xr:uid="{00000000-0005-0000-0000-00005F340000}"/>
    <cellStyle name="ปกติ 20 2 2 9 2 5 2 6" xfId="13453" xr:uid="{00000000-0005-0000-0000-000060340000}"/>
    <cellStyle name="ปกติ 20 2 2 9 2 5 3" xfId="13454" xr:uid="{00000000-0005-0000-0000-000061340000}"/>
    <cellStyle name="ปกติ 20 2 2 9 2 5 3 2" xfId="13455" xr:uid="{00000000-0005-0000-0000-000062340000}"/>
    <cellStyle name="ปกติ 20 2 2 9 2 5 3 3" xfId="13456" xr:uid="{00000000-0005-0000-0000-000063340000}"/>
    <cellStyle name="ปกติ 20 2 2 9 2 5 3 4" xfId="13457" xr:uid="{00000000-0005-0000-0000-000064340000}"/>
    <cellStyle name="ปกติ 20 2 2 9 2 5 4" xfId="13458" xr:uid="{00000000-0005-0000-0000-000065340000}"/>
    <cellStyle name="ปกติ 20 2 2 9 2 5 4 2" xfId="13459" xr:uid="{00000000-0005-0000-0000-000066340000}"/>
    <cellStyle name="ปกติ 20 2 2 9 2 5 4 2 2" xfId="13460" xr:uid="{00000000-0005-0000-0000-000067340000}"/>
    <cellStyle name="ปกติ 20 2 2 9 2 5 4 2 3" xfId="13461" xr:uid="{00000000-0005-0000-0000-000068340000}"/>
    <cellStyle name="ปกติ 20 2 2 9 2 5 4 2 4" xfId="13462" xr:uid="{00000000-0005-0000-0000-000069340000}"/>
    <cellStyle name="ปกติ 20 2 2 9 2 5 4 3" xfId="13463" xr:uid="{00000000-0005-0000-0000-00006A340000}"/>
    <cellStyle name="ปกติ 20 2 2 9 2 5 4 4" xfId="13464" xr:uid="{00000000-0005-0000-0000-00006B340000}"/>
    <cellStyle name="ปกติ 20 2 2 9 2 5 5" xfId="13465" xr:uid="{00000000-0005-0000-0000-00006C340000}"/>
    <cellStyle name="ปกติ 20 2 2 9 2 5 6" xfId="13466" xr:uid="{00000000-0005-0000-0000-00006D340000}"/>
    <cellStyle name="ปกติ 20 2 2 9 2 5 7" xfId="13467" xr:uid="{00000000-0005-0000-0000-00006E340000}"/>
    <cellStyle name="ปกติ 20 2 2 9 2 6" xfId="13468" xr:uid="{00000000-0005-0000-0000-00006F340000}"/>
    <cellStyle name="ปกติ 20 2 2 9 2 6 2" xfId="13469" xr:uid="{00000000-0005-0000-0000-000070340000}"/>
    <cellStyle name="ปกติ 20 2 2 9 2 6 2 2" xfId="13470" xr:uid="{00000000-0005-0000-0000-000071340000}"/>
    <cellStyle name="ปกติ 20 2 2 9 2 6 2 2 2" xfId="13471" xr:uid="{00000000-0005-0000-0000-000072340000}"/>
    <cellStyle name="ปกติ 20 2 2 9 2 6 2 2 2 2" xfId="13472" xr:uid="{00000000-0005-0000-0000-000073340000}"/>
    <cellStyle name="ปกติ 20 2 2 9 2 6 2 2 2 3" xfId="13473" xr:uid="{00000000-0005-0000-0000-000074340000}"/>
    <cellStyle name="ปกติ 20 2 2 9 2 6 2 2 2 4" xfId="13474" xr:uid="{00000000-0005-0000-0000-000075340000}"/>
    <cellStyle name="ปกติ 20 2 2 9 2 6 2 2 3" xfId="13475" xr:uid="{00000000-0005-0000-0000-000076340000}"/>
    <cellStyle name="ปกติ 20 2 2 9 2 6 2 2 4" xfId="13476" xr:uid="{00000000-0005-0000-0000-000077340000}"/>
    <cellStyle name="ปกติ 20 2 2 9 2 6 2 3" xfId="13477" xr:uid="{00000000-0005-0000-0000-000078340000}"/>
    <cellStyle name="ปกติ 20 2 2 9 2 6 2 4" xfId="13478" xr:uid="{00000000-0005-0000-0000-000079340000}"/>
    <cellStyle name="ปกติ 20 2 2 9 2 6 2 5" xfId="13479" xr:uid="{00000000-0005-0000-0000-00007A340000}"/>
    <cellStyle name="ปกติ 20 2 2 9 2 6 2 6" xfId="13480" xr:uid="{00000000-0005-0000-0000-00007B340000}"/>
    <cellStyle name="ปกติ 20 2 2 9 2 6 3" xfId="13481" xr:uid="{00000000-0005-0000-0000-00007C340000}"/>
    <cellStyle name="ปกติ 20 2 2 9 2 6 3 2" xfId="13482" xr:uid="{00000000-0005-0000-0000-00007D340000}"/>
    <cellStyle name="ปกติ 20 2 2 9 2 6 3 3" xfId="13483" xr:uid="{00000000-0005-0000-0000-00007E340000}"/>
    <cellStyle name="ปกติ 20 2 2 9 2 6 3 4" xfId="13484" xr:uid="{00000000-0005-0000-0000-00007F340000}"/>
    <cellStyle name="ปกติ 20 2 2 9 2 6 4" xfId="13485" xr:uid="{00000000-0005-0000-0000-000080340000}"/>
    <cellStyle name="ปกติ 20 2 2 9 2 6 4 2" xfId="13486" xr:uid="{00000000-0005-0000-0000-000081340000}"/>
    <cellStyle name="ปกติ 20 2 2 9 2 6 4 2 2" xfId="13487" xr:uid="{00000000-0005-0000-0000-000082340000}"/>
    <cellStyle name="ปกติ 20 2 2 9 2 6 4 2 3" xfId="13488" xr:uid="{00000000-0005-0000-0000-000083340000}"/>
    <cellStyle name="ปกติ 20 2 2 9 2 6 4 2 4" xfId="13489" xr:uid="{00000000-0005-0000-0000-000084340000}"/>
    <cellStyle name="ปกติ 20 2 2 9 2 6 4 3" xfId="13490" xr:uid="{00000000-0005-0000-0000-000085340000}"/>
    <cellStyle name="ปกติ 20 2 2 9 2 6 4 4" xfId="13491" xr:uid="{00000000-0005-0000-0000-000086340000}"/>
    <cellStyle name="ปกติ 20 2 2 9 2 6 5" xfId="13492" xr:uid="{00000000-0005-0000-0000-000087340000}"/>
    <cellStyle name="ปกติ 20 2 2 9 2 6 6" xfId="13493" xr:uid="{00000000-0005-0000-0000-000088340000}"/>
    <cellStyle name="ปกติ 20 2 2 9 2 6 7" xfId="13494" xr:uid="{00000000-0005-0000-0000-000089340000}"/>
    <cellStyle name="ปกติ 20 2 2 9 2 7" xfId="13495" xr:uid="{00000000-0005-0000-0000-00008A340000}"/>
    <cellStyle name="ปกติ 20 2 2 9 3" xfId="13496" xr:uid="{00000000-0005-0000-0000-00008B340000}"/>
    <cellStyle name="ปกติ 20 2 2 9 4" xfId="13497" xr:uid="{00000000-0005-0000-0000-00008C340000}"/>
    <cellStyle name="ปกติ 20 2 2 9 5" xfId="13498" xr:uid="{00000000-0005-0000-0000-00008D340000}"/>
    <cellStyle name="ปกติ 20 2 2 9 6" xfId="13499" xr:uid="{00000000-0005-0000-0000-00008E340000}"/>
    <cellStyle name="ปกติ 20 2 2 9 6 2" xfId="13500" xr:uid="{00000000-0005-0000-0000-00008F340000}"/>
    <cellStyle name="ปกติ 20 2 2 9 6 3" xfId="13501" xr:uid="{00000000-0005-0000-0000-000090340000}"/>
    <cellStyle name="ปกติ 20 2 2 9 6 4" xfId="13502" xr:uid="{00000000-0005-0000-0000-000091340000}"/>
    <cellStyle name="ปกติ 20 2 2 9 6 5" xfId="13503" xr:uid="{00000000-0005-0000-0000-000092340000}"/>
    <cellStyle name="ปกติ 20 2 2 9 7" xfId="13504" xr:uid="{00000000-0005-0000-0000-000093340000}"/>
    <cellStyle name="ปกติ 20 2 2 9 7 2" xfId="13505" xr:uid="{00000000-0005-0000-0000-000094340000}"/>
    <cellStyle name="ปกติ 20 2 2 9 7 2 2" xfId="13506" xr:uid="{00000000-0005-0000-0000-000095340000}"/>
    <cellStyle name="ปกติ 20 2 2 9 7 2 2 2" xfId="13507" xr:uid="{00000000-0005-0000-0000-000096340000}"/>
    <cellStyle name="ปกติ 20 2 2 9 7 2 2 2 2" xfId="13508" xr:uid="{00000000-0005-0000-0000-000097340000}"/>
    <cellStyle name="ปกติ 20 2 2 9 7 2 2 2 3" xfId="13509" xr:uid="{00000000-0005-0000-0000-000098340000}"/>
    <cellStyle name="ปกติ 20 2 2 9 7 2 2 2 4" xfId="13510" xr:uid="{00000000-0005-0000-0000-000099340000}"/>
    <cellStyle name="ปกติ 20 2 2 9 7 2 2 3" xfId="13511" xr:uid="{00000000-0005-0000-0000-00009A340000}"/>
    <cellStyle name="ปกติ 20 2 2 9 7 2 2 4" xfId="13512" xr:uid="{00000000-0005-0000-0000-00009B340000}"/>
    <cellStyle name="ปกติ 20 2 2 9 7 2 3" xfId="13513" xr:uid="{00000000-0005-0000-0000-00009C340000}"/>
    <cellStyle name="ปกติ 20 2 2 9 7 2 4" xfId="13514" xr:uid="{00000000-0005-0000-0000-00009D340000}"/>
    <cellStyle name="ปกติ 20 2 2 9 7 2 5" xfId="13515" xr:uid="{00000000-0005-0000-0000-00009E340000}"/>
    <cellStyle name="ปกติ 20 2 2 9 7 2 6" xfId="13516" xr:uid="{00000000-0005-0000-0000-00009F340000}"/>
    <cellStyle name="ปกติ 20 2 2 9 7 3" xfId="13517" xr:uid="{00000000-0005-0000-0000-0000A0340000}"/>
    <cellStyle name="ปกติ 20 2 2 9 7 3 2" xfId="13518" xr:uid="{00000000-0005-0000-0000-0000A1340000}"/>
    <cellStyle name="ปกติ 20 2 2 9 7 3 3" xfId="13519" xr:uid="{00000000-0005-0000-0000-0000A2340000}"/>
    <cellStyle name="ปกติ 20 2 2 9 7 3 4" xfId="13520" xr:uid="{00000000-0005-0000-0000-0000A3340000}"/>
    <cellStyle name="ปกติ 20 2 2 9 7 4" xfId="13521" xr:uid="{00000000-0005-0000-0000-0000A4340000}"/>
    <cellStyle name="ปกติ 20 2 2 9 7 4 2" xfId="13522" xr:uid="{00000000-0005-0000-0000-0000A5340000}"/>
    <cellStyle name="ปกติ 20 2 2 9 7 4 2 2" xfId="13523" xr:uid="{00000000-0005-0000-0000-0000A6340000}"/>
    <cellStyle name="ปกติ 20 2 2 9 7 4 2 3" xfId="13524" xr:uid="{00000000-0005-0000-0000-0000A7340000}"/>
    <cellStyle name="ปกติ 20 2 2 9 7 4 2 4" xfId="13525" xr:uid="{00000000-0005-0000-0000-0000A8340000}"/>
    <cellStyle name="ปกติ 20 2 2 9 7 4 3" xfId="13526" xr:uid="{00000000-0005-0000-0000-0000A9340000}"/>
    <cellStyle name="ปกติ 20 2 2 9 7 4 4" xfId="13527" xr:uid="{00000000-0005-0000-0000-0000AA340000}"/>
    <cellStyle name="ปกติ 20 2 2 9 7 5" xfId="13528" xr:uid="{00000000-0005-0000-0000-0000AB340000}"/>
    <cellStyle name="ปกติ 20 2 2 9 7 6" xfId="13529" xr:uid="{00000000-0005-0000-0000-0000AC340000}"/>
    <cellStyle name="ปกติ 20 2 2 9 7 7" xfId="13530" xr:uid="{00000000-0005-0000-0000-0000AD340000}"/>
    <cellStyle name="ปกติ 20 2 2 9 8" xfId="13531" xr:uid="{00000000-0005-0000-0000-0000AE340000}"/>
    <cellStyle name="ปกติ 20 2 2 9 8 2" xfId="13532" xr:uid="{00000000-0005-0000-0000-0000AF340000}"/>
    <cellStyle name="ปกติ 20 2 2 9 8 2 2" xfId="13533" xr:uid="{00000000-0005-0000-0000-0000B0340000}"/>
    <cellStyle name="ปกติ 20 2 2 9 8 2 2 2" xfId="13534" xr:uid="{00000000-0005-0000-0000-0000B1340000}"/>
    <cellStyle name="ปกติ 20 2 2 9 8 2 2 2 2" xfId="13535" xr:uid="{00000000-0005-0000-0000-0000B2340000}"/>
    <cellStyle name="ปกติ 20 2 2 9 8 2 2 2 3" xfId="13536" xr:uid="{00000000-0005-0000-0000-0000B3340000}"/>
    <cellStyle name="ปกติ 20 2 2 9 8 2 2 2 4" xfId="13537" xr:uid="{00000000-0005-0000-0000-0000B4340000}"/>
    <cellStyle name="ปกติ 20 2 2 9 8 2 2 3" xfId="13538" xr:uid="{00000000-0005-0000-0000-0000B5340000}"/>
    <cellStyle name="ปกติ 20 2 2 9 8 2 2 4" xfId="13539" xr:uid="{00000000-0005-0000-0000-0000B6340000}"/>
    <cellStyle name="ปกติ 20 2 2 9 8 2 3" xfId="13540" xr:uid="{00000000-0005-0000-0000-0000B7340000}"/>
    <cellStyle name="ปกติ 20 2 2 9 8 2 4" xfId="13541" xr:uid="{00000000-0005-0000-0000-0000B8340000}"/>
    <cellStyle name="ปกติ 20 2 2 9 8 2 5" xfId="13542" xr:uid="{00000000-0005-0000-0000-0000B9340000}"/>
    <cellStyle name="ปกติ 20 2 2 9 8 2 6" xfId="13543" xr:uid="{00000000-0005-0000-0000-0000BA340000}"/>
    <cellStyle name="ปกติ 20 2 2 9 8 3" xfId="13544" xr:uid="{00000000-0005-0000-0000-0000BB340000}"/>
    <cellStyle name="ปกติ 20 2 2 9 8 3 2" xfId="13545" xr:uid="{00000000-0005-0000-0000-0000BC340000}"/>
    <cellStyle name="ปกติ 20 2 2 9 8 3 3" xfId="13546" xr:uid="{00000000-0005-0000-0000-0000BD340000}"/>
    <cellStyle name="ปกติ 20 2 2 9 8 3 4" xfId="13547" xr:uid="{00000000-0005-0000-0000-0000BE340000}"/>
    <cellStyle name="ปกติ 20 2 2 9 8 4" xfId="13548" xr:uid="{00000000-0005-0000-0000-0000BF340000}"/>
    <cellStyle name="ปกติ 20 2 2 9 8 4 2" xfId="13549" xr:uid="{00000000-0005-0000-0000-0000C0340000}"/>
    <cellStyle name="ปกติ 20 2 2 9 8 4 2 2" xfId="13550" xr:uid="{00000000-0005-0000-0000-0000C1340000}"/>
    <cellStyle name="ปกติ 20 2 2 9 8 4 2 3" xfId="13551" xr:uid="{00000000-0005-0000-0000-0000C2340000}"/>
    <cellStyle name="ปกติ 20 2 2 9 8 4 2 4" xfId="13552" xr:uid="{00000000-0005-0000-0000-0000C3340000}"/>
    <cellStyle name="ปกติ 20 2 2 9 8 4 3" xfId="13553" xr:uid="{00000000-0005-0000-0000-0000C4340000}"/>
    <cellStyle name="ปกติ 20 2 2 9 8 4 4" xfId="13554" xr:uid="{00000000-0005-0000-0000-0000C5340000}"/>
    <cellStyle name="ปกติ 20 2 2 9 8 5" xfId="13555" xr:uid="{00000000-0005-0000-0000-0000C6340000}"/>
    <cellStyle name="ปกติ 20 2 2 9 8 6" xfId="13556" xr:uid="{00000000-0005-0000-0000-0000C7340000}"/>
    <cellStyle name="ปกติ 20 2 2 9 8 7" xfId="13557" xr:uid="{00000000-0005-0000-0000-0000C8340000}"/>
    <cellStyle name="ปกติ 20 2 2 9 9" xfId="13558" xr:uid="{00000000-0005-0000-0000-0000C9340000}"/>
    <cellStyle name="ปกติ 20 2 2 9 9 2" xfId="13559" xr:uid="{00000000-0005-0000-0000-0000CA340000}"/>
    <cellStyle name="ปกติ 20 2 2 9 9 2 2" xfId="13560" xr:uid="{00000000-0005-0000-0000-0000CB340000}"/>
    <cellStyle name="ปกติ 20 2 2 9 9 2 2 2" xfId="13561" xr:uid="{00000000-0005-0000-0000-0000CC340000}"/>
    <cellStyle name="ปกติ 20 2 2 9 9 2 2 2 2" xfId="13562" xr:uid="{00000000-0005-0000-0000-0000CD340000}"/>
    <cellStyle name="ปกติ 20 2 2 9 9 2 2 2 3" xfId="13563" xr:uid="{00000000-0005-0000-0000-0000CE340000}"/>
    <cellStyle name="ปกติ 20 2 2 9 9 2 2 2 4" xfId="13564" xr:uid="{00000000-0005-0000-0000-0000CF340000}"/>
    <cellStyle name="ปกติ 20 2 2 9 9 2 2 3" xfId="13565" xr:uid="{00000000-0005-0000-0000-0000D0340000}"/>
    <cellStyle name="ปกติ 20 2 2 9 9 2 2 4" xfId="13566" xr:uid="{00000000-0005-0000-0000-0000D1340000}"/>
    <cellStyle name="ปกติ 20 2 2 9 9 2 3" xfId="13567" xr:uid="{00000000-0005-0000-0000-0000D2340000}"/>
    <cellStyle name="ปกติ 20 2 2 9 9 2 4" xfId="13568" xr:uid="{00000000-0005-0000-0000-0000D3340000}"/>
    <cellStyle name="ปกติ 20 2 2 9 9 2 5" xfId="13569" xr:uid="{00000000-0005-0000-0000-0000D4340000}"/>
    <cellStyle name="ปกติ 20 2 2 9 9 2 6" xfId="13570" xr:uid="{00000000-0005-0000-0000-0000D5340000}"/>
    <cellStyle name="ปกติ 20 2 2 9 9 3" xfId="13571" xr:uid="{00000000-0005-0000-0000-0000D6340000}"/>
    <cellStyle name="ปกติ 20 2 2 9 9 3 2" xfId="13572" xr:uid="{00000000-0005-0000-0000-0000D7340000}"/>
    <cellStyle name="ปกติ 20 2 2 9 9 3 3" xfId="13573" xr:uid="{00000000-0005-0000-0000-0000D8340000}"/>
    <cellStyle name="ปกติ 20 2 2 9 9 3 4" xfId="13574" xr:uid="{00000000-0005-0000-0000-0000D9340000}"/>
    <cellStyle name="ปกติ 20 2 2 9 9 4" xfId="13575" xr:uid="{00000000-0005-0000-0000-0000DA340000}"/>
    <cellStyle name="ปกติ 20 2 2 9 9 4 2" xfId="13576" xr:uid="{00000000-0005-0000-0000-0000DB340000}"/>
    <cellStyle name="ปกติ 20 2 2 9 9 4 2 2" xfId="13577" xr:uid="{00000000-0005-0000-0000-0000DC340000}"/>
    <cellStyle name="ปกติ 20 2 2 9 9 4 2 3" xfId="13578" xr:uid="{00000000-0005-0000-0000-0000DD340000}"/>
    <cellStyle name="ปกติ 20 2 2 9 9 4 2 4" xfId="13579" xr:uid="{00000000-0005-0000-0000-0000DE340000}"/>
    <cellStyle name="ปกติ 20 2 2 9 9 4 3" xfId="13580" xr:uid="{00000000-0005-0000-0000-0000DF340000}"/>
    <cellStyle name="ปกติ 20 2 2 9 9 4 4" xfId="13581" xr:uid="{00000000-0005-0000-0000-0000E0340000}"/>
    <cellStyle name="ปกติ 20 2 2 9 9 5" xfId="13582" xr:uid="{00000000-0005-0000-0000-0000E1340000}"/>
    <cellStyle name="ปกติ 20 2 2 9 9 6" xfId="13583" xr:uid="{00000000-0005-0000-0000-0000E2340000}"/>
    <cellStyle name="ปกติ 20 2 2 9 9 7" xfId="13584" xr:uid="{00000000-0005-0000-0000-0000E3340000}"/>
    <cellStyle name="ปกติ 20 2 3" xfId="13585" xr:uid="{00000000-0005-0000-0000-0000E4340000}"/>
    <cellStyle name="ปกติ 20 2 4" xfId="13586" xr:uid="{00000000-0005-0000-0000-0000E5340000}"/>
    <cellStyle name="ปกติ 20 2 5" xfId="13587" xr:uid="{00000000-0005-0000-0000-0000E6340000}"/>
    <cellStyle name="ปกติ 20 2 5 10" xfId="13588" xr:uid="{00000000-0005-0000-0000-0000E7340000}"/>
    <cellStyle name="ปกติ 20 2 5 11" xfId="13589" xr:uid="{00000000-0005-0000-0000-0000E8340000}"/>
    <cellStyle name="ปกติ 20 2 5 12" xfId="13590" xr:uid="{00000000-0005-0000-0000-0000E9340000}"/>
    <cellStyle name="ปกติ 20 2 5 13" xfId="13591" xr:uid="{00000000-0005-0000-0000-0000EA340000}"/>
    <cellStyle name="ปกติ 20 2 5 14" xfId="13592" xr:uid="{00000000-0005-0000-0000-0000EB340000}"/>
    <cellStyle name="ปกติ 20 2 5 15" xfId="13593" xr:uid="{00000000-0005-0000-0000-0000EC340000}"/>
    <cellStyle name="ปกติ 20 2 5 16" xfId="13594" xr:uid="{00000000-0005-0000-0000-0000ED340000}"/>
    <cellStyle name="ปกติ 20 2 5 17" xfId="13595" xr:uid="{00000000-0005-0000-0000-0000EE340000}"/>
    <cellStyle name="ปกติ 20 2 5 18" xfId="13596" xr:uid="{00000000-0005-0000-0000-0000EF340000}"/>
    <cellStyle name="ปกติ 20 2 5 19" xfId="13597" xr:uid="{00000000-0005-0000-0000-0000F0340000}"/>
    <cellStyle name="ปกติ 20 2 5 2" xfId="13598" xr:uid="{00000000-0005-0000-0000-0000F1340000}"/>
    <cellStyle name="ปกติ 20 2 5 20" xfId="13599" xr:uid="{00000000-0005-0000-0000-0000F2340000}"/>
    <cellStyle name="ปกติ 20 2 5 21" xfId="13600" xr:uid="{00000000-0005-0000-0000-0000F3340000}"/>
    <cellStyle name="ปกติ 20 2 5 22" xfId="13601" xr:uid="{00000000-0005-0000-0000-0000F4340000}"/>
    <cellStyle name="ปกติ 20 2 5 23" xfId="13602" xr:uid="{00000000-0005-0000-0000-0000F5340000}"/>
    <cellStyle name="ปกติ 20 2 5 24" xfId="13603" xr:uid="{00000000-0005-0000-0000-0000F6340000}"/>
    <cellStyle name="ปกติ 20 2 5 25" xfId="13604" xr:uid="{00000000-0005-0000-0000-0000F7340000}"/>
    <cellStyle name="ปกติ 20 2 5 26" xfId="13605" xr:uid="{00000000-0005-0000-0000-0000F8340000}"/>
    <cellStyle name="ปกติ 20 2 5 27" xfId="13606" xr:uid="{00000000-0005-0000-0000-0000F9340000}"/>
    <cellStyle name="ปกติ 20 2 5 28" xfId="13607" xr:uid="{00000000-0005-0000-0000-0000FA340000}"/>
    <cellStyle name="ปกติ 20 2 5 29" xfId="13608" xr:uid="{00000000-0005-0000-0000-0000FB340000}"/>
    <cellStyle name="ปกติ 20 2 5 3" xfId="13609" xr:uid="{00000000-0005-0000-0000-0000FC340000}"/>
    <cellStyle name="ปกติ 20 2 5 30" xfId="13610" xr:uid="{00000000-0005-0000-0000-0000FD340000}"/>
    <cellStyle name="ปกติ 20 2 5 31" xfId="13611" xr:uid="{00000000-0005-0000-0000-0000FE340000}"/>
    <cellStyle name="ปกติ 20 2 5 32" xfId="13612" xr:uid="{00000000-0005-0000-0000-0000FF340000}"/>
    <cellStyle name="ปกติ 20 2 5 33" xfId="13613" xr:uid="{00000000-0005-0000-0000-000000350000}"/>
    <cellStyle name="ปกติ 20 2 5 34" xfId="13614" xr:uid="{00000000-0005-0000-0000-000001350000}"/>
    <cellStyle name="ปกติ 20 2 5 35" xfId="13615" xr:uid="{00000000-0005-0000-0000-000002350000}"/>
    <cellStyle name="ปกติ 20 2 5 36" xfId="13616" xr:uid="{00000000-0005-0000-0000-000003350000}"/>
    <cellStyle name="ปกติ 20 2 5 37" xfId="13617" xr:uid="{00000000-0005-0000-0000-000004350000}"/>
    <cellStyle name="ปกติ 20 2 5 38" xfId="13618" xr:uid="{00000000-0005-0000-0000-000005350000}"/>
    <cellStyle name="ปกติ 20 2 5 39" xfId="13619" xr:uid="{00000000-0005-0000-0000-000006350000}"/>
    <cellStyle name="ปกติ 20 2 5 4" xfId="13620" xr:uid="{00000000-0005-0000-0000-000007350000}"/>
    <cellStyle name="ปกติ 20 2 5 40" xfId="13621" xr:uid="{00000000-0005-0000-0000-000008350000}"/>
    <cellStyle name="ปกติ 20 2 5 41" xfId="13622" xr:uid="{00000000-0005-0000-0000-000009350000}"/>
    <cellStyle name="ปกติ 20 2 5 42" xfId="13623" xr:uid="{00000000-0005-0000-0000-00000A350000}"/>
    <cellStyle name="ปกติ 20 2 5 43" xfId="13624" xr:uid="{00000000-0005-0000-0000-00000B350000}"/>
    <cellStyle name="ปกติ 20 2 5 44" xfId="13625" xr:uid="{00000000-0005-0000-0000-00000C350000}"/>
    <cellStyle name="ปกติ 20 2 5 45" xfId="13626" xr:uid="{00000000-0005-0000-0000-00000D350000}"/>
    <cellStyle name="ปกติ 20 2 5 46" xfId="13627" xr:uid="{00000000-0005-0000-0000-00000E350000}"/>
    <cellStyle name="ปกติ 20 2 5 47" xfId="13628" xr:uid="{00000000-0005-0000-0000-00000F350000}"/>
    <cellStyle name="ปกติ 20 2 5 48" xfId="13629" xr:uid="{00000000-0005-0000-0000-000010350000}"/>
    <cellStyle name="ปกติ 20 2 5 49" xfId="13630" xr:uid="{00000000-0005-0000-0000-000011350000}"/>
    <cellStyle name="ปกติ 20 2 5 5" xfId="13631" xr:uid="{00000000-0005-0000-0000-000012350000}"/>
    <cellStyle name="ปกติ 20 2 5 50" xfId="13632" xr:uid="{00000000-0005-0000-0000-000013350000}"/>
    <cellStyle name="ปกติ 20 2 5 51" xfId="13633" xr:uid="{00000000-0005-0000-0000-000014350000}"/>
    <cellStyle name="ปกติ 20 2 5 52" xfId="13634" xr:uid="{00000000-0005-0000-0000-000015350000}"/>
    <cellStyle name="ปกติ 20 2 5 53" xfId="13635" xr:uid="{00000000-0005-0000-0000-000016350000}"/>
    <cellStyle name="ปกติ 20 2 5 54" xfId="13636" xr:uid="{00000000-0005-0000-0000-000017350000}"/>
    <cellStyle name="ปกติ 20 2 5 6" xfId="13637" xr:uid="{00000000-0005-0000-0000-000018350000}"/>
    <cellStyle name="ปกติ 20 2 5 7" xfId="13638" xr:uid="{00000000-0005-0000-0000-000019350000}"/>
    <cellStyle name="ปกติ 20 2 5 8" xfId="13639" xr:uid="{00000000-0005-0000-0000-00001A350000}"/>
    <cellStyle name="ปกติ 20 2 5 9" xfId="13640" xr:uid="{00000000-0005-0000-0000-00001B350000}"/>
    <cellStyle name="ปกติ 20 2 6" xfId="13641" xr:uid="{00000000-0005-0000-0000-00001C350000}"/>
    <cellStyle name="ปกติ 20 2 6 10" xfId="13642" xr:uid="{00000000-0005-0000-0000-00001D350000}"/>
    <cellStyle name="ปกติ 20 2 6 11" xfId="13643" xr:uid="{00000000-0005-0000-0000-00001E350000}"/>
    <cellStyle name="ปกติ 20 2 6 12" xfId="13644" xr:uid="{00000000-0005-0000-0000-00001F350000}"/>
    <cellStyle name="ปกติ 20 2 6 13" xfId="13645" xr:uid="{00000000-0005-0000-0000-000020350000}"/>
    <cellStyle name="ปกติ 20 2 6 14" xfId="13646" xr:uid="{00000000-0005-0000-0000-000021350000}"/>
    <cellStyle name="ปกติ 20 2 6 15" xfId="13647" xr:uid="{00000000-0005-0000-0000-000022350000}"/>
    <cellStyle name="ปกติ 20 2 6 16" xfId="13648" xr:uid="{00000000-0005-0000-0000-000023350000}"/>
    <cellStyle name="ปกติ 20 2 6 17" xfId="13649" xr:uid="{00000000-0005-0000-0000-000024350000}"/>
    <cellStyle name="ปกติ 20 2 6 18" xfId="13650" xr:uid="{00000000-0005-0000-0000-000025350000}"/>
    <cellStyle name="ปกติ 20 2 6 19" xfId="13651" xr:uid="{00000000-0005-0000-0000-000026350000}"/>
    <cellStyle name="ปกติ 20 2 6 2" xfId="13652" xr:uid="{00000000-0005-0000-0000-000027350000}"/>
    <cellStyle name="ปกติ 20 2 6 20" xfId="13653" xr:uid="{00000000-0005-0000-0000-000028350000}"/>
    <cellStyle name="ปกติ 20 2 6 21" xfId="13654" xr:uid="{00000000-0005-0000-0000-000029350000}"/>
    <cellStyle name="ปกติ 20 2 6 22" xfId="13655" xr:uid="{00000000-0005-0000-0000-00002A350000}"/>
    <cellStyle name="ปกติ 20 2 6 23" xfId="13656" xr:uid="{00000000-0005-0000-0000-00002B350000}"/>
    <cellStyle name="ปกติ 20 2 6 24" xfId="13657" xr:uid="{00000000-0005-0000-0000-00002C350000}"/>
    <cellStyle name="ปกติ 20 2 6 25" xfId="13658" xr:uid="{00000000-0005-0000-0000-00002D350000}"/>
    <cellStyle name="ปกติ 20 2 6 26" xfId="13659" xr:uid="{00000000-0005-0000-0000-00002E350000}"/>
    <cellStyle name="ปกติ 20 2 6 27" xfId="13660" xr:uid="{00000000-0005-0000-0000-00002F350000}"/>
    <cellStyle name="ปกติ 20 2 6 28" xfId="13661" xr:uid="{00000000-0005-0000-0000-000030350000}"/>
    <cellStyle name="ปกติ 20 2 6 29" xfId="13662" xr:uid="{00000000-0005-0000-0000-000031350000}"/>
    <cellStyle name="ปกติ 20 2 6 3" xfId="13663" xr:uid="{00000000-0005-0000-0000-000032350000}"/>
    <cellStyle name="ปกติ 20 2 6 30" xfId="13664" xr:uid="{00000000-0005-0000-0000-000033350000}"/>
    <cellStyle name="ปกติ 20 2 6 31" xfId="13665" xr:uid="{00000000-0005-0000-0000-000034350000}"/>
    <cellStyle name="ปกติ 20 2 6 32" xfId="13666" xr:uid="{00000000-0005-0000-0000-000035350000}"/>
    <cellStyle name="ปกติ 20 2 6 33" xfId="13667" xr:uid="{00000000-0005-0000-0000-000036350000}"/>
    <cellStyle name="ปกติ 20 2 6 34" xfId="13668" xr:uid="{00000000-0005-0000-0000-000037350000}"/>
    <cellStyle name="ปกติ 20 2 6 35" xfId="13669" xr:uid="{00000000-0005-0000-0000-000038350000}"/>
    <cellStyle name="ปกติ 20 2 6 36" xfId="13670" xr:uid="{00000000-0005-0000-0000-000039350000}"/>
    <cellStyle name="ปกติ 20 2 6 37" xfId="13671" xr:uid="{00000000-0005-0000-0000-00003A350000}"/>
    <cellStyle name="ปกติ 20 2 6 38" xfId="13672" xr:uid="{00000000-0005-0000-0000-00003B350000}"/>
    <cellStyle name="ปกติ 20 2 6 39" xfId="13673" xr:uid="{00000000-0005-0000-0000-00003C350000}"/>
    <cellStyle name="ปกติ 20 2 6 4" xfId="13674" xr:uid="{00000000-0005-0000-0000-00003D350000}"/>
    <cellStyle name="ปกติ 20 2 6 40" xfId="13675" xr:uid="{00000000-0005-0000-0000-00003E350000}"/>
    <cellStyle name="ปกติ 20 2 6 41" xfId="13676" xr:uid="{00000000-0005-0000-0000-00003F350000}"/>
    <cellStyle name="ปกติ 20 2 6 42" xfId="13677" xr:uid="{00000000-0005-0000-0000-000040350000}"/>
    <cellStyle name="ปกติ 20 2 6 43" xfId="13678" xr:uid="{00000000-0005-0000-0000-000041350000}"/>
    <cellStyle name="ปกติ 20 2 6 44" xfId="13679" xr:uid="{00000000-0005-0000-0000-000042350000}"/>
    <cellStyle name="ปกติ 20 2 6 45" xfId="13680" xr:uid="{00000000-0005-0000-0000-000043350000}"/>
    <cellStyle name="ปกติ 20 2 6 46" xfId="13681" xr:uid="{00000000-0005-0000-0000-000044350000}"/>
    <cellStyle name="ปกติ 20 2 6 47" xfId="13682" xr:uid="{00000000-0005-0000-0000-000045350000}"/>
    <cellStyle name="ปกติ 20 2 6 48" xfId="13683" xr:uid="{00000000-0005-0000-0000-000046350000}"/>
    <cellStyle name="ปกติ 20 2 6 49" xfId="13684" xr:uid="{00000000-0005-0000-0000-000047350000}"/>
    <cellStyle name="ปกติ 20 2 6 5" xfId="13685" xr:uid="{00000000-0005-0000-0000-000048350000}"/>
    <cellStyle name="ปกติ 20 2 6 50" xfId="13686" xr:uid="{00000000-0005-0000-0000-000049350000}"/>
    <cellStyle name="ปกติ 20 2 6 51" xfId="13687" xr:uid="{00000000-0005-0000-0000-00004A350000}"/>
    <cellStyle name="ปกติ 20 2 6 52" xfId="13688" xr:uid="{00000000-0005-0000-0000-00004B350000}"/>
    <cellStyle name="ปกติ 20 2 6 53" xfId="13689" xr:uid="{00000000-0005-0000-0000-00004C350000}"/>
    <cellStyle name="ปกติ 20 2 6 54" xfId="13690" xr:uid="{00000000-0005-0000-0000-00004D350000}"/>
    <cellStyle name="ปกติ 20 2 6 6" xfId="13691" xr:uid="{00000000-0005-0000-0000-00004E350000}"/>
    <cellStyle name="ปกติ 20 2 6 7" xfId="13692" xr:uid="{00000000-0005-0000-0000-00004F350000}"/>
    <cellStyle name="ปกติ 20 2 6 8" xfId="13693" xr:uid="{00000000-0005-0000-0000-000050350000}"/>
    <cellStyle name="ปกติ 20 2 6 9" xfId="13694" xr:uid="{00000000-0005-0000-0000-000051350000}"/>
    <cellStyle name="ปกติ 20 2 7" xfId="13695" xr:uid="{00000000-0005-0000-0000-000052350000}"/>
    <cellStyle name="ปกติ 20 2 7 10" xfId="13696" xr:uid="{00000000-0005-0000-0000-000053350000}"/>
    <cellStyle name="ปกติ 20 2 7 11" xfId="13697" xr:uid="{00000000-0005-0000-0000-000054350000}"/>
    <cellStyle name="ปกติ 20 2 7 12" xfId="13698" xr:uid="{00000000-0005-0000-0000-000055350000}"/>
    <cellStyle name="ปกติ 20 2 7 13" xfId="13699" xr:uid="{00000000-0005-0000-0000-000056350000}"/>
    <cellStyle name="ปกติ 20 2 7 14" xfId="13700" xr:uid="{00000000-0005-0000-0000-000057350000}"/>
    <cellStyle name="ปกติ 20 2 7 15" xfId="13701" xr:uid="{00000000-0005-0000-0000-000058350000}"/>
    <cellStyle name="ปกติ 20 2 7 16" xfId="13702" xr:uid="{00000000-0005-0000-0000-000059350000}"/>
    <cellStyle name="ปกติ 20 2 7 17" xfId="13703" xr:uid="{00000000-0005-0000-0000-00005A350000}"/>
    <cellStyle name="ปกติ 20 2 7 18" xfId="13704" xr:uid="{00000000-0005-0000-0000-00005B350000}"/>
    <cellStyle name="ปกติ 20 2 7 19" xfId="13705" xr:uid="{00000000-0005-0000-0000-00005C350000}"/>
    <cellStyle name="ปกติ 20 2 7 2" xfId="13706" xr:uid="{00000000-0005-0000-0000-00005D350000}"/>
    <cellStyle name="ปกติ 20 2 7 20" xfId="13707" xr:uid="{00000000-0005-0000-0000-00005E350000}"/>
    <cellStyle name="ปกติ 20 2 7 21" xfId="13708" xr:uid="{00000000-0005-0000-0000-00005F350000}"/>
    <cellStyle name="ปกติ 20 2 7 22" xfId="13709" xr:uid="{00000000-0005-0000-0000-000060350000}"/>
    <cellStyle name="ปกติ 20 2 7 23" xfId="13710" xr:uid="{00000000-0005-0000-0000-000061350000}"/>
    <cellStyle name="ปกติ 20 2 7 24" xfId="13711" xr:uid="{00000000-0005-0000-0000-000062350000}"/>
    <cellStyle name="ปกติ 20 2 7 25" xfId="13712" xr:uid="{00000000-0005-0000-0000-000063350000}"/>
    <cellStyle name="ปกติ 20 2 7 26" xfId="13713" xr:uid="{00000000-0005-0000-0000-000064350000}"/>
    <cellStyle name="ปกติ 20 2 7 27" xfId="13714" xr:uid="{00000000-0005-0000-0000-000065350000}"/>
    <cellStyle name="ปกติ 20 2 7 28" xfId="13715" xr:uid="{00000000-0005-0000-0000-000066350000}"/>
    <cellStyle name="ปกติ 20 2 7 29" xfId="13716" xr:uid="{00000000-0005-0000-0000-000067350000}"/>
    <cellStyle name="ปกติ 20 2 7 3" xfId="13717" xr:uid="{00000000-0005-0000-0000-000068350000}"/>
    <cellStyle name="ปกติ 20 2 7 30" xfId="13718" xr:uid="{00000000-0005-0000-0000-000069350000}"/>
    <cellStyle name="ปกติ 20 2 7 31" xfId="13719" xr:uid="{00000000-0005-0000-0000-00006A350000}"/>
    <cellStyle name="ปกติ 20 2 7 32" xfId="13720" xr:uid="{00000000-0005-0000-0000-00006B350000}"/>
    <cellStyle name="ปกติ 20 2 7 33" xfId="13721" xr:uid="{00000000-0005-0000-0000-00006C350000}"/>
    <cellStyle name="ปกติ 20 2 7 34" xfId="13722" xr:uid="{00000000-0005-0000-0000-00006D350000}"/>
    <cellStyle name="ปกติ 20 2 7 35" xfId="13723" xr:uid="{00000000-0005-0000-0000-00006E350000}"/>
    <cellStyle name="ปกติ 20 2 7 36" xfId="13724" xr:uid="{00000000-0005-0000-0000-00006F350000}"/>
    <cellStyle name="ปกติ 20 2 7 37" xfId="13725" xr:uid="{00000000-0005-0000-0000-000070350000}"/>
    <cellStyle name="ปกติ 20 2 7 38" xfId="13726" xr:uid="{00000000-0005-0000-0000-000071350000}"/>
    <cellStyle name="ปกติ 20 2 7 39" xfId="13727" xr:uid="{00000000-0005-0000-0000-000072350000}"/>
    <cellStyle name="ปกติ 20 2 7 4" xfId="13728" xr:uid="{00000000-0005-0000-0000-000073350000}"/>
    <cellStyle name="ปกติ 20 2 7 40" xfId="13729" xr:uid="{00000000-0005-0000-0000-000074350000}"/>
    <cellStyle name="ปกติ 20 2 7 41" xfId="13730" xr:uid="{00000000-0005-0000-0000-000075350000}"/>
    <cellStyle name="ปกติ 20 2 7 42" xfId="13731" xr:uid="{00000000-0005-0000-0000-000076350000}"/>
    <cellStyle name="ปกติ 20 2 7 43" xfId="13732" xr:uid="{00000000-0005-0000-0000-000077350000}"/>
    <cellStyle name="ปกติ 20 2 7 44" xfId="13733" xr:uid="{00000000-0005-0000-0000-000078350000}"/>
    <cellStyle name="ปกติ 20 2 7 45" xfId="13734" xr:uid="{00000000-0005-0000-0000-000079350000}"/>
    <cellStyle name="ปกติ 20 2 7 46" xfId="13735" xr:uid="{00000000-0005-0000-0000-00007A350000}"/>
    <cellStyle name="ปกติ 20 2 7 47" xfId="13736" xr:uid="{00000000-0005-0000-0000-00007B350000}"/>
    <cellStyle name="ปกติ 20 2 7 48" xfId="13737" xr:uid="{00000000-0005-0000-0000-00007C350000}"/>
    <cellStyle name="ปกติ 20 2 7 49" xfId="13738" xr:uid="{00000000-0005-0000-0000-00007D350000}"/>
    <cellStyle name="ปกติ 20 2 7 5" xfId="13739" xr:uid="{00000000-0005-0000-0000-00007E350000}"/>
    <cellStyle name="ปกติ 20 2 7 50" xfId="13740" xr:uid="{00000000-0005-0000-0000-00007F350000}"/>
    <cellStyle name="ปกติ 20 2 7 51" xfId="13741" xr:uid="{00000000-0005-0000-0000-000080350000}"/>
    <cellStyle name="ปกติ 20 2 7 52" xfId="13742" xr:uid="{00000000-0005-0000-0000-000081350000}"/>
    <cellStyle name="ปกติ 20 2 7 53" xfId="13743" xr:uid="{00000000-0005-0000-0000-000082350000}"/>
    <cellStyle name="ปกติ 20 2 7 6" xfId="13744" xr:uid="{00000000-0005-0000-0000-000083350000}"/>
    <cellStyle name="ปกติ 20 2 7 7" xfId="13745" xr:uid="{00000000-0005-0000-0000-000084350000}"/>
    <cellStyle name="ปกติ 20 2 7 8" xfId="13746" xr:uid="{00000000-0005-0000-0000-000085350000}"/>
    <cellStyle name="ปกติ 20 2 7 9" xfId="13747" xr:uid="{00000000-0005-0000-0000-000086350000}"/>
    <cellStyle name="ปกติ 20 2 8" xfId="13748" xr:uid="{00000000-0005-0000-0000-000087350000}"/>
    <cellStyle name="ปกติ 20 2 8 2" xfId="13749" xr:uid="{00000000-0005-0000-0000-000088350000}"/>
    <cellStyle name="ปกติ 20 2 8 3" xfId="13750" xr:uid="{00000000-0005-0000-0000-000089350000}"/>
    <cellStyle name="ปกติ 20 2 8 4" xfId="13751" xr:uid="{00000000-0005-0000-0000-00008A350000}"/>
    <cellStyle name="ปกติ 20 2 8 5" xfId="13752" xr:uid="{00000000-0005-0000-0000-00008B350000}"/>
    <cellStyle name="ปกติ 20 2 8 6" xfId="13753" xr:uid="{00000000-0005-0000-0000-00008C350000}"/>
    <cellStyle name="ปกติ 20 2 8 7" xfId="13754" xr:uid="{00000000-0005-0000-0000-00008D350000}"/>
    <cellStyle name="ปกติ 20 2 8 8" xfId="13755" xr:uid="{00000000-0005-0000-0000-00008E350000}"/>
    <cellStyle name="ปกติ 20 2 8 9" xfId="13756" xr:uid="{00000000-0005-0000-0000-00008F350000}"/>
    <cellStyle name="ปกติ 20 2 9" xfId="13757" xr:uid="{00000000-0005-0000-0000-000090350000}"/>
    <cellStyle name="ปกติ 20 2 9 2" xfId="13758" xr:uid="{00000000-0005-0000-0000-000091350000}"/>
    <cellStyle name="ปกติ 20 2 9 3" xfId="13759" xr:uid="{00000000-0005-0000-0000-000092350000}"/>
    <cellStyle name="ปกติ 20 2 9 4" xfId="13760" xr:uid="{00000000-0005-0000-0000-000093350000}"/>
    <cellStyle name="ปกติ 20 2 9 5" xfId="13761" xr:uid="{00000000-0005-0000-0000-000094350000}"/>
    <cellStyle name="ปกติ 20 2 9 6" xfId="13762" xr:uid="{00000000-0005-0000-0000-000095350000}"/>
    <cellStyle name="ปกติ 20 2 9 7" xfId="13763" xr:uid="{00000000-0005-0000-0000-000096350000}"/>
    <cellStyle name="ปกติ 20 2 9 8" xfId="13764" xr:uid="{00000000-0005-0000-0000-000097350000}"/>
    <cellStyle name="ปกติ 20 2 9 9" xfId="13765" xr:uid="{00000000-0005-0000-0000-000098350000}"/>
    <cellStyle name="ปกติ 20 20" xfId="13766" xr:uid="{00000000-0005-0000-0000-000099350000}"/>
    <cellStyle name="ปกติ 20 21" xfId="13767" xr:uid="{00000000-0005-0000-0000-00009A350000}"/>
    <cellStyle name="ปกติ 20 22" xfId="13768" xr:uid="{00000000-0005-0000-0000-00009B350000}"/>
    <cellStyle name="ปกติ 20 23" xfId="13769" xr:uid="{00000000-0005-0000-0000-00009C350000}"/>
    <cellStyle name="ปกติ 20 24" xfId="13770" xr:uid="{00000000-0005-0000-0000-00009D350000}"/>
    <cellStyle name="ปกติ 20 25" xfId="13771" xr:uid="{00000000-0005-0000-0000-00009E350000}"/>
    <cellStyle name="ปกติ 20 26" xfId="13772" xr:uid="{00000000-0005-0000-0000-00009F350000}"/>
    <cellStyle name="ปกติ 20 27" xfId="13773" xr:uid="{00000000-0005-0000-0000-0000A0350000}"/>
    <cellStyle name="ปกติ 20 27 2" xfId="13774" xr:uid="{00000000-0005-0000-0000-0000A1350000}"/>
    <cellStyle name="ปกติ 20 27 3" xfId="13775" xr:uid="{00000000-0005-0000-0000-0000A2350000}"/>
    <cellStyle name="ปกติ 20 27 4" xfId="13776" xr:uid="{00000000-0005-0000-0000-0000A3350000}"/>
    <cellStyle name="ปกติ 20 27 5" xfId="13777" xr:uid="{00000000-0005-0000-0000-0000A4350000}"/>
    <cellStyle name="ปกติ 20 27 6" xfId="13778" xr:uid="{00000000-0005-0000-0000-0000A5350000}"/>
    <cellStyle name="ปกติ 20 27 7" xfId="13779" xr:uid="{00000000-0005-0000-0000-0000A6350000}"/>
    <cellStyle name="ปกติ 20 27 8" xfId="13780" xr:uid="{00000000-0005-0000-0000-0000A7350000}"/>
    <cellStyle name="ปกติ 20 27 9" xfId="13781" xr:uid="{00000000-0005-0000-0000-0000A8350000}"/>
    <cellStyle name="ปกติ 20 28" xfId="13782" xr:uid="{00000000-0005-0000-0000-0000A9350000}"/>
    <cellStyle name="ปกติ 20 28 2" xfId="13783" xr:uid="{00000000-0005-0000-0000-0000AA350000}"/>
    <cellStyle name="ปกติ 20 28 3" xfId="13784" xr:uid="{00000000-0005-0000-0000-0000AB350000}"/>
    <cellStyle name="ปกติ 20 28 4" xfId="13785" xr:uid="{00000000-0005-0000-0000-0000AC350000}"/>
    <cellStyle name="ปกติ 20 28 5" xfId="13786" xr:uid="{00000000-0005-0000-0000-0000AD350000}"/>
    <cellStyle name="ปกติ 20 28 6" xfId="13787" xr:uid="{00000000-0005-0000-0000-0000AE350000}"/>
    <cellStyle name="ปกติ 20 28 7" xfId="13788" xr:uid="{00000000-0005-0000-0000-0000AF350000}"/>
    <cellStyle name="ปกติ 20 28 8" xfId="13789" xr:uid="{00000000-0005-0000-0000-0000B0350000}"/>
    <cellStyle name="ปกติ 20 28 9" xfId="13790" xr:uid="{00000000-0005-0000-0000-0000B1350000}"/>
    <cellStyle name="ปกติ 20 3" xfId="13791" xr:uid="{00000000-0005-0000-0000-0000B2350000}"/>
    <cellStyle name="ปกติ 20 3 2" xfId="13792" xr:uid="{00000000-0005-0000-0000-0000B3350000}"/>
    <cellStyle name="ปกติ 20 3 2 10" xfId="13793" xr:uid="{00000000-0005-0000-0000-0000B4350000}"/>
    <cellStyle name="ปกติ 20 3 2 11" xfId="13794" xr:uid="{00000000-0005-0000-0000-0000B5350000}"/>
    <cellStyle name="ปกติ 20 3 2 12" xfId="13795" xr:uid="{00000000-0005-0000-0000-0000B6350000}"/>
    <cellStyle name="ปกติ 20 3 2 13" xfId="13796" xr:uid="{00000000-0005-0000-0000-0000B7350000}"/>
    <cellStyle name="ปกติ 20 3 2 14" xfId="13797" xr:uid="{00000000-0005-0000-0000-0000B8350000}"/>
    <cellStyle name="ปกติ 20 3 2 15" xfId="13798" xr:uid="{00000000-0005-0000-0000-0000B9350000}"/>
    <cellStyle name="ปกติ 20 3 2 16" xfId="13799" xr:uid="{00000000-0005-0000-0000-0000BA350000}"/>
    <cellStyle name="ปกติ 20 3 2 17" xfId="13800" xr:uid="{00000000-0005-0000-0000-0000BB350000}"/>
    <cellStyle name="ปกติ 20 3 2 18" xfId="13801" xr:uid="{00000000-0005-0000-0000-0000BC350000}"/>
    <cellStyle name="ปกติ 20 3 2 19" xfId="13802" xr:uid="{00000000-0005-0000-0000-0000BD350000}"/>
    <cellStyle name="ปกติ 20 3 2 2" xfId="13803" xr:uid="{00000000-0005-0000-0000-0000BE350000}"/>
    <cellStyle name="ปกติ 20 3 2 20" xfId="13804" xr:uid="{00000000-0005-0000-0000-0000BF350000}"/>
    <cellStyle name="ปกติ 20 3 2 21" xfId="13805" xr:uid="{00000000-0005-0000-0000-0000C0350000}"/>
    <cellStyle name="ปกติ 20 3 2 22" xfId="13806" xr:uid="{00000000-0005-0000-0000-0000C1350000}"/>
    <cellStyle name="ปกติ 20 3 2 23" xfId="13807" xr:uid="{00000000-0005-0000-0000-0000C2350000}"/>
    <cellStyle name="ปกติ 20 3 2 24" xfId="13808" xr:uid="{00000000-0005-0000-0000-0000C3350000}"/>
    <cellStyle name="ปกติ 20 3 2 25" xfId="13809" xr:uid="{00000000-0005-0000-0000-0000C4350000}"/>
    <cellStyle name="ปกติ 20 3 2 26" xfId="13810" xr:uid="{00000000-0005-0000-0000-0000C5350000}"/>
    <cellStyle name="ปกติ 20 3 2 27" xfId="13811" xr:uid="{00000000-0005-0000-0000-0000C6350000}"/>
    <cellStyle name="ปกติ 20 3 2 28" xfId="13812" xr:uid="{00000000-0005-0000-0000-0000C7350000}"/>
    <cellStyle name="ปกติ 20 3 2 29" xfId="13813" xr:uid="{00000000-0005-0000-0000-0000C8350000}"/>
    <cellStyle name="ปกติ 20 3 2 3" xfId="13814" xr:uid="{00000000-0005-0000-0000-0000C9350000}"/>
    <cellStyle name="ปกติ 20 3 2 30" xfId="13815" xr:uid="{00000000-0005-0000-0000-0000CA350000}"/>
    <cellStyle name="ปกติ 20 3 2 31" xfId="13816" xr:uid="{00000000-0005-0000-0000-0000CB350000}"/>
    <cellStyle name="ปกติ 20 3 2 32" xfId="13817" xr:uid="{00000000-0005-0000-0000-0000CC350000}"/>
    <cellStyle name="ปกติ 20 3 2 33" xfId="13818" xr:uid="{00000000-0005-0000-0000-0000CD350000}"/>
    <cellStyle name="ปกติ 20 3 2 34" xfId="13819" xr:uid="{00000000-0005-0000-0000-0000CE350000}"/>
    <cellStyle name="ปกติ 20 3 2 35" xfId="13820" xr:uid="{00000000-0005-0000-0000-0000CF350000}"/>
    <cellStyle name="ปกติ 20 3 2 36" xfId="13821" xr:uid="{00000000-0005-0000-0000-0000D0350000}"/>
    <cellStyle name="ปกติ 20 3 2 37" xfId="13822" xr:uid="{00000000-0005-0000-0000-0000D1350000}"/>
    <cellStyle name="ปกติ 20 3 2 38" xfId="13823" xr:uid="{00000000-0005-0000-0000-0000D2350000}"/>
    <cellStyle name="ปกติ 20 3 2 39" xfId="13824" xr:uid="{00000000-0005-0000-0000-0000D3350000}"/>
    <cellStyle name="ปกติ 20 3 2 4" xfId="13825" xr:uid="{00000000-0005-0000-0000-0000D4350000}"/>
    <cellStyle name="ปกติ 20 3 2 40" xfId="13826" xr:uid="{00000000-0005-0000-0000-0000D5350000}"/>
    <cellStyle name="ปกติ 20 3 2 41" xfId="13827" xr:uid="{00000000-0005-0000-0000-0000D6350000}"/>
    <cellStyle name="ปกติ 20 3 2 42" xfId="13828" xr:uid="{00000000-0005-0000-0000-0000D7350000}"/>
    <cellStyle name="ปกติ 20 3 2 43" xfId="13829" xr:uid="{00000000-0005-0000-0000-0000D8350000}"/>
    <cellStyle name="ปกติ 20 3 2 44" xfId="13830" xr:uid="{00000000-0005-0000-0000-0000D9350000}"/>
    <cellStyle name="ปกติ 20 3 2 45" xfId="13831" xr:uid="{00000000-0005-0000-0000-0000DA350000}"/>
    <cellStyle name="ปกติ 20 3 2 46" xfId="13832" xr:uid="{00000000-0005-0000-0000-0000DB350000}"/>
    <cellStyle name="ปกติ 20 3 2 47" xfId="13833" xr:uid="{00000000-0005-0000-0000-0000DC350000}"/>
    <cellStyle name="ปกติ 20 3 2 48" xfId="13834" xr:uid="{00000000-0005-0000-0000-0000DD350000}"/>
    <cellStyle name="ปกติ 20 3 2 49" xfId="13835" xr:uid="{00000000-0005-0000-0000-0000DE350000}"/>
    <cellStyle name="ปกติ 20 3 2 5" xfId="13836" xr:uid="{00000000-0005-0000-0000-0000DF350000}"/>
    <cellStyle name="ปกติ 20 3 2 50" xfId="13837" xr:uid="{00000000-0005-0000-0000-0000E0350000}"/>
    <cellStyle name="ปกติ 20 3 2 51" xfId="13838" xr:uid="{00000000-0005-0000-0000-0000E1350000}"/>
    <cellStyle name="ปกติ 20 3 2 52" xfId="13839" xr:uid="{00000000-0005-0000-0000-0000E2350000}"/>
    <cellStyle name="ปกติ 20 3 2 53" xfId="13840" xr:uid="{00000000-0005-0000-0000-0000E3350000}"/>
    <cellStyle name="ปกติ 20 3 2 54" xfId="13841" xr:uid="{00000000-0005-0000-0000-0000E4350000}"/>
    <cellStyle name="ปกติ 20 3 2 6" xfId="13842" xr:uid="{00000000-0005-0000-0000-0000E5350000}"/>
    <cellStyle name="ปกติ 20 3 2 7" xfId="13843" xr:uid="{00000000-0005-0000-0000-0000E6350000}"/>
    <cellStyle name="ปกติ 20 3 2 8" xfId="13844" xr:uid="{00000000-0005-0000-0000-0000E7350000}"/>
    <cellStyle name="ปกติ 20 3 2 9" xfId="13845" xr:uid="{00000000-0005-0000-0000-0000E8350000}"/>
    <cellStyle name="ปกติ 20 3 3" xfId="13846" xr:uid="{00000000-0005-0000-0000-0000E9350000}"/>
    <cellStyle name="ปกติ 20 3 3 10" xfId="13847" xr:uid="{00000000-0005-0000-0000-0000EA350000}"/>
    <cellStyle name="ปกติ 20 3 3 11" xfId="13848" xr:uid="{00000000-0005-0000-0000-0000EB350000}"/>
    <cellStyle name="ปกติ 20 3 3 12" xfId="13849" xr:uid="{00000000-0005-0000-0000-0000EC350000}"/>
    <cellStyle name="ปกติ 20 3 3 13" xfId="13850" xr:uid="{00000000-0005-0000-0000-0000ED350000}"/>
    <cellStyle name="ปกติ 20 3 3 14" xfId="13851" xr:uid="{00000000-0005-0000-0000-0000EE350000}"/>
    <cellStyle name="ปกติ 20 3 3 15" xfId="13852" xr:uid="{00000000-0005-0000-0000-0000EF350000}"/>
    <cellStyle name="ปกติ 20 3 3 16" xfId="13853" xr:uid="{00000000-0005-0000-0000-0000F0350000}"/>
    <cellStyle name="ปกติ 20 3 3 17" xfId="13854" xr:uid="{00000000-0005-0000-0000-0000F1350000}"/>
    <cellStyle name="ปกติ 20 3 3 18" xfId="13855" xr:uid="{00000000-0005-0000-0000-0000F2350000}"/>
    <cellStyle name="ปกติ 20 3 3 19" xfId="13856" xr:uid="{00000000-0005-0000-0000-0000F3350000}"/>
    <cellStyle name="ปกติ 20 3 3 2" xfId="13857" xr:uid="{00000000-0005-0000-0000-0000F4350000}"/>
    <cellStyle name="ปกติ 20 3 3 20" xfId="13858" xr:uid="{00000000-0005-0000-0000-0000F5350000}"/>
    <cellStyle name="ปกติ 20 3 3 21" xfId="13859" xr:uid="{00000000-0005-0000-0000-0000F6350000}"/>
    <cellStyle name="ปกติ 20 3 3 22" xfId="13860" xr:uid="{00000000-0005-0000-0000-0000F7350000}"/>
    <cellStyle name="ปกติ 20 3 3 23" xfId="13861" xr:uid="{00000000-0005-0000-0000-0000F8350000}"/>
    <cellStyle name="ปกติ 20 3 3 24" xfId="13862" xr:uid="{00000000-0005-0000-0000-0000F9350000}"/>
    <cellStyle name="ปกติ 20 3 3 25" xfId="13863" xr:uid="{00000000-0005-0000-0000-0000FA350000}"/>
    <cellStyle name="ปกติ 20 3 3 26" xfId="13864" xr:uid="{00000000-0005-0000-0000-0000FB350000}"/>
    <cellStyle name="ปกติ 20 3 3 27" xfId="13865" xr:uid="{00000000-0005-0000-0000-0000FC350000}"/>
    <cellStyle name="ปกติ 20 3 3 28" xfId="13866" xr:uid="{00000000-0005-0000-0000-0000FD350000}"/>
    <cellStyle name="ปกติ 20 3 3 29" xfId="13867" xr:uid="{00000000-0005-0000-0000-0000FE350000}"/>
    <cellStyle name="ปกติ 20 3 3 3" xfId="13868" xr:uid="{00000000-0005-0000-0000-0000FF350000}"/>
    <cellStyle name="ปกติ 20 3 3 30" xfId="13869" xr:uid="{00000000-0005-0000-0000-000000360000}"/>
    <cellStyle name="ปกติ 20 3 3 31" xfId="13870" xr:uid="{00000000-0005-0000-0000-000001360000}"/>
    <cellStyle name="ปกติ 20 3 3 32" xfId="13871" xr:uid="{00000000-0005-0000-0000-000002360000}"/>
    <cellStyle name="ปกติ 20 3 3 33" xfId="13872" xr:uid="{00000000-0005-0000-0000-000003360000}"/>
    <cellStyle name="ปกติ 20 3 3 34" xfId="13873" xr:uid="{00000000-0005-0000-0000-000004360000}"/>
    <cellStyle name="ปกติ 20 3 3 35" xfId="13874" xr:uid="{00000000-0005-0000-0000-000005360000}"/>
    <cellStyle name="ปกติ 20 3 3 36" xfId="13875" xr:uid="{00000000-0005-0000-0000-000006360000}"/>
    <cellStyle name="ปกติ 20 3 3 37" xfId="13876" xr:uid="{00000000-0005-0000-0000-000007360000}"/>
    <cellStyle name="ปกติ 20 3 3 38" xfId="13877" xr:uid="{00000000-0005-0000-0000-000008360000}"/>
    <cellStyle name="ปกติ 20 3 3 39" xfId="13878" xr:uid="{00000000-0005-0000-0000-000009360000}"/>
    <cellStyle name="ปกติ 20 3 3 4" xfId="13879" xr:uid="{00000000-0005-0000-0000-00000A360000}"/>
    <cellStyle name="ปกติ 20 3 3 40" xfId="13880" xr:uid="{00000000-0005-0000-0000-00000B360000}"/>
    <cellStyle name="ปกติ 20 3 3 41" xfId="13881" xr:uid="{00000000-0005-0000-0000-00000C360000}"/>
    <cellStyle name="ปกติ 20 3 3 42" xfId="13882" xr:uid="{00000000-0005-0000-0000-00000D360000}"/>
    <cellStyle name="ปกติ 20 3 3 43" xfId="13883" xr:uid="{00000000-0005-0000-0000-00000E360000}"/>
    <cellStyle name="ปกติ 20 3 3 44" xfId="13884" xr:uid="{00000000-0005-0000-0000-00000F360000}"/>
    <cellStyle name="ปกติ 20 3 3 45" xfId="13885" xr:uid="{00000000-0005-0000-0000-000010360000}"/>
    <cellStyle name="ปกติ 20 3 3 46" xfId="13886" xr:uid="{00000000-0005-0000-0000-000011360000}"/>
    <cellStyle name="ปกติ 20 3 3 47" xfId="13887" xr:uid="{00000000-0005-0000-0000-000012360000}"/>
    <cellStyle name="ปกติ 20 3 3 48" xfId="13888" xr:uid="{00000000-0005-0000-0000-000013360000}"/>
    <cellStyle name="ปกติ 20 3 3 49" xfId="13889" xr:uid="{00000000-0005-0000-0000-000014360000}"/>
    <cellStyle name="ปกติ 20 3 3 5" xfId="13890" xr:uid="{00000000-0005-0000-0000-000015360000}"/>
    <cellStyle name="ปกติ 20 3 3 50" xfId="13891" xr:uid="{00000000-0005-0000-0000-000016360000}"/>
    <cellStyle name="ปกติ 20 3 3 51" xfId="13892" xr:uid="{00000000-0005-0000-0000-000017360000}"/>
    <cellStyle name="ปกติ 20 3 3 52" xfId="13893" xr:uid="{00000000-0005-0000-0000-000018360000}"/>
    <cellStyle name="ปกติ 20 3 3 53" xfId="13894" xr:uid="{00000000-0005-0000-0000-000019360000}"/>
    <cellStyle name="ปกติ 20 3 3 54" xfId="13895" xr:uid="{00000000-0005-0000-0000-00001A360000}"/>
    <cellStyle name="ปกติ 20 3 3 6" xfId="13896" xr:uid="{00000000-0005-0000-0000-00001B360000}"/>
    <cellStyle name="ปกติ 20 3 3 7" xfId="13897" xr:uid="{00000000-0005-0000-0000-00001C360000}"/>
    <cellStyle name="ปกติ 20 3 3 8" xfId="13898" xr:uid="{00000000-0005-0000-0000-00001D360000}"/>
    <cellStyle name="ปกติ 20 3 3 9" xfId="13899" xr:uid="{00000000-0005-0000-0000-00001E360000}"/>
    <cellStyle name="ปกติ 20 3 4" xfId="13900" xr:uid="{00000000-0005-0000-0000-00001F360000}"/>
    <cellStyle name="ปกติ 20 3 4 10" xfId="13901" xr:uid="{00000000-0005-0000-0000-000020360000}"/>
    <cellStyle name="ปกติ 20 3 4 11" xfId="13902" xr:uid="{00000000-0005-0000-0000-000021360000}"/>
    <cellStyle name="ปกติ 20 3 4 12" xfId="13903" xr:uid="{00000000-0005-0000-0000-000022360000}"/>
    <cellStyle name="ปกติ 20 3 4 13" xfId="13904" xr:uid="{00000000-0005-0000-0000-000023360000}"/>
    <cellStyle name="ปกติ 20 3 4 14" xfId="13905" xr:uid="{00000000-0005-0000-0000-000024360000}"/>
    <cellStyle name="ปกติ 20 3 4 15" xfId="13906" xr:uid="{00000000-0005-0000-0000-000025360000}"/>
    <cellStyle name="ปกติ 20 3 4 16" xfId="13907" xr:uid="{00000000-0005-0000-0000-000026360000}"/>
    <cellStyle name="ปกติ 20 3 4 17" xfId="13908" xr:uid="{00000000-0005-0000-0000-000027360000}"/>
    <cellStyle name="ปกติ 20 3 4 18" xfId="13909" xr:uid="{00000000-0005-0000-0000-000028360000}"/>
    <cellStyle name="ปกติ 20 3 4 19" xfId="13910" xr:uid="{00000000-0005-0000-0000-000029360000}"/>
    <cellStyle name="ปกติ 20 3 4 2" xfId="13911" xr:uid="{00000000-0005-0000-0000-00002A360000}"/>
    <cellStyle name="ปกติ 20 3 4 20" xfId="13912" xr:uid="{00000000-0005-0000-0000-00002B360000}"/>
    <cellStyle name="ปกติ 20 3 4 21" xfId="13913" xr:uid="{00000000-0005-0000-0000-00002C360000}"/>
    <cellStyle name="ปกติ 20 3 4 22" xfId="13914" xr:uid="{00000000-0005-0000-0000-00002D360000}"/>
    <cellStyle name="ปกติ 20 3 4 23" xfId="13915" xr:uid="{00000000-0005-0000-0000-00002E360000}"/>
    <cellStyle name="ปกติ 20 3 4 24" xfId="13916" xr:uid="{00000000-0005-0000-0000-00002F360000}"/>
    <cellStyle name="ปกติ 20 3 4 25" xfId="13917" xr:uid="{00000000-0005-0000-0000-000030360000}"/>
    <cellStyle name="ปกติ 20 3 4 26" xfId="13918" xr:uid="{00000000-0005-0000-0000-000031360000}"/>
    <cellStyle name="ปกติ 20 3 4 27" xfId="13919" xr:uid="{00000000-0005-0000-0000-000032360000}"/>
    <cellStyle name="ปกติ 20 3 4 28" xfId="13920" xr:uid="{00000000-0005-0000-0000-000033360000}"/>
    <cellStyle name="ปกติ 20 3 4 29" xfId="13921" xr:uid="{00000000-0005-0000-0000-000034360000}"/>
    <cellStyle name="ปกติ 20 3 4 3" xfId="13922" xr:uid="{00000000-0005-0000-0000-000035360000}"/>
    <cellStyle name="ปกติ 20 3 4 30" xfId="13923" xr:uid="{00000000-0005-0000-0000-000036360000}"/>
    <cellStyle name="ปกติ 20 3 4 31" xfId="13924" xr:uid="{00000000-0005-0000-0000-000037360000}"/>
    <cellStyle name="ปกติ 20 3 4 32" xfId="13925" xr:uid="{00000000-0005-0000-0000-000038360000}"/>
    <cellStyle name="ปกติ 20 3 4 33" xfId="13926" xr:uid="{00000000-0005-0000-0000-000039360000}"/>
    <cellStyle name="ปกติ 20 3 4 34" xfId="13927" xr:uid="{00000000-0005-0000-0000-00003A360000}"/>
    <cellStyle name="ปกติ 20 3 4 35" xfId="13928" xr:uid="{00000000-0005-0000-0000-00003B360000}"/>
    <cellStyle name="ปกติ 20 3 4 36" xfId="13929" xr:uid="{00000000-0005-0000-0000-00003C360000}"/>
    <cellStyle name="ปกติ 20 3 4 37" xfId="13930" xr:uid="{00000000-0005-0000-0000-00003D360000}"/>
    <cellStyle name="ปกติ 20 3 4 38" xfId="13931" xr:uid="{00000000-0005-0000-0000-00003E360000}"/>
    <cellStyle name="ปกติ 20 3 4 39" xfId="13932" xr:uid="{00000000-0005-0000-0000-00003F360000}"/>
    <cellStyle name="ปกติ 20 3 4 4" xfId="13933" xr:uid="{00000000-0005-0000-0000-000040360000}"/>
    <cellStyle name="ปกติ 20 3 4 40" xfId="13934" xr:uid="{00000000-0005-0000-0000-000041360000}"/>
    <cellStyle name="ปกติ 20 3 4 41" xfId="13935" xr:uid="{00000000-0005-0000-0000-000042360000}"/>
    <cellStyle name="ปกติ 20 3 4 42" xfId="13936" xr:uid="{00000000-0005-0000-0000-000043360000}"/>
    <cellStyle name="ปกติ 20 3 4 43" xfId="13937" xr:uid="{00000000-0005-0000-0000-000044360000}"/>
    <cellStyle name="ปกติ 20 3 4 44" xfId="13938" xr:uid="{00000000-0005-0000-0000-000045360000}"/>
    <cellStyle name="ปกติ 20 3 4 45" xfId="13939" xr:uid="{00000000-0005-0000-0000-000046360000}"/>
    <cellStyle name="ปกติ 20 3 4 46" xfId="13940" xr:uid="{00000000-0005-0000-0000-000047360000}"/>
    <cellStyle name="ปกติ 20 3 4 47" xfId="13941" xr:uid="{00000000-0005-0000-0000-000048360000}"/>
    <cellStyle name="ปกติ 20 3 4 48" xfId="13942" xr:uid="{00000000-0005-0000-0000-000049360000}"/>
    <cellStyle name="ปกติ 20 3 4 49" xfId="13943" xr:uid="{00000000-0005-0000-0000-00004A360000}"/>
    <cellStyle name="ปกติ 20 3 4 5" xfId="13944" xr:uid="{00000000-0005-0000-0000-00004B360000}"/>
    <cellStyle name="ปกติ 20 3 4 50" xfId="13945" xr:uid="{00000000-0005-0000-0000-00004C360000}"/>
    <cellStyle name="ปกติ 20 3 4 51" xfId="13946" xr:uid="{00000000-0005-0000-0000-00004D360000}"/>
    <cellStyle name="ปกติ 20 3 4 52" xfId="13947" xr:uid="{00000000-0005-0000-0000-00004E360000}"/>
    <cellStyle name="ปกติ 20 3 4 53" xfId="13948" xr:uid="{00000000-0005-0000-0000-00004F360000}"/>
    <cellStyle name="ปกติ 20 3 4 54" xfId="13949" xr:uid="{00000000-0005-0000-0000-000050360000}"/>
    <cellStyle name="ปกติ 20 3 4 6" xfId="13950" xr:uid="{00000000-0005-0000-0000-000051360000}"/>
    <cellStyle name="ปกติ 20 3 4 7" xfId="13951" xr:uid="{00000000-0005-0000-0000-000052360000}"/>
    <cellStyle name="ปกติ 20 3 4 8" xfId="13952" xr:uid="{00000000-0005-0000-0000-000053360000}"/>
    <cellStyle name="ปกติ 20 3 4 9" xfId="13953" xr:uid="{00000000-0005-0000-0000-000054360000}"/>
    <cellStyle name="ปกติ 20 3 5" xfId="13954" xr:uid="{00000000-0005-0000-0000-000055360000}"/>
    <cellStyle name="ปกติ 20 3 5 2" xfId="13955" xr:uid="{00000000-0005-0000-0000-000056360000}"/>
    <cellStyle name="ปกติ 20 3 5 3" xfId="13956" xr:uid="{00000000-0005-0000-0000-000057360000}"/>
    <cellStyle name="ปกติ 20 3 5 4" xfId="13957" xr:uid="{00000000-0005-0000-0000-000058360000}"/>
    <cellStyle name="ปกติ 20 3 5 5" xfId="13958" xr:uid="{00000000-0005-0000-0000-000059360000}"/>
    <cellStyle name="ปกติ 20 3 5 6" xfId="13959" xr:uid="{00000000-0005-0000-0000-00005A360000}"/>
    <cellStyle name="ปกติ 20 3 5 7" xfId="13960" xr:uid="{00000000-0005-0000-0000-00005B360000}"/>
    <cellStyle name="ปกติ 20 3 5 8" xfId="13961" xr:uid="{00000000-0005-0000-0000-00005C360000}"/>
    <cellStyle name="ปกติ 20 3 5 9" xfId="13962" xr:uid="{00000000-0005-0000-0000-00005D360000}"/>
    <cellStyle name="ปกติ 20 3 6" xfId="13963" xr:uid="{00000000-0005-0000-0000-00005E360000}"/>
    <cellStyle name="ปกติ 20 3 6 2" xfId="13964" xr:uid="{00000000-0005-0000-0000-00005F360000}"/>
    <cellStyle name="ปกติ 20 3 6 3" xfId="13965" xr:uid="{00000000-0005-0000-0000-000060360000}"/>
    <cellStyle name="ปกติ 20 3 6 4" xfId="13966" xr:uid="{00000000-0005-0000-0000-000061360000}"/>
    <cellStyle name="ปกติ 20 3 6 5" xfId="13967" xr:uid="{00000000-0005-0000-0000-000062360000}"/>
    <cellStyle name="ปกติ 20 3 6 6" xfId="13968" xr:uid="{00000000-0005-0000-0000-000063360000}"/>
    <cellStyle name="ปกติ 20 3 6 7" xfId="13969" xr:uid="{00000000-0005-0000-0000-000064360000}"/>
    <cellStyle name="ปกติ 20 3 6 8" xfId="13970" xr:uid="{00000000-0005-0000-0000-000065360000}"/>
    <cellStyle name="ปกติ 20 3 6 9" xfId="13971" xr:uid="{00000000-0005-0000-0000-000066360000}"/>
    <cellStyle name="ปกติ 20 3 7" xfId="13972" xr:uid="{00000000-0005-0000-0000-000067360000}"/>
    <cellStyle name="ปกติ 20 3 7 2" xfId="13973" xr:uid="{00000000-0005-0000-0000-000068360000}"/>
    <cellStyle name="ปกติ 20 3 7 3" xfId="13974" xr:uid="{00000000-0005-0000-0000-000069360000}"/>
    <cellStyle name="ปกติ 20 3 7 4" xfId="13975" xr:uid="{00000000-0005-0000-0000-00006A360000}"/>
    <cellStyle name="ปกติ 20 3 7 5" xfId="13976" xr:uid="{00000000-0005-0000-0000-00006B360000}"/>
    <cellStyle name="ปกติ 20 3 7 6" xfId="13977" xr:uid="{00000000-0005-0000-0000-00006C360000}"/>
    <cellStyle name="ปกติ 20 3 7 7" xfId="13978" xr:uid="{00000000-0005-0000-0000-00006D360000}"/>
    <cellStyle name="ปกติ 20 3 7 8" xfId="13979" xr:uid="{00000000-0005-0000-0000-00006E360000}"/>
    <cellStyle name="ปกติ 20 3 7 9" xfId="13980" xr:uid="{00000000-0005-0000-0000-00006F360000}"/>
    <cellStyle name="ปกติ 20 3 8" xfId="13981" xr:uid="{00000000-0005-0000-0000-000070360000}"/>
    <cellStyle name="ปกติ 20 3 8 2" xfId="13982" xr:uid="{00000000-0005-0000-0000-000071360000}"/>
    <cellStyle name="ปกติ 20 3 8 3" xfId="13983" xr:uid="{00000000-0005-0000-0000-000072360000}"/>
    <cellStyle name="ปกติ 20 3 8 4" xfId="13984" xr:uid="{00000000-0005-0000-0000-000073360000}"/>
    <cellStyle name="ปกติ 20 3 8 5" xfId="13985" xr:uid="{00000000-0005-0000-0000-000074360000}"/>
    <cellStyle name="ปกติ 20 3 8 6" xfId="13986" xr:uid="{00000000-0005-0000-0000-000075360000}"/>
    <cellStyle name="ปกติ 20 3 8 7" xfId="13987" xr:uid="{00000000-0005-0000-0000-000076360000}"/>
    <cellStyle name="ปกติ 20 3 8 8" xfId="13988" xr:uid="{00000000-0005-0000-0000-000077360000}"/>
    <cellStyle name="ปกติ 20 3 8 9" xfId="13989" xr:uid="{00000000-0005-0000-0000-000078360000}"/>
    <cellStyle name="ปกติ 20 4" xfId="13990" xr:uid="{00000000-0005-0000-0000-000079360000}"/>
    <cellStyle name="ปกติ 20 5" xfId="13991" xr:uid="{00000000-0005-0000-0000-00007A360000}"/>
    <cellStyle name="ปกติ 20 5 10" xfId="13992" xr:uid="{00000000-0005-0000-0000-00007B360000}"/>
    <cellStyle name="ปกติ 20 5 11" xfId="13993" xr:uid="{00000000-0005-0000-0000-00007C360000}"/>
    <cellStyle name="ปกติ 20 5 12" xfId="13994" xr:uid="{00000000-0005-0000-0000-00007D360000}"/>
    <cellStyle name="ปกติ 20 5 13" xfId="13995" xr:uid="{00000000-0005-0000-0000-00007E360000}"/>
    <cellStyle name="ปกติ 20 5 14" xfId="13996" xr:uid="{00000000-0005-0000-0000-00007F360000}"/>
    <cellStyle name="ปกติ 20 5 15" xfId="13997" xr:uid="{00000000-0005-0000-0000-000080360000}"/>
    <cellStyle name="ปกติ 20 5 16" xfId="13998" xr:uid="{00000000-0005-0000-0000-000081360000}"/>
    <cellStyle name="ปกติ 20 5 17" xfId="13999" xr:uid="{00000000-0005-0000-0000-000082360000}"/>
    <cellStyle name="ปกติ 20 5 18" xfId="14000" xr:uid="{00000000-0005-0000-0000-000083360000}"/>
    <cellStyle name="ปกติ 20 5 19" xfId="14001" xr:uid="{00000000-0005-0000-0000-000084360000}"/>
    <cellStyle name="ปกติ 20 5 2" xfId="14002" xr:uid="{00000000-0005-0000-0000-000085360000}"/>
    <cellStyle name="ปกติ 20 5 20" xfId="14003" xr:uid="{00000000-0005-0000-0000-000086360000}"/>
    <cellStyle name="ปกติ 20 5 21" xfId="14004" xr:uid="{00000000-0005-0000-0000-000087360000}"/>
    <cellStyle name="ปกติ 20 5 22" xfId="14005" xr:uid="{00000000-0005-0000-0000-000088360000}"/>
    <cellStyle name="ปกติ 20 5 23" xfId="14006" xr:uid="{00000000-0005-0000-0000-000089360000}"/>
    <cellStyle name="ปกติ 20 5 24" xfId="14007" xr:uid="{00000000-0005-0000-0000-00008A360000}"/>
    <cellStyle name="ปกติ 20 5 25" xfId="14008" xr:uid="{00000000-0005-0000-0000-00008B360000}"/>
    <cellStyle name="ปกติ 20 5 26" xfId="14009" xr:uid="{00000000-0005-0000-0000-00008C360000}"/>
    <cellStyle name="ปกติ 20 5 27" xfId="14010" xr:uid="{00000000-0005-0000-0000-00008D360000}"/>
    <cellStyle name="ปกติ 20 5 28" xfId="14011" xr:uid="{00000000-0005-0000-0000-00008E360000}"/>
    <cellStyle name="ปกติ 20 5 29" xfId="14012" xr:uid="{00000000-0005-0000-0000-00008F360000}"/>
    <cellStyle name="ปกติ 20 5 3" xfId="14013" xr:uid="{00000000-0005-0000-0000-000090360000}"/>
    <cellStyle name="ปกติ 20 5 30" xfId="14014" xr:uid="{00000000-0005-0000-0000-000091360000}"/>
    <cellStyle name="ปกติ 20 5 31" xfId="14015" xr:uid="{00000000-0005-0000-0000-000092360000}"/>
    <cellStyle name="ปกติ 20 5 32" xfId="14016" xr:uid="{00000000-0005-0000-0000-000093360000}"/>
    <cellStyle name="ปกติ 20 5 33" xfId="14017" xr:uid="{00000000-0005-0000-0000-000094360000}"/>
    <cellStyle name="ปกติ 20 5 34" xfId="14018" xr:uid="{00000000-0005-0000-0000-000095360000}"/>
    <cellStyle name="ปกติ 20 5 35" xfId="14019" xr:uid="{00000000-0005-0000-0000-000096360000}"/>
    <cellStyle name="ปกติ 20 5 36" xfId="14020" xr:uid="{00000000-0005-0000-0000-000097360000}"/>
    <cellStyle name="ปกติ 20 5 37" xfId="14021" xr:uid="{00000000-0005-0000-0000-000098360000}"/>
    <cellStyle name="ปกติ 20 5 38" xfId="14022" xr:uid="{00000000-0005-0000-0000-000099360000}"/>
    <cellStyle name="ปกติ 20 5 39" xfId="14023" xr:uid="{00000000-0005-0000-0000-00009A360000}"/>
    <cellStyle name="ปกติ 20 5 4" xfId="14024" xr:uid="{00000000-0005-0000-0000-00009B360000}"/>
    <cellStyle name="ปกติ 20 5 40" xfId="14025" xr:uid="{00000000-0005-0000-0000-00009C360000}"/>
    <cellStyle name="ปกติ 20 5 41" xfId="14026" xr:uid="{00000000-0005-0000-0000-00009D360000}"/>
    <cellStyle name="ปกติ 20 5 42" xfId="14027" xr:uid="{00000000-0005-0000-0000-00009E360000}"/>
    <cellStyle name="ปกติ 20 5 43" xfId="14028" xr:uid="{00000000-0005-0000-0000-00009F360000}"/>
    <cellStyle name="ปกติ 20 5 44" xfId="14029" xr:uid="{00000000-0005-0000-0000-0000A0360000}"/>
    <cellStyle name="ปกติ 20 5 45" xfId="14030" xr:uid="{00000000-0005-0000-0000-0000A1360000}"/>
    <cellStyle name="ปกติ 20 5 46" xfId="14031" xr:uid="{00000000-0005-0000-0000-0000A2360000}"/>
    <cellStyle name="ปกติ 20 5 47" xfId="14032" xr:uid="{00000000-0005-0000-0000-0000A3360000}"/>
    <cellStyle name="ปกติ 20 5 48" xfId="14033" xr:uid="{00000000-0005-0000-0000-0000A4360000}"/>
    <cellStyle name="ปกติ 20 5 49" xfId="14034" xr:uid="{00000000-0005-0000-0000-0000A5360000}"/>
    <cellStyle name="ปกติ 20 5 5" xfId="14035" xr:uid="{00000000-0005-0000-0000-0000A6360000}"/>
    <cellStyle name="ปกติ 20 5 5 10" xfId="14036" xr:uid="{00000000-0005-0000-0000-0000A7360000}"/>
    <cellStyle name="ปกติ 20 5 5 2" xfId="14037" xr:uid="{00000000-0005-0000-0000-0000A8360000}"/>
    <cellStyle name="ปกติ 20 5 5 2 2" xfId="14038" xr:uid="{00000000-0005-0000-0000-0000A9360000}"/>
    <cellStyle name="ปกติ 20 5 5 2 2 2" xfId="14039" xr:uid="{00000000-0005-0000-0000-0000AA360000}"/>
    <cellStyle name="ปกติ 20 5 5 2 2 3" xfId="14040" xr:uid="{00000000-0005-0000-0000-0000AB360000}"/>
    <cellStyle name="ปกติ 20 5 5 2 2 4" xfId="14041" xr:uid="{00000000-0005-0000-0000-0000AC360000}"/>
    <cellStyle name="ปกติ 20 5 5 2 2 5" xfId="14042" xr:uid="{00000000-0005-0000-0000-0000AD360000}"/>
    <cellStyle name="ปกติ 20 5 5 2 3" xfId="14043" xr:uid="{00000000-0005-0000-0000-0000AE360000}"/>
    <cellStyle name="ปกติ 20 5 5 2 4" xfId="14044" xr:uid="{00000000-0005-0000-0000-0000AF360000}"/>
    <cellStyle name="ปกติ 20 5 5 2 5" xfId="14045" xr:uid="{00000000-0005-0000-0000-0000B0360000}"/>
    <cellStyle name="ปกติ 20 5 5 2 6" xfId="14046" xr:uid="{00000000-0005-0000-0000-0000B1360000}"/>
    <cellStyle name="ปกติ 20 5 5 3" xfId="14047" xr:uid="{00000000-0005-0000-0000-0000B2360000}"/>
    <cellStyle name="ปกติ 20 5 5 4" xfId="14048" xr:uid="{00000000-0005-0000-0000-0000B3360000}"/>
    <cellStyle name="ปกติ 20 5 5 5" xfId="14049" xr:uid="{00000000-0005-0000-0000-0000B4360000}"/>
    <cellStyle name="ปกติ 20 5 5 6" xfId="14050" xr:uid="{00000000-0005-0000-0000-0000B5360000}"/>
    <cellStyle name="ปกติ 20 5 5 6 2" xfId="14051" xr:uid="{00000000-0005-0000-0000-0000B6360000}"/>
    <cellStyle name="ปกติ 20 5 5 6 3" xfId="14052" xr:uid="{00000000-0005-0000-0000-0000B7360000}"/>
    <cellStyle name="ปกติ 20 5 5 6 4" xfId="14053" xr:uid="{00000000-0005-0000-0000-0000B8360000}"/>
    <cellStyle name="ปกติ 20 5 5 6 5" xfId="14054" xr:uid="{00000000-0005-0000-0000-0000B9360000}"/>
    <cellStyle name="ปกติ 20 5 5 7" xfId="14055" xr:uid="{00000000-0005-0000-0000-0000BA360000}"/>
    <cellStyle name="ปกติ 20 5 5 8" xfId="14056" xr:uid="{00000000-0005-0000-0000-0000BB360000}"/>
    <cellStyle name="ปกติ 20 5 5 9" xfId="14057" xr:uid="{00000000-0005-0000-0000-0000BC360000}"/>
    <cellStyle name="ปกติ 20 5 50" xfId="14058" xr:uid="{00000000-0005-0000-0000-0000BD360000}"/>
    <cellStyle name="ปกติ 20 5 51" xfId="14059" xr:uid="{00000000-0005-0000-0000-0000BE360000}"/>
    <cellStyle name="ปกติ 20 5 52" xfId="14060" xr:uid="{00000000-0005-0000-0000-0000BF360000}"/>
    <cellStyle name="ปกติ 20 5 53" xfId="14061" xr:uid="{00000000-0005-0000-0000-0000C0360000}"/>
    <cellStyle name="ปกติ 20 5 54" xfId="14062" xr:uid="{00000000-0005-0000-0000-0000C1360000}"/>
    <cellStyle name="ปกติ 20 5 55" xfId="14063" xr:uid="{00000000-0005-0000-0000-0000C2360000}"/>
    <cellStyle name="ปกติ 20 5 56" xfId="14064" xr:uid="{00000000-0005-0000-0000-0000C3360000}"/>
    <cellStyle name="ปกติ 20 5 57" xfId="14065" xr:uid="{00000000-0005-0000-0000-0000C4360000}"/>
    <cellStyle name="ปกติ 20 5 58" xfId="14066" xr:uid="{00000000-0005-0000-0000-0000C5360000}"/>
    <cellStyle name="ปกติ 20 5 59" xfId="14067" xr:uid="{00000000-0005-0000-0000-0000C6360000}"/>
    <cellStyle name="ปกติ 20 5 6" xfId="14068" xr:uid="{00000000-0005-0000-0000-0000C7360000}"/>
    <cellStyle name="ปกติ 20 5 6 2" xfId="14069" xr:uid="{00000000-0005-0000-0000-0000C8360000}"/>
    <cellStyle name="ปกติ 20 5 6 2 2" xfId="14070" xr:uid="{00000000-0005-0000-0000-0000C9360000}"/>
    <cellStyle name="ปกติ 20 5 6 2 2 2" xfId="14071" xr:uid="{00000000-0005-0000-0000-0000CA360000}"/>
    <cellStyle name="ปกติ 20 5 6 2 2 3" xfId="14072" xr:uid="{00000000-0005-0000-0000-0000CB360000}"/>
    <cellStyle name="ปกติ 20 5 6 2 2 4" xfId="14073" xr:uid="{00000000-0005-0000-0000-0000CC360000}"/>
    <cellStyle name="ปกติ 20 5 6 2 2 5" xfId="14074" xr:uid="{00000000-0005-0000-0000-0000CD360000}"/>
    <cellStyle name="ปกติ 20 5 6 2 3" xfId="14075" xr:uid="{00000000-0005-0000-0000-0000CE360000}"/>
    <cellStyle name="ปกติ 20 5 6 2 4" xfId="14076" xr:uid="{00000000-0005-0000-0000-0000CF360000}"/>
    <cellStyle name="ปกติ 20 5 6 2 5" xfId="14077" xr:uid="{00000000-0005-0000-0000-0000D0360000}"/>
    <cellStyle name="ปกติ 20 5 6 2 6" xfId="14078" xr:uid="{00000000-0005-0000-0000-0000D1360000}"/>
    <cellStyle name="ปกติ 20 5 6 3" xfId="14079" xr:uid="{00000000-0005-0000-0000-0000D2360000}"/>
    <cellStyle name="ปกติ 20 5 6 4" xfId="14080" xr:uid="{00000000-0005-0000-0000-0000D3360000}"/>
    <cellStyle name="ปกติ 20 5 6 5" xfId="14081" xr:uid="{00000000-0005-0000-0000-0000D4360000}"/>
    <cellStyle name="ปกติ 20 5 6 6" xfId="14082" xr:uid="{00000000-0005-0000-0000-0000D5360000}"/>
    <cellStyle name="ปกติ 20 5 6 6 2" xfId="14083" xr:uid="{00000000-0005-0000-0000-0000D6360000}"/>
    <cellStyle name="ปกติ 20 5 6 6 3" xfId="14084" xr:uid="{00000000-0005-0000-0000-0000D7360000}"/>
    <cellStyle name="ปกติ 20 5 6 6 4" xfId="14085" xr:uid="{00000000-0005-0000-0000-0000D8360000}"/>
    <cellStyle name="ปกติ 20 5 6 6 5" xfId="14086" xr:uid="{00000000-0005-0000-0000-0000D9360000}"/>
    <cellStyle name="ปกติ 20 5 6 7" xfId="14087" xr:uid="{00000000-0005-0000-0000-0000DA360000}"/>
    <cellStyle name="ปกติ 20 5 6 8" xfId="14088" xr:uid="{00000000-0005-0000-0000-0000DB360000}"/>
    <cellStyle name="ปกติ 20 5 6 9" xfId="14089" xr:uid="{00000000-0005-0000-0000-0000DC360000}"/>
    <cellStyle name="ปกติ 20 5 60" xfId="14090" xr:uid="{00000000-0005-0000-0000-0000DD360000}"/>
    <cellStyle name="ปกติ 20 5 61" xfId="14091" xr:uid="{00000000-0005-0000-0000-0000DE360000}"/>
    <cellStyle name="ปกติ 20 5 7" xfId="14092" xr:uid="{00000000-0005-0000-0000-0000DF360000}"/>
    <cellStyle name="ปกติ 20 5 7 2" xfId="14093" xr:uid="{00000000-0005-0000-0000-0000E0360000}"/>
    <cellStyle name="ปกติ 20 5 7 2 2" xfId="14094" xr:uid="{00000000-0005-0000-0000-0000E1360000}"/>
    <cellStyle name="ปกติ 20 5 7 2 2 2" xfId="14095" xr:uid="{00000000-0005-0000-0000-0000E2360000}"/>
    <cellStyle name="ปกติ 20 5 7 2 2 3" xfId="14096" xr:uid="{00000000-0005-0000-0000-0000E3360000}"/>
    <cellStyle name="ปกติ 20 5 7 2 2 4" xfId="14097" xr:uid="{00000000-0005-0000-0000-0000E4360000}"/>
    <cellStyle name="ปกติ 20 5 7 2 2 5" xfId="14098" xr:uid="{00000000-0005-0000-0000-0000E5360000}"/>
    <cellStyle name="ปกติ 20 5 7 2 3" xfId="14099" xr:uid="{00000000-0005-0000-0000-0000E6360000}"/>
    <cellStyle name="ปกติ 20 5 7 2 4" xfId="14100" xr:uid="{00000000-0005-0000-0000-0000E7360000}"/>
    <cellStyle name="ปกติ 20 5 7 2 5" xfId="14101" xr:uid="{00000000-0005-0000-0000-0000E8360000}"/>
    <cellStyle name="ปกติ 20 5 7 2 6" xfId="14102" xr:uid="{00000000-0005-0000-0000-0000E9360000}"/>
    <cellStyle name="ปกติ 20 5 7 3" xfId="14103" xr:uid="{00000000-0005-0000-0000-0000EA360000}"/>
    <cellStyle name="ปกติ 20 5 7 4" xfId="14104" xr:uid="{00000000-0005-0000-0000-0000EB360000}"/>
    <cellStyle name="ปกติ 20 5 7 5" xfId="14105" xr:uid="{00000000-0005-0000-0000-0000EC360000}"/>
    <cellStyle name="ปกติ 20 5 7 6" xfId="14106" xr:uid="{00000000-0005-0000-0000-0000ED360000}"/>
    <cellStyle name="ปกติ 20 5 7 6 2" xfId="14107" xr:uid="{00000000-0005-0000-0000-0000EE360000}"/>
    <cellStyle name="ปกติ 20 5 7 6 3" xfId="14108" xr:uid="{00000000-0005-0000-0000-0000EF360000}"/>
    <cellStyle name="ปกติ 20 5 7 6 4" xfId="14109" xr:uid="{00000000-0005-0000-0000-0000F0360000}"/>
    <cellStyle name="ปกติ 20 5 7 6 5" xfId="14110" xr:uid="{00000000-0005-0000-0000-0000F1360000}"/>
    <cellStyle name="ปกติ 20 5 7 7" xfId="14111" xr:uid="{00000000-0005-0000-0000-0000F2360000}"/>
    <cellStyle name="ปกติ 20 5 7 8" xfId="14112" xr:uid="{00000000-0005-0000-0000-0000F3360000}"/>
    <cellStyle name="ปกติ 20 5 7 9" xfId="14113" xr:uid="{00000000-0005-0000-0000-0000F4360000}"/>
    <cellStyle name="ปกติ 20 5 8" xfId="14114" xr:uid="{00000000-0005-0000-0000-0000F5360000}"/>
    <cellStyle name="ปกติ 20 5 8 10" xfId="14115" xr:uid="{00000000-0005-0000-0000-0000F6360000}"/>
    <cellStyle name="ปกติ 20 5 8 11" xfId="14116" xr:uid="{00000000-0005-0000-0000-0000F7360000}"/>
    <cellStyle name="ปกติ 20 5 8 2" xfId="14117" xr:uid="{00000000-0005-0000-0000-0000F8360000}"/>
    <cellStyle name="ปกติ 20 5 8 2 2" xfId="14118" xr:uid="{00000000-0005-0000-0000-0000F9360000}"/>
    <cellStyle name="ปกติ 20 5 8 2 2 2" xfId="14119" xr:uid="{00000000-0005-0000-0000-0000FA360000}"/>
    <cellStyle name="ปกติ 20 5 8 2 2 3" xfId="14120" xr:uid="{00000000-0005-0000-0000-0000FB360000}"/>
    <cellStyle name="ปกติ 20 5 8 2 2 4" xfId="14121" xr:uid="{00000000-0005-0000-0000-0000FC360000}"/>
    <cellStyle name="ปกติ 20 5 8 2 2 5" xfId="14122" xr:uid="{00000000-0005-0000-0000-0000FD360000}"/>
    <cellStyle name="ปกติ 20 5 8 2 3" xfId="14123" xr:uid="{00000000-0005-0000-0000-0000FE360000}"/>
    <cellStyle name="ปกติ 20 5 8 2 4" xfId="14124" xr:uid="{00000000-0005-0000-0000-0000FF360000}"/>
    <cellStyle name="ปกติ 20 5 8 2 4 2" xfId="14125" xr:uid="{00000000-0005-0000-0000-000000370000}"/>
    <cellStyle name="ปกติ 20 5 8 2 4 2 2" xfId="14126" xr:uid="{00000000-0005-0000-0000-000001370000}"/>
    <cellStyle name="ปกติ 20 5 8 2 4 2 2 2" xfId="14127" xr:uid="{00000000-0005-0000-0000-000002370000}"/>
    <cellStyle name="ปกติ 20 5 8 2 4 2 2 2 2" xfId="14128" xr:uid="{00000000-0005-0000-0000-000003370000}"/>
    <cellStyle name="ปกติ 20 5 8 2 4 2 2 2 3" xfId="14129" xr:uid="{00000000-0005-0000-0000-000004370000}"/>
    <cellStyle name="ปกติ 20 5 8 2 4 2 2 2 4" xfId="14130" xr:uid="{00000000-0005-0000-0000-000005370000}"/>
    <cellStyle name="ปกติ 20 5 8 2 4 2 2 3" xfId="14131" xr:uid="{00000000-0005-0000-0000-000006370000}"/>
    <cellStyle name="ปกติ 20 5 8 2 4 2 2 4" xfId="14132" xr:uid="{00000000-0005-0000-0000-000007370000}"/>
    <cellStyle name="ปกติ 20 5 8 2 4 2 3" xfId="14133" xr:uid="{00000000-0005-0000-0000-000008370000}"/>
    <cellStyle name="ปกติ 20 5 8 2 4 2 4" xfId="14134" xr:uid="{00000000-0005-0000-0000-000009370000}"/>
    <cellStyle name="ปกติ 20 5 8 2 4 2 5" xfId="14135" xr:uid="{00000000-0005-0000-0000-00000A370000}"/>
    <cellStyle name="ปกติ 20 5 8 2 4 2 6" xfId="14136" xr:uid="{00000000-0005-0000-0000-00000B370000}"/>
    <cellStyle name="ปกติ 20 5 8 2 4 3" xfId="14137" xr:uid="{00000000-0005-0000-0000-00000C370000}"/>
    <cellStyle name="ปกติ 20 5 8 2 4 3 2" xfId="14138" xr:uid="{00000000-0005-0000-0000-00000D370000}"/>
    <cellStyle name="ปกติ 20 5 8 2 4 3 3" xfId="14139" xr:uid="{00000000-0005-0000-0000-00000E370000}"/>
    <cellStyle name="ปกติ 20 5 8 2 4 3 4" xfId="14140" xr:uid="{00000000-0005-0000-0000-00000F370000}"/>
    <cellStyle name="ปกติ 20 5 8 2 4 4" xfId="14141" xr:uid="{00000000-0005-0000-0000-000010370000}"/>
    <cellStyle name="ปกติ 20 5 8 2 4 4 2" xfId="14142" xr:uid="{00000000-0005-0000-0000-000011370000}"/>
    <cellStyle name="ปกติ 20 5 8 2 4 4 2 2" xfId="14143" xr:uid="{00000000-0005-0000-0000-000012370000}"/>
    <cellStyle name="ปกติ 20 5 8 2 4 4 2 3" xfId="14144" xr:uid="{00000000-0005-0000-0000-000013370000}"/>
    <cellStyle name="ปกติ 20 5 8 2 4 4 2 4" xfId="14145" xr:uid="{00000000-0005-0000-0000-000014370000}"/>
    <cellStyle name="ปกติ 20 5 8 2 4 4 3" xfId="14146" xr:uid="{00000000-0005-0000-0000-000015370000}"/>
    <cellStyle name="ปกติ 20 5 8 2 4 4 4" xfId="14147" xr:uid="{00000000-0005-0000-0000-000016370000}"/>
    <cellStyle name="ปกติ 20 5 8 2 4 5" xfId="14148" xr:uid="{00000000-0005-0000-0000-000017370000}"/>
    <cellStyle name="ปกติ 20 5 8 2 4 6" xfId="14149" xr:uid="{00000000-0005-0000-0000-000018370000}"/>
    <cellStyle name="ปกติ 20 5 8 2 4 7" xfId="14150" xr:uid="{00000000-0005-0000-0000-000019370000}"/>
    <cellStyle name="ปกติ 20 5 8 2 5" xfId="14151" xr:uid="{00000000-0005-0000-0000-00001A370000}"/>
    <cellStyle name="ปกติ 20 5 8 2 5 2" xfId="14152" xr:uid="{00000000-0005-0000-0000-00001B370000}"/>
    <cellStyle name="ปกติ 20 5 8 2 5 2 2" xfId="14153" xr:uid="{00000000-0005-0000-0000-00001C370000}"/>
    <cellStyle name="ปกติ 20 5 8 2 5 2 2 2" xfId="14154" xr:uid="{00000000-0005-0000-0000-00001D370000}"/>
    <cellStyle name="ปกติ 20 5 8 2 5 2 2 2 2" xfId="14155" xr:uid="{00000000-0005-0000-0000-00001E370000}"/>
    <cellStyle name="ปกติ 20 5 8 2 5 2 2 2 3" xfId="14156" xr:uid="{00000000-0005-0000-0000-00001F370000}"/>
    <cellStyle name="ปกติ 20 5 8 2 5 2 2 2 4" xfId="14157" xr:uid="{00000000-0005-0000-0000-000020370000}"/>
    <cellStyle name="ปกติ 20 5 8 2 5 2 2 3" xfId="14158" xr:uid="{00000000-0005-0000-0000-000021370000}"/>
    <cellStyle name="ปกติ 20 5 8 2 5 2 2 4" xfId="14159" xr:uid="{00000000-0005-0000-0000-000022370000}"/>
    <cellStyle name="ปกติ 20 5 8 2 5 2 3" xfId="14160" xr:uid="{00000000-0005-0000-0000-000023370000}"/>
    <cellStyle name="ปกติ 20 5 8 2 5 2 4" xfId="14161" xr:uid="{00000000-0005-0000-0000-000024370000}"/>
    <cellStyle name="ปกติ 20 5 8 2 5 2 5" xfId="14162" xr:uid="{00000000-0005-0000-0000-000025370000}"/>
    <cellStyle name="ปกติ 20 5 8 2 5 2 6" xfId="14163" xr:uid="{00000000-0005-0000-0000-000026370000}"/>
    <cellStyle name="ปกติ 20 5 8 2 5 3" xfId="14164" xr:uid="{00000000-0005-0000-0000-000027370000}"/>
    <cellStyle name="ปกติ 20 5 8 2 5 3 2" xfId="14165" xr:uid="{00000000-0005-0000-0000-000028370000}"/>
    <cellStyle name="ปกติ 20 5 8 2 5 3 3" xfId="14166" xr:uid="{00000000-0005-0000-0000-000029370000}"/>
    <cellStyle name="ปกติ 20 5 8 2 5 3 4" xfId="14167" xr:uid="{00000000-0005-0000-0000-00002A370000}"/>
    <cellStyle name="ปกติ 20 5 8 2 5 4" xfId="14168" xr:uid="{00000000-0005-0000-0000-00002B370000}"/>
    <cellStyle name="ปกติ 20 5 8 2 5 4 2" xfId="14169" xr:uid="{00000000-0005-0000-0000-00002C370000}"/>
    <cellStyle name="ปกติ 20 5 8 2 5 4 2 2" xfId="14170" xr:uid="{00000000-0005-0000-0000-00002D370000}"/>
    <cellStyle name="ปกติ 20 5 8 2 5 4 2 3" xfId="14171" xr:uid="{00000000-0005-0000-0000-00002E370000}"/>
    <cellStyle name="ปกติ 20 5 8 2 5 4 2 4" xfId="14172" xr:uid="{00000000-0005-0000-0000-00002F370000}"/>
    <cellStyle name="ปกติ 20 5 8 2 5 4 3" xfId="14173" xr:uid="{00000000-0005-0000-0000-000030370000}"/>
    <cellStyle name="ปกติ 20 5 8 2 5 4 4" xfId="14174" xr:uid="{00000000-0005-0000-0000-000031370000}"/>
    <cellStyle name="ปกติ 20 5 8 2 5 5" xfId="14175" xr:uid="{00000000-0005-0000-0000-000032370000}"/>
    <cellStyle name="ปกติ 20 5 8 2 5 6" xfId="14176" xr:uid="{00000000-0005-0000-0000-000033370000}"/>
    <cellStyle name="ปกติ 20 5 8 2 5 7" xfId="14177" xr:uid="{00000000-0005-0000-0000-000034370000}"/>
    <cellStyle name="ปกติ 20 5 8 2 6" xfId="14178" xr:uid="{00000000-0005-0000-0000-000035370000}"/>
    <cellStyle name="ปกติ 20 5 8 2 6 2" xfId="14179" xr:uid="{00000000-0005-0000-0000-000036370000}"/>
    <cellStyle name="ปกติ 20 5 8 2 6 2 2" xfId="14180" xr:uid="{00000000-0005-0000-0000-000037370000}"/>
    <cellStyle name="ปกติ 20 5 8 2 6 2 2 2" xfId="14181" xr:uid="{00000000-0005-0000-0000-000038370000}"/>
    <cellStyle name="ปกติ 20 5 8 2 6 2 2 2 2" xfId="14182" xr:uid="{00000000-0005-0000-0000-000039370000}"/>
    <cellStyle name="ปกติ 20 5 8 2 6 2 2 2 3" xfId="14183" xr:uid="{00000000-0005-0000-0000-00003A370000}"/>
    <cellStyle name="ปกติ 20 5 8 2 6 2 2 2 4" xfId="14184" xr:uid="{00000000-0005-0000-0000-00003B370000}"/>
    <cellStyle name="ปกติ 20 5 8 2 6 2 2 3" xfId="14185" xr:uid="{00000000-0005-0000-0000-00003C370000}"/>
    <cellStyle name="ปกติ 20 5 8 2 6 2 2 4" xfId="14186" xr:uid="{00000000-0005-0000-0000-00003D370000}"/>
    <cellStyle name="ปกติ 20 5 8 2 6 2 3" xfId="14187" xr:uid="{00000000-0005-0000-0000-00003E370000}"/>
    <cellStyle name="ปกติ 20 5 8 2 6 2 4" xfId="14188" xr:uid="{00000000-0005-0000-0000-00003F370000}"/>
    <cellStyle name="ปกติ 20 5 8 2 6 2 5" xfId="14189" xr:uid="{00000000-0005-0000-0000-000040370000}"/>
    <cellStyle name="ปกติ 20 5 8 2 6 2 6" xfId="14190" xr:uid="{00000000-0005-0000-0000-000041370000}"/>
    <cellStyle name="ปกติ 20 5 8 2 6 3" xfId="14191" xr:uid="{00000000-0005-0000-0000-000042370000}"/>
    <cellStyle name="ปกติ 20 5 8 2 6 3 2" xfId="14192" xr:uid="{00000000-0005-0000-0000-000043370000}"/>
    <cellStyle name="ปกติ 20 5 8 2 6 3 3" xfId="14193" xr:uid="{00000000-0005-0000-0000-000044370000}"/>
    <cellStyle name="ปกติ 20 5 8 2 6 3 4" xfId="14194" xr:uid="{00000000-0005-0000-0000-000045370000}"/>
    <cellStyle name="ปกติ 20 5 8 2 6 4" xfId="14195" xr:uid="{00000000-0005-0000-0000-000046370000}"/>
    <cellStyle name="ปกติ 20 5 8 2 6 4 2" xfId="14196" xr:uid="{00000000-0005-0000-0000-000047370000}"/>
    <cellStyle name="ปกติ 20 5 8 2 6 4 2 2" xfId="14197" xr:uid="{00000000-0005-0000-0000-000048370000}"/>
    <cellStyle name="ปกติ 20 5 8 2 6 4 2 3" xfId="14198" xr:uid="{00000000-0005-0000-0000-000049370000}"/>
    <cellStyle name="ปกติ 20 5 8 2 6 4 2 4" xfId="14199" xr:uid="{00000000-0005-0000-0000-00004A370000}"/>
    <cellStyle name="ปกติ 20 5 8 2 6 4 3" xfId="14200" xr:uid="{00000000-0005-0000-0000-00004B370000}"/>
    <cellStyle name="ปกติ 20 5 8 2 6 4 4" xfId="14201" xr:uid="{00000000-0005-0000-0000-00004C370000}"/>
    <cellStyle name="ปกติ 20 5 8 2 6 5" xfId="14202" xr:uid="{00000000-0005-0000-0000-00004D370000}"/>
    <cellStyle name="ปกติ 20 5 8 2 6 6" xfId="14203" xr:uid="{00000000-0005-0000-0000-00004E370000}"/>
    <cellStyle name="ปกติ 20 5 8 2 6 7" xfId="14204" xr:uid="{00000000-0005-0000-0000-00004F370000}"/>
    <cellStyle name="ปกติ 20 5 8 2 7" xfId="14205" xr:uid="{00000000-0005-0000-0000-000050370000}"/>
    <cellStyle name="ปกติ 20 5 8 3" xfId="14206" xr:uid="{00000000-0005-0000-0000-000051370000}"/>
    <cellStyle name="ปกติ 20 5 8 4" xfId="14207" xr:uid="{00000000-0005-0000-0000-000052370000}"/>
    <cellStyle name="ปกติ 20 5 8 5" xfId="14208" xr:uid="{00000000-0005-0000-0000-000053370000}"/>
    <cellStyle name="ปกติ 20 5 8 6" xfId="14209" xr:uid="{00000000-0005-0000-0000-000054370000}"/>
    <cellStyle name="ปกติ 20 5 8 6 2" xfId="14210" xr:uid="{00000000-0005-0000-0000-000055370000}"/>
    <cellStyle name="ปกติ 20 5 8 6 3" xfId="14211" xr:uid="{00000000-0005-0000-0000-000056370000}"/>
    <cellStyle name="ปกติ 20 5 8 6 4" xfId="14212" xr:uid="{00000000-0005-0000-0000-000057370000}"/>
    <cellStyle name="ปกติ 20 5 8 6 5" xfId="14213" xr:uid="{00000000-0005-0000-0000-000058370000}"/>
    <cellStyle name="ปกติ 20 5 8 7" xfId="14214" xr:uid="{00000000-0005-0000-0000-000059370000}"/>
    <cellStyle name="ปกติ 20 5 8 7 2" xfId="14215" xr:uid="{00000000-0005-0000-0000-00005A370000}"/>
    <cellStyle name="ปกติ 20 5 8 7 2 2" xfId="14216" xr:uid="{00000000-0005-0000-0000-00005B370000}"/>
    <cellStyle name="ปกติ 20 5 8 7 2 2 2" xfId="14217" xr:uid="{00000000-0005-0000-0000-00005C370000}"/>
    <cellStyle name="ปกติ 20 5 8 7 2 2 2 2" xfId="14218" xr:uid="{00000000-0005-0000-0000-00005D370000}"/>
    <cellStyle name="ปกติ 20 5 8 7 2 2 2 3" xfId="14219" xr:uid="{00000000-0005-0000-0000-00005E370000}"/>
    <cellStyle name="ปกติ 20 5 8 7 2 2 2 4" xfId="14220" xr:uid="{00000000-0005-0000-0000-00005F370000}"/>
    <cellStyle name="ปกติ 20 5 8 7 2 2 3" xfId="14221" xr:uid="{00000000-0005-0000-0000-000060370000}"/>
    <cellStyle name="ปกติ 20 5 8 7 2 2 4" xfId="14222" xr:uid="{00000000-0005-0000-0000-000061370000}"/>
    <cellStyle name="ปกติ 20 5 8 7 2 3" xfId="14223" xr:uid="{00000000-0005-0000-0000-000062370000}"/>
    <cellStyle name="ปกติ 20 5 8 7 2 4" xfId="14224" xr:uid="{00000000-0005-0000-0000-000063370000}"/>
    <cellStyle name="ปกติ 20 5 8 7 2 5" xfId="14225" xr:uid="{00000000-0005-0000-0000-000064370000}"/>
    <cellStyle name="ปกติ 20 5 8 7 2 6" xfId="14226" xr:uid="{00000000-0005-0000-0000-000065370000}"/>
    <cellStyle name="ปกติ 20 5 8 7 3" xfId="14227" xr:uid="{00000000-0005-0000-0000-000066370000}"/>
    <cellStyle name="ปกติ 20 5 8 7 3 2" xfId="14228" xr:uid="{00000000-0005-0000-0000-000067370000}"/>
    <cellStyle name="ปกติ 20 5 8 7 3 3" xfId="14229" xr:uid="{00000000-0005-0000-0000-000068370000}"/>
    <cellStyle name="ปกติ 20 5 8 7 3 4" xfId="14230" xr:uid="{00000000-0005-0000-0000-000069370000}"/>
    <cellStyle name="ปกติ 20 5 8 7 4" xfId="14231" xr:uid="{00000000-0005-0000-0000-00006A370000}"/>
    <cellStyle name="ปกติ 20 5 8 7 4 2" xfId="14232" xr:uid="{00000000-0005-0000-0000-00006B370000}"/>
    <cellStyle name="ปกติ 20 5 8 7 4 2 2" xfId="14233" xr:uid="{00000000-0005-0000-0000-00006C370000}"/>
    <cellStyle name="ปกติ 20 5 8 7 4 2 3" xfId="14234" xr:uid="{00000000-0005-0000-0000-00006D370000}"/>
    <cellStyle name="ปกติ 20 5 8 7 4 2 4" xfId="14235" xr:uid="{00000000-0005-0000-0000-00006E370000}"/>
    <cellStyle name="ปกติ 20 5 8 7 4 3" xfId="14236" xr:uid="{00000000-0005-0000-0000-00006F370000}"/>
    <cellStyle name="ปกติ 20 5 8 7 4 4" xfId="14237" xr:uid="{00000000-0005-0000-0000-000070370000}"/>
    <cellStyle name="ปกติ 20 5 8 7 5" xfId="14238" xr:uid="{00000000-0005-0000-0000-000071370000}"/>
    <cellStyle name="ปกติ 20 5 8 7 6" xfId="14239" xr:uid="{00000000-0005-0000-0000-000072370000}"/>
    <cellStyle name="ปกติ 20 5 8 7 7" xfId="14240" xr:uid="{00000000-0005-0000-0000-000073370000}"/>
    <cellStyle name="ปกติ 20 5 8 8" xfId="14241" xr:uid="{00000000-0005-0000-0000-000074370000}"/>
    <cellStyle name="ปกติ 20 5 8 8 2" xfId="14242" xr:uid="{00000000-0005-0000-0000-000075370000}"/>
    <cellStyle name="ปกติ 20 5 8 8 2 2" xfId="14243" xr:uid="{00000000-0005-0000-0000-000076370000}"/>
    <cellStyle name="ปกติ 20 5 8 8 2 2 2" xfId="14244" xr:uid="{00000000-0005-0000-0000-000077370000}"/>
    <cellStyle name="ปกติ 20 5 8 8 2 2 2 2" xfId="14245" xr:uid="{00000000-0005-0000-0000-000078370000}"/>
    <cellStyle name="ปกติ 20 5 8 8 2 2 2 3" xfId="14246" xr:uid="{00000000-0005-0000-0000-000079370000}"/>
    <cellStyle name="ปกติ 20 5 8 8 2 2 2 4" xfId="14247" xr:uid="{00000000-0005-0000-0000-00007A370000}"/>
    <cellStyle name="ปกติ 20 5 8 8 2 2 3" xfId="14248" xr:uid="{00000000-0005-0000-0000-00007B370000}"/>
    <cellStyle name="ปกติ 20 5 8 8 2 2 4" xfId="14249" xr:uid="{00000000-0005-0000-0000-00007C370000}"/>
    <cellStyle name="ปกติ 20 5 8 8 2 3" xfId="14250" xr:uid="{00000000-0005-0000-0000-00007D370000}"/>
    <cellStyle name="ปกติ 20 5 8 8 2 4" xfId="14251" xr:uid="{00000000-0005-0000-0000-00007E370000}"/>
    <cellStyle name="ปกติ 20 5 8 8 2 5" xfId="14252" xr:uid="{00000000-0005-0000-0000-00007F370000}"/>
    <cellStyle name="ปกติ 20 5 8 8 2 6" xfId="14253" xr:uid="{00000000-0005-0000-0000-000080370000}"/>
    <cellStyle name="ปกติ 20 5 8 8 3" xfId="14254" xr:uid="{00000000-0005-0000-0000-000081370000}"/>
    <cellStyle name="ปกติ 20 5 8 8 3 2" xfId="14255" xr:uid="{00000000-0005-0000-0000-000082370000}"/>
    <cellStyle name="ปกติ 20 5 8 8 3 3" xfId="14256" xr:uid="{00000000-0005-0000-0000-000083370000}"/>
    <cellStyle name="ปกติ 20 5 8 8 3 4" xfId="14257" xr:uid="{00000000-0005-0000-0000-000084370000}"/>
    <cellStyle name="ปกติ 20 5 8 8 4" xfId="14258" xr:uid="{00000000-0005-0000-0000-000085370000}"/>
    <cellStyle name="ปกติ 20 5 8 8 4 2" xfId="14259" xr:uid="{00000000-0005-0000-0000-000086370000}"/>
    <cellStyle name="ปกติ 20 5 8 8 4 2 2" xfId="14260" xr:uid="{00000000-0005-0000-0000-000087370000}"/>
    <cellStyle name="ปกติ 20 5 8 8 4 2 3" xfId="14261" xr:uid="{00000000-0005-0000-0000-000088370000}"/>
    <cellStyle name="ปกติ 20 5 8 8 4 2 4" xfId="14262" xr:uid="{00000000-0005-0000-0000-000089370000}"/>
    <cellStyle name="ปกติ 20 5 8 8 4 3" xfId="14263" xr:uid="{00000000-0005-0000-0000-00008A370000}"/>
    <cellStyle name="ปกติ 20 5 8 8 4 4" xfId="14264" xr:uid="{00000000-0005-0000-0000-00008B370000}"/>
    <cellStyle name="ปกติ 20 5 8 8 5" xfId="14265" xr:uid="{00000000-0005-0000-0000-00008C370000}"/>
    <cellStyle name="ปกติ 20 5 8 8 6" xfId="14266" xr:uid="{00000000-0005-0000-0000-00008D370000}"/>
    <cellStyle name="ปกติ 20 5 8 8 7" xfId="14267" xr:uid="{00000000-0005-0000-0000-00008E370000}"/>
    <cellStyle name="ปกติ 20 5 8 9" xfId="14268" xr:uid="{00000000-0005-0000-0000-00008F370000}"/>
    <cellStyle name="ปกติ 20 5 8 9 2" xfId="14269" xr:uid="{00000000-0005-0000-0000-000090370000}"/>
    <cellStyle name="ปกติ 20 5 8 9 2 2" xfId="14270" xr:uid="{00000000-0005-0000-0000-000091370000}"/>
    <cellStyle name="ปกติ 20 5 8 9 2 2 2" xfId="14271" xr:uid="{00000000-0005-0000-0000-000092370000}"/>
    <cellStyle name="ปกติ 20 5 8 9 2 2 2 2" xfId="14272" xr:uid="{00000000-0005-0000-0000-000093370000}"/>
    <cellStyle name="ปกติ 20 5 8 9 2 2 2 3" xfId="14273" xr:uid="{00000000-0005-0000-0000-000094370000}"/>
    <cellStyle name="ปกติ 20 5 8 9 2 2 2 4" xfId="14274" xr:uid="{00000000-0005-0000-0000-000095370000}"/>
    <cellStyle name="ปกติ 20 5 8 9 2 2 3" xfId="14275" xr:uid="{00000000-0005-0000-0000-000096370000}"/>
    <cellStyle name="ปกติ 20 5 8 9 2 2 4" xfId="14276" xr:uid="{00000000-0005-0000-0000-000097370000}"/>
    <cellStyle name="ปกติ 20 5 8 9 2 3" xfId="14277" xr:uid="{00000000-0005-0000-0000-000098370000}"/>
    <cellStyle name="ปกติ 20 5 8 9 2 4" xfId="14278" xr:uid="{00000000-0005-0000-0000-000099370000}"/>
    <cellStyle name="ปกติ 20 5 8 9 2 5" xfId="14279" xr:uid="{00000000-0005-0000-0000-00009A370000}"/>
    <cellStyle name="ปกติ 20 5 8 9 2 6" xfId="14280" xr:uid="{00000000-0005-0000-0000-00009B370000}"/>
    <cellStyle name="ปกติ 20 5 8 9 3" xfId="14281" xr:uid="{00000000-0005-0000-0000-00009C370000}"/>
    <cellStyle name="ปกติ 20 5 8 9 3 2" xfId="14282" xr:uid="{00000000-0005-0000-0000-00009D370000}"/>
    <cellStyle name="ปกติ 20 5 8 9 3 3" xfId="14283" xr:uid="{00000000-0005-0000-0000-00009E370000}"/>
    <cellStyle name="ปกติ 20 5 8 9 3 4" xfId="14284" xr:uid="{00000000-0005-0000-0000-00009F370000}"/>
    <cellStyle name="ปกติ 20 5 8 9 4" xfId="14285" xr:uid="{00000000-0005-0000-0000-0000A0370000}"/>
    <cellStyle name="ปกติ 20 5 8 9 4 2" xfId="14286" xr:uid="{00000000-0005-0000-0000-0000A1370000}"/>
    <cellStyle name="ปกติ 20 5 8 9 4 2 2" xfId="14287" xr:uid="{00000000-0005-0000-0000-0000A2370000}"/>
    <cellStyle name="ปกติ 20 5 8 9 4 2 3" xfId="14288" xr:uid="{00000000-0005-0000-0000-0000A3370000}"/>
    <cellStyle name="ปกติ 20 5 8 9 4 2 4" xfId="14289" xr:uid="{00000000-0005-0000-0000-0000A4370000}"/>
    <cellStyle name="ปกติ 20 5 8 9 4 3" xfId="14290" xr:uid="{00000000-0005-0000-0000-0000A5370000}"/>
    <cellStyle name="ปกติ 20 5 8 9 4 4" xfId="14291" xr:uid="{00000000-0005-0000-0000-0000A6370000}"/>
    <cellStyle name="ปกติ 20 5 8 9 5" xfId="14292" xr:uid="{00000000-0005-0000-0000-0000A7370000}"/>
    <cellStyle name="ปกติ 20 5 8 9 6" xfId="14293" xr:uid="{00000000-0005-0000-0000-0000A8370000}"/>
    <cellStyle name="ปกติ 20 5 8 9 7" xfId="14294" xr:uid="{00000000-0005-0000-0000-0000A9370000}"/>
    <cellStyle name="ปกติ 20 5 9" xfId="14295" xr:uid="{00000000-0005-0000-0000-0000AA370000}"/>
    <cellStyle name="ปกติ 20 5 9 10" xfId="14296" xr:uid="{00000000-0005-0000-0000-0000AB370000}"/>
    <cellStyle name="ปกติ 20 5 9 10 2" xfId="14297" xr:uid="{00000000-0005-0000-0000-0000AC370000}"/>
    <cellStyle name="ปกติ 20 5 9 10 3" xfId="14298" xr:uid="{00000000-0005-0000-0000-0000AD370000}"/>
    <cellStyle name="ปกติ 20 5 9 11" xfId="14299" xr:uid="{00000000-0005-0000-0000-0000AE370000}"/>
    <cellStyle name="ปกติ 20 5 9 12" xfId="14300" xr:uid="{00000000-0005-0000-0000-0000AF370000}"/>
    <cellStyle name="ปกติ 20 5 9 13" xfId="14301" xr:uid="{00000000-0005-0000-0000-0000B0370000}"/>
    <cellStyle name="ปกติ 20 5 9 14" xfId="14302" xr:uid="{00000000-0005-0000-0000-0000B1370000}"/>
    <cellStyle name="ปกติ 20 5 9 15" xfId="14303" xr:uid="{00000000-0005-0000-0000-0000B2370000}"/>
    <cellStyle name="ปกติ 20 5 9 2" xfId="14304" xr:uid="{00000000-0005-0000-0000-0000B3370000}"/>
    <cellStyle name="ปกติ 20 5 9 2 10" xfId="14305" xr:uid="{00000000-0005-0000-0000-0000B4370000}"/>
    <cellStyle name="ปกติ 20 5 9 2 2" xfId="14306" xr:uid="{00000000-0005-0000-0000-0000B5370000}"/>
    <cellStyle name="ปกติ 20 5 9 2 2 2" xfId="14307" xr:uid="{00000000-0005-0000-0000-0000B6370000}"/>
    <cellStyle name="ปกติ 20 5 9 2 2 2 2" xfId="14308" xr:uid="{00000000-0005-0000-0000-0000B7370000}"/>
    <cellStyle name="ปกติ 20 5 9 2 2 2 3" xfId="14309" xr:uid="{00000000-0005-0000-0000-0000B8370000}"/>
    <cellStyle name="ปกติ 20 5 9 2 2 3" xfId="14310" xr:uid="{00000000-0005-0000-0000-0000B9370000}"/>
    <cellStyle name="ปกติ 20 5 9 2 2 4" xfId="14311" xr:uid="{00000000-0005-0000-0000-0000BA370000}"/>
    <cellStyle name="ปกติ 20 5 9 2 2 5" xfId="14312" xr:uid="{00000000-0005-0000-0000-0000BB370000}"/>
    <cellStyle name="ปกติ 20 5 9 2 2 6" xfId="14313" xr:uid="{00000000-0005-0000-0000-0000BC370000}"/>
    <cellStyle name="ปกติ 20 5 9 2 2 7" xfId="14314" xr:uid="{00000000-0005-0000-0000-0000BD370000}"/>
    <cellStyle name="ปกติ 20 5 9 2 3" xfId="14315" xr:uid="{00000000-0005-0000-0000-0000BE370000}"/>
    <cellStyle name="ปกติ 20 5 9 2 4" xfId="14316" xr:uid="{00000000-0005-0000-0000-0000BF370000}"/>
    <cellStyle name="ปกติ 20 5 9 2 5" xfId="14317" xr:uid="{00000000-0005-0000-0000-0000C0370000}"/>
    <cellStyle name="ปกติ 20 5 9 2 6" xfId="14318" xr:uid="{00000000-0005-0000-0000-0000C1370000}"/>
    <cellStyle name="ปกติ 20 5 9 2 6 2" xfId="14319" xr:uid="{00000000-0005-0000-0000-0000C2370000}"/>
    <cellStyle name="ปกติ 20 5 9 2 6 3" xfId="14320" xr:uid="{00000000-0005-0000-0000-0000C3370000}"/>
    <cellStyle name="ปกติ 20 5 9 2 7" xfId="14321" xr:uid="{00000000-0005-0000-0000-0000C4370000}"/>
    <cellStyle name="ปกติ 20 5 9 2 8" xfId="14322" xr:uid="{00000000-0005-0000-0000-0000C5370000}"/>
    <cellStyle name="ปกติ 20 5 9 2 9" xfId="14323" xr:uid="{00000000-0005-0000-0000-0000C6370000}"/>
    <cellStyle name="ปกติ 20 5 9 3" xfId="14324" xr:uid="{00000000-0005-0000-0000-0000C7370000}"/>
    <cellStyle name="ปกติ 20 5 9 4" xfId="14325" xr:uid="{00000000-0005-0000-0000-0000C8370000}"/>
    <cellStyle name="ปกติ 20 5 9 5" xfId="14326" xr:uid="{00000000-0005-0000-0000-0000C9370000}"/>
    <cellStyle name="ปกติ 20 5 9 6" xfId="14327" xr:uid="{00000000-0005-0000-0000-0000CA370000}"/>
    <cellStyle name="ปกติ 20 5 9 7" xfId="14328" xr:uid="{00000000-0005-0000-0000-0000CB370000}"/>
    <cellStyle name="ปกติ 20 5 9 7 2" xfId="14329" xr:uid="{00000000-0005-0000-0000-0000CC370000}"/>
    <cellStyle name="ปกติ 20 5 9 7 2 2" xfId="14330" xr:uid="{00000000-0005-0000-0000-0000CD370000}"/>
    <cellStyle name="ปกติ 20 5 9 7 2 3" xfId="14331" xr:uid="{00000000-0005-0000-0000-0000CE370000}"/>
    <cellStyle name="ปกติ 20 5 9 7 3" xfId="14332" xr:uid="{00000000-0005-0000-0000-0000CF370000}"/>
    <cellStyle name="ปกติ 20 5 9 7 4" xfId="14333" xr:uid="{00000000-0005-0000-0000-0000D0370000}"/>
    <cellStyle name="ปกติ 20 5 9 7 5" xfId="14334" xr:uid="{00000000-0005-0000-0000-0000D1370000}"/>
    <cellStyle name="ปกติ 20 5 9 7 6" xfId="14335" xr:uid="{00000000-0005-0000-0000-0000D2370000}"/>
    <cellStyle name="ปกติ 20 5 9 7 7" xfId="14336" xr:uid="{00000000-0005-0000-0000-0000D3370000}"/>
    <cellStyle name="ปกติ 20 5 9 8" xfId="14337" xr:uid="{00000000-0005-0000-0000-0000D4370000}"/>
    <cellStyle name="ปกติ 20 5 9 9" xfId="14338" xr:uid="{00000000-0005-0000-0000-0000D5370000}"/>
    <cellStyle name="ปกติ 20 6" xfId="14339" xr:uid="{00000000-0005-0000-0000-0000D6370000}"/>
    <cellStyle name="ปกติ 20 7" xfId="14340" xr:uid="{00000000-0005-0000-0000-0000D7370000}"/>
    <cellStyle name="ปกติ 20 7 10" xfId="14341" xr:uid="{00000000-0005-0000-0000-0000D8370000}"/>
    <cellStyle name="ปกติ 20 7 11" xfId="14342" xr:uid="{00000000-0005-0000-0000-0000D9370000}"/>
    <cellStyle name="ปกติ 20 7 12" xfId="14343" xr:uid="{00000000-0005-0000-0000-0000DA370000}"/>
    <cellStyle name="ปกติ 20 7 13" xfId="14344" xr:uid="{00000000-0005-0000-0000-0000DB370000}"/>
    <cellStyle name="ปกติ 20 7 14" xfId="14345" xr:uid="{00000000-0005-0000-0000-0000DC370000}"/>
    <cellStyle name="ปกติ 20 7 15" xfId="14346" xr:uid="{00000000-0005-0000-0000-0000DD370000}"/>
    <cellStyle name="ปกติ 20 7 16" xfId="14347" xr:uid="{00000000-0005-0000-0000-0000DE370000}"/>
    <cellStyle name="ปกติ 20 7 17" xfId="14348" xr:uid="{00000000-0005-0000-0000-0000DF370000}"/>
    <cellStyle name="ปกติ 20 7 18" xfId="14349" xr:uid="{00000000-0005-0000-0000-0000E0370000}"/>
    <cellStyle name="ปกติ 20 7 19" xfId="14350" xr:uid="{00000000-0005-0000-0000-0000E1370000}"/>
    <cellStyle name="ปกติ 20 7 2" xfId="14351" xr:uid="{00000000-0005-0000-0000-0000E2370000}"/>
    <cellStyle name="ปกติ 20 7 20" xfId="14352" xr:uid="{00000000-0005-0000-0000-0000E3370000}"/>
    <cellStyle name="ปกติ 20 7 21" xfId="14353" xr:uid="{00000000-0005-0000-0000-0000E4370000}"/>
    <cellStyle name="ปกติ 20 7 22" xfId="14354" xr:uid="{00000000-0005-0000-0000-0000E5370000}"/>
    <cellStyle name="ปกติ 20 7 23" xfId="14355" xr:uid="{00000000-0005-0000-0000-0000E6370000}"/>
    <cellStyle name="ปกติ 20 7 24" xfId="14356" xr:uid="{00000000-0005-0000-0000-0000E7370000}"/>
    <cellStyle name="ปกติ 20 7 25" xfId="14357" xr:uid="{00000000-0005-0000-0000-0000E8370000}"/>
    <cellStyle name="ปกติ 20 7 26" xfId="14358" xr:uid="{00000000-0005-0000-0000-0000E9370000}"/>
    <cellStyle name="ปกติ 20 7 27" xfId="14359" xr:uid="{00000000-0005-0000-0000-0000EA370000}"/>
    <cellStyle name="ปกติ 20 7 28" xfId="14360" xr:uid="{00000000-0005-0000-0000-0000EB370000}"/>
    <cellStyle name="ปกติ 20 7 29" xfId="14361" xr:uid="{00000000-0005-0000-0000-0000EC370000}"/>
    <cellStyle name="ปกติ 20 7 3" xfId="14362" xr:uid="{00000000-0005-0000-0000-0000ED370000}"/>
    <cellStyle name="ปกติ 20 7 30" xfId="14363" xr:uid="{00000000-0005-0000-0000-0000EE370000}"/>
    <cellStyle name="ปกติ 20 7 31" xfId="14364" xr:uid="{00000000-0005-0000-0000-0000EF370000}"/>
    <cellStyle name="ปกติ 20 7 32" xfId="14365" xr:uid="{00000000-0005-0000-0000-0000F0370000}"/>
    <cellStyle name="ปกติ 20 7 33" xfId="14366" xr:uid="{00000000-0005-0000-0000-0000F1370000}"/>
    <cellStyle name="ปกติ 20 7 34" xfId="14367" xr:uid="{00000000-0005-0000-0000-0000F2370000}"/>
    <cellStyle name="ปกติ 20 7 35" xfId="14368" xr:uid="{00000000-0005-0000-0000-0000F3370000}"/>
    <cellStyle name="ปกติ 20 7 36" xfId="14369" xr:uid="{00000000-0005-0000-0000-0000F4370000}"/>
    <cellStyle name="ปกติ 20 7 37" xfId="14370" xr:uid="{00000000-0005-0000-0000-0000F5370000}"/>
    <cellStyle name="ปกติ 20 7 38" xfId="14371" xr:uid="{00000000-0005-0000-0000-0000F6370000}"/>
    <cellStyle name="ปกติ 20 7 39" xfId="14372" xr:uid="{00000000-0005-0000-0000-0000F7370000}"/>
    <cellStyle name="ปกติ 20 7 4" xfId="14373" xr:uid="{00000000-0005-0000-0000-0000F8370000}"/>
    <cellStyle name="ปกติ 20 7 40" xfId="14374" xr:uid="{00000000-0005-0000-0000-0000F9370000}"/>
    <cellStyle name="ปกติ 20 7 41" xfId="14375" xr:uid="{00000000-0005-0000-0000-0000FA370000}"/>
    <cellStyle name="ปกติ 20 7 42" xfId="14376" xr:uid="{00000000-0005-0000-0000-0000FB370000}"/>
    <cellStyle name="ปกติ 20 7 43" xfId="14377" xr:uid="{00000000-0005-0000-0000-0000FC370000}"/>
    <cellStyle name="ปกติ 20 7 44" xfId="14378" xr:uid="{00000000-0005-0000-0000-0000FD370000}"/>
    <cellStyle name="ปกติ 20 7 45" xfId="14379" xr:uid="{00000000-0005-0000-0000-0000FE370000}"/>
    <cellStyle name="ปกติ 20 7 46" xfId="14380" xr:uid="{00000000-0005-0000-0000-0000FF370000}"/>
    <cellStyle name="ปกติ 20 7 47" xfId="14381" xr:uid="{00000000-0005-0000-0000-000000380000}"/>
    <cellStyle name="ปกติ 20 7 48" xfId="14382" xr:uid="{00000000-0005-0000-0000-000001380000}"/>
    <cellStyle name="ปกติ 20 7 49" xfId="14383" xr:uid="{00000000-0005-0000-0000-000002380000}"/>
    <cellStyle name="ปกติ 20 7 5" xfId="14384" xr:uid="{00000000-0005-0000-0000-000003380000}"/>
    <cellStyle name="ปกติ 20 7 50" xfId="14385" xr:uid="{00000000-0005-0000-0000-000004380000}"/>
    <cellStyle name="ปกติ 20 7 51" xfId="14386" xr:uid="{00000000-0005-0000-0000-000005380000}"/>
    <cellStyle name="ปกติ 20 7 52" xfId="14387" xr:uid="{00000000-0005-0000-0000-000006380000}"/>
    <cellStyle name="ปกติ 20 7 53" xfId="14388" xr:uid="{00000000-0005-0000-0000-000007380000}"/>
    <cellStyle name="ปกติ 20 7 54" xfId="14389" xr:uid="{00000000-0005-0000-0000-000008380000}"/>
    <cellStyle name="ปกติ 20 7 6" xfId="14390" xr:uid="{00000000-0005-0000-0000-000009380000}"/>
    <cellStyle name="ปกติ 20 7 7" xfId="14391" xr:uid="{00000000-0005-0000-0000-00000A380000}"/>
    <cellStyle name="ปกติ 20 7 8" xfId="14392" xr:uid="{00000000-0005-0000-0000-00000B380000}"/>
    <cellStyle name="ปกติ 20 7 9" xfId="14393" xr:uid="{00000000-0005-0000-0000-00000C380000}"/>
    <cellStyle name="ปกติ 20 8" xfId="14394" xr:uid="{00000000-0005-0000-0000-00000D380000}"/>
    <cellStyle name="ปกติ 20 8 2" xfId="14395" xr:uid="{00000000-0005-0000-0000-00000E380000}"/>
    <cellStyle name="ปกติ 20 8 2 10" xfId="14396" xr:uid="{00000000-0005-0000-0000-00000F380000}"/>
    <cellStyle name="ปกติ 20 8 2 11" xfId="14397" xr:uid="{00000000-0005-0000-0000-000010380000}"/>
    <cellStyle name="ปกติ 20 8 2 12" xfId="14398" xr:uid="{00000000-0005-0000-0000-000011380000}"/>
    <cellStyle name="ปกติ 20 8 2 13" xfId="14399" xr:uid="{00000000-0005-0000-0000-000012380000}"/>
    <cellStyle name="ปกติ 20 8 2 14" xfId="14400" xr:uid="{00000000-0005-0000-0000-000013380000}"/>
    <cellStyle name="ปกติ 20 8 2 15" xfId="14401" xr:uid="{00000000-0005-0000-0000-000014380000}"/>
    <cellStyle name="ปกติ 20 8 2 16" xfId="14402" xr:uid="{00000000-0005-0000-0000-000015380000}"/>
    <cellStyle name="ปกติ 20 8 2 17" xfId="14403" xr:uid="{00000000-0005-0000-0000-000016380000}"/>
    <cellStyle name="ปกติ 20 8 2 18" xfId="14404" xr:uid="{00000000-0005-0000-0000-000017380000}"/>
    <cellStyle name="ปกติ 20 8 2 19" xfId="14405" xr:uid="{00000000-0005-0000-0000-000018380000}"/>
    <cellStyle name="ปกติ 20 8 2 2" xfId="14406" xr:uid="{00000000-0005-0000-0000-000019380000}"/>
    <cellStyle name="ปกติ 20 8 2 20" xfId="14407" xr:uid="{00000000-0005-0000-0000-00001A380000}"/>
    <cellStyle name="ปกติ 20 8 2 21" xfId="14408" xr:uid="{00000000-0005-0000-0000-00001B380000}"/>
    <cellStyle name="ปกติ 20 8 2 22" xfId="14409" xr:uid="{00000000-0005-0000-0000-00001C380000}"/>
    <cellStyle name="ปกติ 20 8 2 23" xfId="14410" xr:uid="{00000000-0005-0000-0000-00001D380000}"/>
    <cellStyle name="ปกติ 20 8 2 24" xfId="14411" xr:uid="{00000000-0005-0000-0000-00001E380000}"/>
    <cellStyle name="ปกติ 20 8 2 25" xfId="14412" xr:uid="{00000000-0005-0000-0000-00001F380000}"/>
    <cellStyle name="ปกติ 20 8 2 26" xfId="14413" xr:uid="{00000000-0005-0000-0000-000020380000}"/>
    <cellStyle name="ปกติ 20 8 2 27" xfId="14414" xr:uid="{00000000-0005-0000-0000-000021380000}"/>
    <cellStyle name="ปกติ 20 8 2 28" xfId="14415" xr:uid="{00000000-0005-0000-0000-000022380000}"/>
    <cellStyle name="ปกติ 20 8 2 29" xfId="14416" xr:uid="{00000000-0005-0000-0000-000023380000}"/>
    <cellStyle name="ปกติ 20 8 2 3" xfId="14417" xr:uid="{00000000-0005-0000-0000-000024380000}"/>
    <cellStyle name="ปกติ 20 8 2 30" xfId="14418" xr:uid="{00000000-0005-0000-0000-000025380000}"/>
    <cellStyle name="ปกติ 20 8 2 31" xfId="14419" xr:uid="{00000000-0005-0000-0000-000026380000}"/>
    <cellStyle name="ปกติ 20 8 2 32" xfId="14420" xr:uid="{00000000-0005-0000-0000-000027380000}"/>
    <cellStyle name="ปกติ 20 8 2 33" xfId="14421" xr:uid="{00000000-0005-0000-0000-000028380000}"/>
    <cellStyle name="ปกติ 20 8 2 34" xfId="14422" xr:uid="{00000000-0005-0000-0000-000029380000}"/>
    <cellStyle name="ปกติ 20 8 2 35" xfId="14423" xr:uid="{00000000-0005-0000-0000-00002A380000}"/>
    <cellStyle name="ปกติ 20 8 2 36" xfId="14424" xr:uid="{00000000-0005-0000-0000-00002B380000}"/>
    <cellStyle name="ปกติ 20 8 2 37" xfId="14425" xr:uid="{00000000-0005-0000-0000-00002C380000}"/>
    <cellStyle name="ปกติ 20 8 2 38" xfId="14426" xr:uid="{00000000-0005-0000-0000-00002D380000}"/>
    <cellStyle name="ปกติ 20 8 2 39" xfId="14427" xr:uid="{00000000-0005-0000-0000-00002E380000}"/>
    <cellStyle name="ปกติ 20 8 2 4" xfId="14428" xr:uid="{00000000-0005-0000-0000-00002F380000}"/>
    <cellStyle name="ปกติ 20 8 2 40" xfId="14429" xr:uid="{00000000-0005-0000-0000-000030380000}"/>
    <cellStyle name="ปกติ 20 8 2 41" xfId="14430" xr:uid="{00000000-0005-0000-0000-000031380000}"/>
    <cellStyle name="ปกติ 20 8 2 42" xfId="14431" xr:uid="{00000000-0005-0000-0000-000032380000}"/>
    <cellStyle name="ปกติ 20 8 2 43" xfId="14432" xr:uid="{00000000-0005-0000-0000-000033380000}"/>
    <cellStyle name="ปกติ 20 8 2 44" xfId="14433" xr:uid="{00000000-0005-0000-0000-000034380000}"/>
    <cellStyle name="ปกติ 20 8 2 45" xfId="14434" xr:uid="{00000000-0005-0000-0000-000035380000}"/>
    <cellStyle name="ปกติ 20 8 2 46" xfId="14435" xr:uid="{00000000-0005-0000-0000-000036380000}"/>
    <cellStyle name="ปกติ 20 8 2 47" xfId="14436" xr:uid="{00000000-0005-0000-0000-000037380000}"/>
    <cellStyle name="ปกติ 20 8 2 48" xfId="14437" xr:uid="{00000000-0005-0000-0000-000038380000}"/>
    <cellStyle name="ปกติ 20 8 2 49" xfId="14438" xr:uid="{00000000-0005-0000-0000-000039380000}"/>
    <cellStyle name="ปกติ 20 8 2 5" xfId="14439" xr:uid="{00000000-0005-0000-0000-00003A380000}"/>
    <cellStyle name="ปกติ 20 8 2 50" xfId="14440" xr:uid="{00000000-0005-0000-0000-00003B380000}"/>
    <cellStyle name="ปกติ 20 8 2 51" xfId="14441" xr:uid="{00000000-0005-0000-0000-00003C380000}"/>
    <cellStyle name="ปกติ 20 8 2 52" xfId="14442" xr:uid="{00000000-0005-0000-0000-00003D380000}"/>
    <cellStyle name="ปกติ 20 8 2 53" xfId="14443" xr:uid="{00000000-0005-0000-0000-00003E380000}"/>
    <cellStyle name="ปกติ 20 8 2 6" xfId="14444" xr:uid="{00000000-0005-0000-0000-00003F380000}"/>
    <cellStyle name="ปกติ 20 8 2 7" xfId="14445" xr:uid="{00000000-0005-0000-0000-000040380000}"/>
    <cellStyle name="ปกติ 20 8 2 8" xfId="14446" xr:uid="{00000000-0005-0000-0000-000041380000}"/>
    <cellStyle name="ปกติ 20 8 2 9" xfId="14447" xr:uid="{00000000-0005-0000-0000-000042380000}"/>
    <cellStyle name="ปกติ 20 8 3" xfId="14448" xr:uid="{00000000-0005-0000-0000-000043380000}"/>
    <cellStyle name="ปกติ 20 8 3 10" xfId="14449" xr:uid="{00000000-0005-0000-0000-000044380000}"/>
    <cellStyle name="ปกติ 20 8 3 11" xfId="14450" xr:uid="{00000000-0005-0000-0000-000045380000}"/>
    <cellStyle name="ปกติ 20 8 3 12" xfId="14451" xr:uid="{00000000-0005-0000-0000-000046380000}"/>
    <cellStyle name="ปกติ 20 8 3 13" xfId="14452" xr:uid="{00000000-0005-0000-0000-000047380000}"/>
    <cellStyle name="ปกติ 20 8 3 14" xfId="14453" xr:uid="{00000000-0005-0000-0000-000048380000}"/>
    <cellStyle name="ปกติ 20 8 3 15" xfId="14454" xr:uid="{00000000-0005-0000-0000-000049380000}"/>
    <cellStyle name="ปกติ 20 8 3 16" xfId="14455" xr:uid="{00000000-0005-0000-0000-00004A380000}"/>
    <cellStyle name="ปกติ 20 8 3 17" xfId="14456" xr:uid="{00000000-0005-0000-0000-00004B380000}"/>
    <cellStyle name="ปกติ 20 8 3 18" xfId="14457" xr:uid="{00000000-0005-0000-0000-00004C380000}"/>
    <cellStyle name="ปกติ 20 8 3 19" xfId="14458" xr:uid="{00000000-0005-0000-0000-00004D380000}"/>
    <cellStyle name="ปกติ 20 8 3 2" xfId="14459" xr:uid="{00000000-0005-0000-0000-00004E380000}"/>
    <cellStyle name="ปกติ 20 8 3 20" xfId="14460" xr:uid="{00000000-0005-0000-0000-00004F380000}"/>
    <cellStyle name="ปกติ 20 8 3 21" xfId="14461" xr:uid="{00000000-0005-0000-0000-000050380000}"/>
    <cellStyle name="ปกติ 20 8 3 22" xfId="14462" xr:uid="{00000000-0005-0000-0000-000051380000}"/>
    <cellStyle name="ปกติ 20 8 3 23" xfId="14463" xr:uid="{00000000-0005-0000-0000-000052380000}"/>
    <cellStyle name="ปกติ 20 8 3 24" xfId="14464" xr:uid="{00000000-0005-0000-0000-000053380000}"/>
    <cellStyle name="ปกติ 20 8 3 25" xfId="14465" xr:uid="{00000000-0005-0000-0000-000054380000}"/>
    <cellStyle name="ปกติ 20 8 3 26" xfId="14466" xr:uid="{00000000-0005-0000-0000-000055380000}"/>
    <cellStyle name="ปกติ 20 8 3 27" xfId="14467" xr:uid="{00000000-0005-0000-0000-000056380000}"/>
    <cellStyle name="ปกติ 20 8 3 28" xfId="14468" xr:uid="{00000000-0005-0000-0000-000057380000}"/>
    <cellStyle name="ปกติ 20 8 3 29" xfId="14469" xr:uid="{00000000-0005-0000-0000-000058380000}"/>
    <cellStyle name="ปกติ 20 8 3 3" xfId="14470" xr:uid="{00000000-0005-0000-0000-000059380000}"/>
    <cellStyle name="ปกติ 20 8 3 30" xfId="14471" xr:uid="{00000000-0005-0000-0000-00005A380000}"/>
    <cellStyle name="ปกติ 20 8 3 31" xfId="14472" xr:uid="{00000000-0005-0000-0000-00005B380000}"/>
    <cellStyle name="ปกติ 20 8 3 32" xfId="14473" xr:uid="{00000000-0005-0000-0000-00005C380000}"/>
    <cellStyle name="ปกติ 20 8 3 33" xfId="14474" xr:uid="{00000000-0005-0000-0000-00005D380000}"/>
    <cellStyle name="ปกติ 20 8 3 34" xfId="14475" xr:uid="{00000000-0005-0000-0000-00005E380000}"/>
    <cellStyle name="ปกติ 20 8 3 35" xfId="14476" xr:uid="{00000000-0005-0000-0000-00005F380000}"/>
    <cellStyle name="ปกติ 20 8 3 36" xfId="14477" xr:uid="{00000000-0005-0000-0000-000060380000}"/>
    <cellStyle name="ปกติ 20 8 3 37" xfId="14478" xr:uid="{00000000-0005-0000-0000-000061380000}"/>
    <cellStyle name="ปกติ 20 8 3 38" xfId="14479" xr:uid="{00000000-0005-0000-0000-000062380000}"/>
    <cellStyle name="ปกติ 20 8 3 39" xfId="14480" xr:uid="{00000000-0005-0000-0000-000063380000}"/>
    <cellStyle name="ปกติ 20 8 3 4" xfId="14481" xr:uid="{00000000-0005-0000-0000-000064380000}"/>
    <cellStyle name="ปกติ 20 8 3 40" xfId="14482" xr:uid="{00000000-0005-0000-0000-000065380000}"/>
    <cellStyle name="ปกติ 20 8 3 41" xfId="14483" xr:uid="{00000000-0005-0000-0000-000066380000}"/>
    <cellStyle name="ปกติ 20 8 3 42" xfId="14484" xr:uid="{00000000-0005-0000-0000-000067380000}"/>
    <cellStyle name="ปกติ 20 8 3 43" xfId="14485" xr:uid="{00000000-0005-0000-0000-000068380000}"/>
    <cellStyle name="ปกติ 20 8 3 44" xfId="14486" xr:uid="{00000000-0005-0000-0000-000069380000}"/>
    <cellStyle name="ปกติ 20 8 3 45" xfId="14487" xr:uid="{00000000-0005-0000-0000-00006A380000}"/>
    <cellStyle name="ปกติ 20 8 3 46" xfId="14488" xr:uid="{00000000-0005-0000-0000-00006B380000}"/>
    <cellStyle name="ปกติ 20 8 3 47" xfId="14489" xr:uid="{00000000-0005-0000-0000-00006C380000}"/>
    <cellStyle name="ปกติ 20 8 3 48" xfId="14490" xr:uid="{00000000-0005-0000-0000-00006D380000}"/>
    <cellStyle name="ปกติ 20 8 3 49" xfId="14491" xr:uid="{00000000-0005-0000-0000-00006E380000}"/>
    <cellStyle name="ปกติ 20 8 3 5" xfId="14492" xr:uid="{00000000-0005-0000-0000-00006F380000}"/>
    <cellStyle name="ปกติ 20 8 3 50" xfId="14493" xr:uid="{00000000-0005-0000-0000-000070380000}"/>
    <cellStyle name="ปกติ 20 8 3 51" xfId="14494" xr:uid="{00000000-0005-0000-0000-000071380000}"/>
    <cellStyle name="ปกติ 20 8 3 52" xfId="14495" xr:uid="{00000000-0005-0000-0000-000072380000}"/>
    <cellStyle name="ปกติ 20 8 3 53" xfId="14496" xr:uid="{00000000-0005-0000-0000-000073380000}"/>
    <cellStyle name="ปกติ 20 8 3 6" xfId="14497" xr:uid="{00000000-0005-0000-0000-000074380000}"/>
    <cellStyle name="ปกติ 20 8 3 7" xfId="14498" xr:uid="{00000000-0005-0000-0000-000075380000}"/>
    <cellStyle name="ปกติ 20 8 3 8" xfId="14499" xr:uid="{00000000-0005-0000-0000-000076380000}"/>
    <cellStyle name="ปกติ 20 8 3 9" xfId="14500" xr:uid="{00000000-0005-0000-0000-000077380000}"/>
    <cellStyle name="ปกติ 20 8 4" xfId="14501" xr:uid="{00000000-0005-0000-0000-000078380000}"/>
    <cellStyle name="ปกติ 20 8 4 2" xfId="14502" xr:uid="{00000000-0005-0000-0000-000079380000}"/>
    <cellStyle name="ปกติ 20 8 4 3" xfId="14503" xr:uid="{00000000-0005-0000-0000-00007A380000}"/>
    <cellStyle name="ปกติ 20 8 4 4" xfId="14504" xr:uid="{00000000-0005-0000-0000-00007B380000}"/>
    <cellStyle name="ปกติ 20 8 4 5" xfId="14505" xr:uid="{00000000-0005-0000-0000-00007C380000}"/>
    <cellStyle name="ปกติ 20 8 4 6" xfId="14506" xr:uid="{00000000-0005-0000-0000-00007D380000}"/>
    <cellStyle name="ปกติ 20 8 4 7" xfId="14507" xr:uid="{00000000-0005-0000-0000-00007E380000}"/>
    <cellStyle name="ปกติ 20 8 4 8" xfId="14508" xr:uid="{00000000-0005-0000-0000-00007F380000}"/>
    <cellStyle name="ปกติ 20 8 4 9" xfId="14509" xr:uid="{00000000-0005-0000-0000-000080380000}"/>
    <cellStyle name="ปกติ 20 8 5" xfId="14510" xr:uid="{00000000-0005-0000-0000-000081380000}"/>
    <cellStyle name="ปกติ 20 8 5 2" xfId="14511" xr:uid="{00000000-0005-0000-0000-000082380000}"/>
    <cellStyle name="ปกติ 20 8 5 3" xfId="14512" xr:uid="{00000000-0005-0000-0000-000083380000}"/>
    <cellStyle name="ปกติ 20 8 5 4" xfId="14513" xr:uid="{00000000-0005-0000-0000-000084380000}"/>
    <cellStyle name="ปกติ 20 8 5 5" xfId="14514" xr:uid="{00000000-0005-0000-0000-000085380000}"/>
    <cellStyle name="ปกติ 20 8 5 6" xfId="14515" xr:uid="{00000000-0005-0000-0000-000086380000}"/>
    <cellStyle name="ปกติ 20 8 5 7" xfId="14516" xr:uid="{00000000-0005-0000-0000-000087380000}"/>
    <cellStyle name="ปกติ 20 8 5 8" xfId="14517" xr:uid="{00000000-0005-0000-0000-000088380000}"/>
    <cellStyle name="ปกติ 20 8 5 9" xfId="14518" xr:uid="{00000000-0005-0000-0000-000089380000}"/>
    <cellStyle name="ปกติ 20 8 6" xfId="14519" xr:uid="{00000000-0005-0000-0000-00008A380000}"/>
    <cellStyle name="ปกติ 20 8 6 2" xfId="14520" xr:uid="{00000000-0005-0000-0000-00008B380000}"/>
    <cellStyle name="ปกติ 20 8 6 3" xfId="14521" xr:uid="{00000000-0005-0000-0000-00008C380000}"/>
    <cellStyle name="ปกติ 20 8 6 4" xfId="14522" xr:uid="{00000000-0005-0000-0000-00008D380000}"/>
    <cellStyle name="ปกติ 20 8 6 5" xfId="14523" xr:uid="{00000000-0005-0000-0000-00008E380000}"/>
    <cellStyle name="ปกติ 20 8 6 6" xfId="14524" xr:uid="{00000000-0005-0000-0000-00008F380000}"/>
    <cellStyle name="ปกติ 20 8 6 7" xfId="14525" xr:uid="{00000000-0005-0000-0000-000090380000}"/>
    <cellStyle name="ปกติ 20 8 6 8" xfId="14526" xr:uid="{00000000-0005-0000-0000-000091380000}"/>
    <cellStyle name="ปกติ 20 8 6 9" xfId="14527" xr:uid="{00000000-0005-0000-0000-000092380000}"/>
    <cellStyle name="ปกติ 20 8 7" xfId="14528" xr:uid="{00000000-0005-0000-0000-000093380000}"/>
    <cellStyle name="ปกติ 20 8 7 2" xfId="14529" xr:uid="{00000000-0005-0000-0000-000094380000}"/>
    <cellStyle name="ปกติ 20 8 7 3" xfId="14530" xr:uid="{00000000-0005-0000-0000-000095380000}"/>
    <cellStyle name="ปกติ 20 8 7 4" xfId="14531" xr:uid="{00000000-0005-0000-0000-000096380000}"/>
    <cellStyle name="ปกติ 20 8 7 5" xfId="14532" xr:uid="{00000000-0005-0000-0000-000097380000}"/>
    <cellStyle name="ปกติ 20 8 7 6" xfId="14533" xr:uid="{00000000-0005-0000-0000-000098380000}"/>
    <cellStyle name="ปกติ 20 8 7 7" xfId="14534" xr:uid="{00000000-0005-0000-0000-000099380000}"/>
    <cellStyle name="ปกติ 20 8 7 8" xfId="14535" xr:uid="{00000000-0005-0000-0000-00009A380000}"/>
    <cellStyle name="ปกติ 20 8 7 9" xfId="14536" xr:uid="{00000000-0005-0000-0000-00009B380000}"/>
    <cellStyle name="ปกติ 20 8 8" xfId="14537" xr:uid="{00000000-0005-0000-0000-00009C380000}"/>
    <cellStyle name="ปกติ 20 9" xfId="14538" xr:uid="{00000000-0005-0000-0000-00009D380000}"/>
    <cellStyle name="ปกติ 21" xfId="14539" xr:uid="{00000000-0005-0000-0000-00009E380000}"/>
    <cellStyle name="ปกติ 21 10" xfId="14540" xr:uid="{00000000-0005-0000-0000-00009F380000}"/>
    <cellStyle name="ปกติ 21 11" xfId="14541" xr:uid="{00000000-0005-0000-0000-0000A0380000}"/>
    <cellStyle name="ปกติ 21 12" xfId="14542" xr:uid="{00000000-0005-0000-0000-0000A1380000}"/>
    <cellStyle name="ปกติ 21 13" xfId="14543" xr:uid="{00000000-0005-0000-0000-0000A2380000}"/>
    <cellStyle name="ปกติ 21 13 10" xfId="14544" xr:uid="{00000000-0005-0000-0000-0000A3380000}"/>
    <cellStyle name="ปกติ 21 13 2" xfId="14545" xr:uid="{00000000-0005-0000-0000-0000A4380000}"/>
    <cellStyle name="ปกติ 21 13 2 2" xfId="14546" xr:uid="{00000000-0005-0000-0000-0000A5380000}"/>
    <cellStyle name="ปกติ 21 13 2 3" xfId="14547" xr:uid="{00000000-0005-0000-0000-0000A6380000}"/>
    <cellStyle name="ปกติ 21 13 3" xfId="14548" xr:uid="{00000000-0005-0000-0000-0000A7380000}"/>
    <cellStyle name="ปกติ 21 13 4" xfId="14549" xr:uid="{00000000-0005-0000-0000-0000A8380000}"/>
    <cellStyle name="ปกติ 21 13 5" xfId="14550" xr:uid="{00000000-0005-0000-0000-0000A9380000}"/>
    <cellStyle name="ปกติ 21 13 6" xfId="14551" xr:uid="{00000000-0005-0000-0000-0000AA380000}"/>
    <cellStyle name="ปกติ 21 13 7" xfId="14552" xr:uid="{00000000-0005-0000-0000-0000AB380000}"/>
    <cellStyle name="ปกติ 21 13 8" xfId="14553" xr:uid="{00000000-0005-0000-0000-0000AC380000}"/>
    <cellStyle name="ปกติ 21 13 9" xfId="14554" xr:uid="{00000000-0005-0000-0000-0000AD380000}"/>
    <cellStyle name="ปกติ 21 14" xfId="14555" xr:uid="{00000000-0005-0000-0000-0000AE380000}"/>
    <cellStyle name="ปกติ 21 15" xfId="14556" xr:uid="{00000000-0005-0000-0000-0000AF380000}"/>
    <cellStyle name="ปกติ 21 16" xfId="14557" xr:uid="{00000000-0005-0000-0000-0000B0380000}"/>
    <cellStyle name="ปกติ 21 17" xfId="14558" xr:uid="{00000000-0005-0000-0000-0000B1380000}"/>
    <cellStyle name="ปกติ 21 18" xfId="14559" xr:uid="{00000000-0005-0000-0000-0000B2380000}"/>
    <cellStyle name="ปกติ 21 19" xfId="14560" xr:uid="{00000000-0005-0000-0000-0000B3380000}"/>
    <cellStyle name="ปกติ 21 19 2" xfId="14561" xr:uid="{00000000-0005-0000-0000-0000B4380000}"/>
    <cellStyle name="ปกติ 21 19 2 2" xfId="14562" xr:uid="{00000000-0005-0000-0000-0000B5380000}"/>
    <cellStyle name="ปกติ 21 19 2 2 2" xfId="14563" xr:uid="{00000000-0005-0000-0000-0000B6380000}"/>
    <cellStyle name="ปกติ 21 19 2 2 2 2" xfId="14564" xr:uid="{00000000-0005-0000-0000-0000B7380000}"/>
    <cellStyle name="ปกติ 21 19 2 2 2 2 2" xfId="14565" xr:uid="{00000000-0005-0000-0000-0000B8380000}"/>
    <cellStyle name="ปกติ 21 19 2 2 2 2 3" xfId="14566" xr:uid="{00000000-0005-0000-0000-0000B9380000}"/>
    <cellStyle name="ปกติ 21 19 2 2 2 3" xfId="14567" xr:uid="{00000000-0005-0000-0000-0000BA380000}"/>
    <cellStyle name="ปกติ 21 19 2 2 2 4" xfId="14568" xr:uid="{00000000-0005-0000-0000-0000BB380000}"/>
    <cellStyle name="ปกติ 21 19 2 2 2 5" xfId="14569" xr:uid="{00000000-0005-0000-0000-0000BC380000}"/>
    <cellStyle name="ปกติ 21 19 2 2 3" xfId="14570" xr:uid="{00000000-0005-0000-0000-0000BD380000}"/>
    <cellStyle name="ปกติ 21 19 2 2 4" xfId="14571" xr:uid="{00000000-0005-0000-0000-0000BE380000}"/>
    <cellStyle name="ปกติ 21 19 2 2 5" xfId="14572" xr:uid="{00000000-0005-0000-0000-0000BF380000}"/>
    <cellStyle name="ปกติ 21 19 2 3" xfId="14573" xr:uid="{00000000-0005-0000-0000-0000C0380000}"/>
    <cellStyle name="ปกติ 21 19 2 4" xfId="14574" xr:uid="{00000000-0005-0000-0000-0000C1380000}"/>
    <cellStyle name="ปกติ 21 19 2 5" xfId="14575" xr:uid="{00000000-0005-0000-0000-0000C2380000}"/>
    <cellStyle name="ปกติ 21 19 2 6" xfId="14576" xr:uid="{00000000-0005-0000-0000-0000C3380000}"/>
    <cellStyle name="ปกติ 21 19 2 7" xfId="14577" xr:uid="{00000000-0005-0000-0000-0000C4380000}"/>
    <cellStyle name="ปกติ 21 19 3" xfId="14578" xr:uid="{00000000-0005-0000-0000-0000C5380000}"/>
    <cellStyle name="ปกติ 21 19 4" xfId="14579" xr:uid="{00000000-0005-0000-0000-0000C6380000}"/>
    <cellStyle name="ปกติ 21 19 4 2" xfId="14580" xr:uid="{00000000-0005-0000-0000-0000C7380000}"/>
    <cellStyle name="ปกติ 21 19 5" xfId="14581" xr:uid="{00000000-0005-0000-0000-0000C8380000}"/>
    <cellStyle name="ปกติ 21 19 6" xfId="14582" xr:uid="{00000000-0005-0000-0000-0000C9380000}"/>
    <cellStyle name="ปกติ 21 19 7" xfId="14583" xr:uid="{00000000-0005-0000-0000-0000CA380000}"/>
    <cellStyle name="ปกติ 21 19 8" xfId="14584" xr:uid="{00000000-0005-0000-0000-0000CB380000}"/>
    <cellStyle name="ปกติ 21 2" xfId="14585" xr:uid="{00000000-0005-0000-0000-0000CC380000}"/>
    <cellStyle name="ปกติ 21 2 10" xfId="14586" xr:uid="{00000000-0005-0000-0000-0000CD380000}"/>
    <cellStyle name="ปกติ 21 2 10 2" xfId="14587" xr:uid="{00000000-0005-0000-0000-0000CE380000}"/>
    <cellStyle name="ปกติ 21 2 10 3" xfId="14588" xr:uid="{00000000-0005-0000-0000-0000CF380000}"/>
    <cellStyle name="ปกติ 21 2 10 4" xfId="14589" xr:uid="{00000000-0005-0000-0000-0000D0380000}"/>
    <cellStyle name="ปกติ 21 2 10 5" xfId="14590" xr:uid="{00000000-0005-0000-0000-0000D1380000}"/>
    <cellStyle name="ปกติ 21 2 10 6" xfId="14591" xr:uid="{00000000-0005-0000-0000-0000D2380000}"/>
    <cellStyle name="ปกติ 21 2 10 7" xfId="14592" xr:uid="{00000000-0005-0000-0000-0000D3380000}"/>
    <cellStyle name="ปกติ 21 2 10 8" xfId="14593" xr:uid="{00000000-0005-0000-0000-0000D4380000}"/>
    <cellStyle name="ปกติ 21 2 10 9" xfId="14594" xr:uid="{00000000-0005-0000-0000-0000D5380000}"/>
    <cellStyle name="ปกติ 21 2 11" xfId="14595" xr:uid="{00000000-0005-0000-0000-0000D6380000}"/>
    <cellStyle name="ปกติ 21 2 11 2" xfId="14596" xr:uid="{00000000-0005-0000-0000-0000D7380000}"/>
    <cellStyle name="ปกติ 21 2 11 3" xfId="14597" xr:uid="{00000000-0005-0000-0000-0000D8380000}"/>
    <cellStyle name="ปกติ 21 2 11 4" xfId="14598" xr:uid="{00000000-0005-0000-0000-0000D9380000}"/>
    <cellStyle name="ปกติ 21 2 11 5" xfId="14599" xr:uid="{00000000-0005-0000-0000-0000DA380000}"/>
    <cellStyle name="ปกติ 21 2 11 6" xfId="14600" xr:uid="{00000000-0005-0000-0000-0000DB380000}"/>
    <cellStyle name="ปกติ 21 2 11 7" xfId="14601" xr:uid="{00000000-0005-0000-0000-0000DC380000}"/>
    <cellStyle name="ปกติ 21 2 11 8" xfId="14602" xr:uid="{00000000-0005-0000-0000-0000DD380000}"/>
    <cellStyle name="ปกติ 21 2 11 9" xfId="14603" xr:uid="{00000000-0005-0000-0000-0000DE380000}"/>
    <cellStyle name="ปกติ 21 2 12" xfId="14604" xr:uid="{00000000-0005-0000-0000-0000DF380000}"/>
    <cellStyle name="ปกติ 21 2 12 2" xfId="14605" xr:uid="{00000000-0005-0000-0000-0000E0380000}"/>
    <cellStyle name="ปกติ 21 2 12 3" xfId="14606" xr:uid="{00000000-0005-0000-0000-0000E1380000}"/>
    <cellStyle name="ปกติ 21 2 12 4" xfId="14607" xr:uid="{00000000-0005-0000-0000-0000E2380000}"/>
    <cellStyle name="ปกติ 21 2 12 5" xfId="14608" xr:uid="{00000000-0005-0000-0000-0000E3380000}"/>
    <cellStyle name="ปกติ 21 2 12 6" xfId="14609" xr:uid="{00000000-0005-0000-0000-0000E4380000}"/>
    <cellStyle name="ปกติ 21 2 12 7" xfId="14610" xr:uid="{00000000-0005-0000-0000-0000E5380000}"/>
    <cellStyle name="ปกติ 21 2 12 8" xfId="14611" xr:uid="{00000000-0005-0000-0000-0000E6380000}"/>
    <cellStyle name="ปกติ 21 2 12 9" xfId="14612" xr:uid="{00000000-0005-0000-0000-0000E7380000}"/>
    <cellStyle name="ปกติ 21 2 13" xfId="14613" xr:uid="{00000000-0005-0000-0000-0000E8380000}"/>
    <cellStyle name="ปกติ 21 2 13 2" xfId="14614" xr:uid="{00000000-0005-0000-0000-0000E9380000}"/>
    <cellStyle name="ปกติ 21 2 13 3" xfId="14615" xr:uid="{00000000-0005-0000-0000-0000EA380000}"/>
    <cellStyle name="ปกติ 21 2 13 4" xfId="14616" xr:uid="{00000000-0005-0000-0000-0000EB380000}"/>
    <cellStyle name="ปกติ 21 2 13 5" xfId="14617" xr:uid="{00000000-0005-0000-0000-0000EC380000}"/>
    <cellStyle name="ปกติ 21 2 13 6" xfId="14618" xr:uid="{00000000-0005-0000-0000-0000ED380000}"/>
    <cellStyle name="ปกติ 21 2 13 7" xfId="14619" xr:uid="{00000000-0005-0000-0000-0000EE380000}"/>
    <cellStyle name="ปกติ 21 2 13 8" xfId="14620" xr:uid="{00000000-0005-0000-0000-0000EF380000}"/>
    <cellStyle name="ปกติ 21 2 13 9" xfId="14621" xr:uid="{00000000-0005-0000-0000-0000F0380000}"/>
    <cellStyle name="ปกติ 21 2 14" xfId="14622" xr:uid="{00000000-0005-0000-0000-0000F1380000}"/>
    <cellStyle name="ปกติ 21 2 14 2" xfId="14623" xr:uid="{00000000-0005-0000-0000-0000F2380000}"/>
    <cellStyle name="ปกติ 21 2 14 3" xfId="14624" xr:uid="{00000000-0005-0000-0000-0000F3380000}"/>
    <cellStyle name="ปกติ 21 2 14 4" xfId="14625" xr:uid="{00000000-0005-0000-0000-0000F4380000}"/>
    <cellStyle name="ปกติ 21 2 14 5" xfId="14626" xr:uid="{00000000-0005-0000-0000-0000F5380000}"/>
    <cellStyle name="ปกติ 21 2 14 6" xfId="14627" xr:uid="{00000000-0005-0000-0000-0000F6380000}"/>
    <cellStyle name="ปกติ 21 2 14 7" xfId="14628" xr:uid="{00000000-0005-0000-0000-0000F7380000}"/>
    <cellStyle name="ปกติ 21 2 14 8" xfId="14629" xr:uid="{00000000-0005-0000-0000-0000F8380000}"/>
    <cellStyle name="ปกติ 21 2 14 9" xfId="14630" xr:uid="{00000000-0005-0000-0000-0000F9380000}"/>
    <cellStyle name="ปกติ 21 2 15" xfId="14631" xr:uid="{00000000-0005-0000-0000-0000FA380000}"/>
    <cellStyle name="ปกติ 21 2 16" xfId="14632" xr:uid="{00000000-0005-0000-0000-0000FB380000}"/>
    <cellStyle name="ปกติ 21 2 17" xfId="14633" xr:uid="{00000000-0005-0000-0000-0000FC380000}"/>
    <cellStyle name="ปกติ 21 2 18" xfId="14634" xr:uid="{00000000-0005-0000-0000-0000FD380000}"/>
    <cellStyle name="ปกติ 21 2 19" xfId="14635" xr:uid="{00000000-0005-0000-0000-0000FE380000}"/>
    <cellStyle name="ปกติ 21 2 2" xfId="14636" xr:uid="{00000000-0005-0000-0000-0000FF380000}"/>
    <cellStyle name="ปกติ 21 2 2 10" xfId="14637" xr:uid="{00000000-0005-0000-0000-000000390000}"/>
    <cellStyle name="ปกติ 21 2 2 10 10" xfId="14638" xr:uid="{00000000-0005-0000-0000-000001390000}"/>
    <cellStyle name="ปกติ 21 2 2 10 11" xfId="14639" xr:uid="{00000000-0005-0000-0000-000002390000}"/>
    <cellStyle name="ปกติ 21 2 2 10 2" xfId="14640" xr:uid="{00000000-0005-0000-0000-000003390000}"/>
    <cellStyle name="ปกติ 21 2 2 10 2 2" xfId="14641" xr:uid="{00000000-0005-0000-0000-000004390000}"/>
    <cellStyle name="ปกติ 21 2 2 10 2 2 2" xfId="14642" xr:uid="{00000000-0005-0000-0000-000005390000}"/>
    <cellStyle name="ปกติ 21 2 2 10 2 2 3" xfId="14643" xr:uid="{00000000-0005-0000-0000-000006390000}"/>
    <cellStyle name="ปกติ 21 2 2 10 2 2 4" xfId="14644" xr:uid="{00000000-0005-0000-0000-000007390000}"/>
    <cellStyle name="ปกติ 21 2 2 10 2 2 5" xfId="14645" xr:uid="{00000000-0005-0000-0000-000008390000}"/>
    <cellStyle name="ปกติ 21 2 2 10 2 3" xfId="14646" xr:uid="{00000000-0005-0000-0000-000009390000}"/>
    <cellStyle name="ปกติ 21 2 2 10 2 4" xfId="14647" xr:uid="{00000000-0005-0000-0000-00000A390000}"/>
    <cellStyle name="ปกติ 21 2 2 10 2 4 2" xfId="14648" xr:uid="{00000000-0005-0000-0000-00000B390000}"/>
    <cellStyle name="ปกติ 21 2 2 10 2 4 2 2" xfId="14649" xr:uid="{00000000-0005-0000-0000-00000C390000}"/>
    <cellStyle name="ปกติ 21 2 2 10 2 4 2 2 2" xfId="14650" xr:uid="{00000000-0005-0000-0000-00000D390000}"/>
    <cellStyle name="ปกติ 21 2 2 10 2 4 2 2 2 2" xfId="14651" xr:uid="{00000000-0005-0000-0000-00000E390000}"/>
    <cellStyle name="ปกติ 21 2 2 10 2 4 2 2 2 3" xfId="14652" xr:uid="{00000000-0005-0000-0000-00000F390000}"/>
    <cellStyle name="ปกติ 21 2 2 10 2 4 2 2 2 4" xfId="14653" xr:uid="{00000000-0005-0000-0000-000010390000}"/>
    <cellStyle name="ปกติ 21 2 2 10 2 4 2 2 3" xfId="14654" xr:uid="{00000000-0005-0000-0000-000011390000}"/>
    <cellStyle name="ปกติ 21 2 2 10 2 4 2 2 4" xfId="14655" xr:uid="{00000000-0005-0000-0000-000012390000}"/>
    <cellStyle name="ปกติ 21 2 2 10 2 4 2 3" xfId="14656" xr:uid="{00000000-0005-0000-0000-000013390000}"/>
    <cellStyle name="ปกติ 21 2 2 10 2 4 2 4" xfId="14657" xr:uid="{00000000-0005-0000-0000-000014390000}"/>
    <cellStyle name="ปกติ 21 2 2 10 2 4 2 5" xfId="14658" xr:uid="{00000000-0005-0000-0000-000015390000}"/>
    <cellStyle name="ปกติ 21 2 2 10 2 4 2 6" xfId="14659" xr:uid="{00000000-0005-0000-0000-000016390000}"/>
    <cellStyle name="ปกติ 21 2 2 10 2 4 3" xfId="14660" xr:uid="{00000000-0005-0000-0000-000017390000}"/>
    <cellStyle name="ปกติ 21 2 2 10 2 4 3 2" xfId="14661" xr:uid="{00000000-0005-0000-0000-000018390000}"/>
    <cellStyle name="ปกติ 21 2 2 10 2 4 3 3" xfId="14662" xr:uid="{00000000-0005-0000-0000-000019390000}"/>
    <cellStyle name="ปกติ 21 2 2 10 2 4 3 4" xfId="14663" xr:uid="{00000000-0005-0000-0000-00001A390000}"/>
    <cellStyle name="ปกติ 21 2 2 10 2 4 4" xfId="14664" xr:uid="{00000000-0005-0000-0000-00001B390000}"/>
    <cellStyle name="ปกติ 21 2 2 10 2 4 4 2" xfId="14665" xr:uid="{00000000-0005-0000-0000-00001C390000}"/>
    <cellStyle name="ปกติ 21 2 2 10 2 4 4 2 2" xfId="14666" xr:uid="{00000000-0005-0000-0000-00001D390000}"/>
    <cellStyle name="ปกติ 21 2 2 10 2 4 4 2 3" xfId="14667" xr:uid="{00000000-0005-0000-0000-00001E390000}"/>
    <cellStyle name="ปกติ 21 2 2 10 2 4 4 2 4" xfId="14668" xr:uid="{00000000-0005-0000-0000-00001F390000}"/>
    <cellStyle name="ปกติ 21 2 2 10 2 4 4 3" xfId="14669" xr:uid="{00000000-0005-0000-0000-000020390000}"/>
    <cellStyle name="ปกติ 21 2 2 10 2 4 4 4" xfId="14670" xr:uid="{00000000-0005-0000-0000-000021390000}"/>
    <cellStyle name="ปกติ 21 2 2 10 2 4 5" xfId="14671" xr:uid="{00000000-0005-0000-0000-000022390000}"/>
    <cellStyle name="ปกติ 21 2 2 10 2 4 6" xfId="14672" xr:uid="{00000000-0005-0000-0000-000023390000}"/>
    <cellStyle name="ปกติ 21 2 2 10 2 4 7" xfId="14673" xr:uid="{00000000-0005-0000-0000-000024390000}"/>
    <cellStyle name="ปกติ 21 2 2 10 2 5" xfId="14674" xr:uid="{00000000-0005-0000-0000-000025390000}"/>
    <cellStyle name="ปกติ 21 2 2 10 2 5 2" xfId="14675" xr:uid="{00000000-0005-0000-0000-000026390000}"/>
    <cellStyle name="ปกติ 21 2 2 10 2 5 2 2" xfId="14676" xr:uid="{00000000-0005-0000-0000-000027390000}"/>
    <cellStyle name="ปกติ 21 2 2 10 2 5 2 2 2" xfId="14677" xr:uid="{00000000-0005-0000-0000-000028390000}"/>
    <cellStyle name="ปกติ 21 2 2 10 2 5 2 2 2 2" xfId="14678" xr:uid="{00000000-0005-0000-0000-000029390000}"/>
    <cellStyle name="ปกติ 21 2 2 10 2 5 2 2 2 3" xfId="14679" xr:uid="{00000000-0005-0000-0000-00002A390000}"/>
    <cellStyle name="ปกติ 21 2 2 10 2 5 2 2 2 4" xfId="14680" xr:uid="{00000000-0005-0000-0000-00002B390000}"/>
    <cellStyle name="ปกติ 21 2 2 10 2 5 2 2 3" xfId="14681" xr:uid="{00000000-0005-0000-0000-00002C390000}"/>
    <cellStyle name="ปกติ 21 2 2 10 2 5 2 2 4" xfId="14682" xr:uid="{00000000-0005-0000-0000-00002D390000}"/>
    <cellStyle name="ปกติ 21 2 2 10 2 5 2 3" xfId="14683" xr:uid="{00000000-0005-0000-0000-00002E390000}"/>
    <cellStyle name="ปกติ 21 2 2 10 2 5 2 4" xfId="14684" xr:uid="{00000000-0005-0000-0000-00002F390000}"/>
    <cellStyle name="ปกติ 21 2 2 10 2 5 2 5" xfId="14685" xr:uid="{00000000-0005-0000-0000-000030390000}"/>
    <cellStyle name="ปกติ 21 2 2 10 2 5 2 6" xfId="14686" xr:uid="{00000000-0005-0000-0000-000031390000}"/>
    <cellStyle name="ปกติ 21 2 2 10 2 5 3" xfId="14687" xr:uid="{00000000-0005-0000-0000-000032390000}"/>
    <cellStyle name="ปกติ 21 2 2 10 2 5 3 2" xfId="14688" xr:uid="{00000000-0005-0000-0000-000033390000}"/>
    <cellStyle name="ปกติ 21 2 2 10 2 5 3 3" xfId="14689" xr:uid="{00000000-0005-0000-0000-000034390000}"/>
    <cellStyle name="ปกติ 21 2 2 10 2 5 3 4" xfId="14690" xr:uid="{00000000-0005-0000-0000-000035390000}"/>
    <cellStyle name="ปกติ 21 2 2 10 2 5 4" xfId="14691" xr:uid="{00000000-0005-0000-0000-000036390000}"/>
    <cellStyle name="ปกติ 21 2 2 10 2 5 4 2" xfId="14692" xr:uid="{00000000-0005-0000-0000-000037390000}"/>
    <cellStyle name="ปกติ 21 2 2 10 2 5 4 2 2" xfId="14693" xr:uid="{00000000-0005-0000-0000-000038390000}"/>
    <cellStyle name="ปกติ 21 2 2 10 2 5 4 2 3" xfId="14694" xr:uid="{00000000-0005-0000-0000-000039390000}"/>
    <cellStyle name="ปกติ 21 2 2 10 2 5 4 2 4" xfId="14695" xr:uid="{00000000-0005-0000-0000-00003A390000}"/>
    <cellStyle name="ปกติ 21 2 2 10 2 5 4 3" xfId="14696" xr:uid="{00000000-0005-0000-0000-00003B390000}"/>
    <cellStyle name="ปกติ 21 2 2 10 2 5 4 4" xfId="14697" xr:uid="{00000000-0005-0000-0000-00003C390000}"/>
    <cellStyle name="ปกติ 21 2 2 10 2 5 5" xfId="14698" xr:uid="{00000000-0005-0000-0000-00003D390000}"/>
    <cellStyle name="ปกติ 21 2 2 10 2 5 6" xfId="14699" xr:uid="{00000000-0005-0000-0000-00003E390000}"/>
    <cellStyle name="ปกติ 21 2 2 10 2 5 7" xfId="14700" xr:uid="{00000000-0005-0000-0000-00003F390000}"/>
    <cellStyle name="ปกติ 21 2 2 10 2 6" xfId="14701" xr:uid="{00000000-0005-0000-0000-000040390000}"/>
    <cellStyle name="ปกติ 21 2 2 10 2 6 2" xfId="14702" xr:uid="{00000000-0005-0000-0000-000041390000}"/>
    <cellStyle name="ปกติ 21 2 2 10 2 6 2 2" xfId="14703" xr:uid="{00000000-0005-0000-0000-000042390000}"/>
    <cellStyle name="ปกติ 21 2 2 10 2 6 2 2 2" xfId="14704" xr:uid="{00000000-0005-0000-0000-000043390000}"/>
    <cellStyle name="ปกติ 21 2 2 10 2 6 2 2 2 2" xfId="14705" xr:uid="{00000000-0005-0000-0000-000044390000}"/>
    <cellStyle name="ปกติ 21 2 2 10 2 6 2 2 2 3" xfId="14706" xr:uid="{00000000-0005-0000-0000-000045390000}"/>
    <cellStyle name="ปกติ 21 2 2 10 2 6 2 2 2 4" xfId="14707" xr:uid="{00000000-0005-0000-0000-000046390000}"/>
    <cellStyle name="ปกติ 21 2 2 10 2 6 2 2 3" xfId="14708" xr:uid="{00000000-0005-0000-0000-000047390000}"/>
    <cellStyle name="ปกติ 21 2 2 10 2 6 2 2 4" xfId="14709" xr:uid="{00000000-0005-0000-0000-000048390000}"/>
    <cellStyle name="ปกติ 21 2 2 10 2 6 2 3" xfId="14710" xr:uid="{00000000-0005-0000-0000-000049390000}"/>
    <cellStyle name="ปกติ 21 2 2 10 2 6 2 4" xfId="14711" xr:uid="{00000000-0005-0000-0000-00004A390000}"/>
    <cellStyle name="ปกติ 21 2 2 10 2 6 2 5" xfId="14712" xr:uid="{00000000-0005-0000-0000-00004B390000}"/>
    <cellStyle name="ปกติ 21 2 2 10 2 6 2 6" xfId="14713" xr:uid="{00000000-0005-0000-0000-00004C390000}"/>
    <cellStyle name="ปกติ 21 2 2 10 2 6 3" xfId="14714" xr:uid="{00000000-0005-0000-0000-00004D390000}"/>
    <cellStyle name="ปกติ 21 2 2 10 2 6 3 2" xfId="14715" xr:uid="{00000000-0005-0000-0000-00004E390000}"/>
    <cellStyle name="ปกติ 21 2 2 10 2 6 3 3" xfId="14716" xr:uid="{00000000-0005-0000-0000-00004F390000}"/>
    <cellStyle name="ปกติ 21 2 2 10 2 6 3 4" xfId="14717" xr:uid="{00000000-0005-0000-0000-000050390000}"/>
    <cellStyle name="ปกติ 21 2 2 10 2 6 4" xfId="14718" xr:uid="{00000000-0005-0000-0000-000051390000}"/>
    <cellStyle name="ปกติ 21 2 2 10 2 6 4 2" xfId="14719" xr:uid="{00000000-0005-0000-0000-000052390000}"/>
    <cellStyle name="ปกติ 21 2 2 10 2 6 4 2 2" xfId="14720" xr:uid="{00000000-0005-0000-0000-000053390000}"/>
    <cellStyle name="ปกติ 21 2 2 10 2 6 4 2 3" xfId="14721" xr:uid="{00000000-0005-0000-0000-000054390000}"/>
    <cellStyle name="ปกติ 21 2 2 10 2 6 4 2 4" xfId="14722" xr:uid="{00000000-0005-0000-0000-000055390000}"/>
    <cellStyle name="ปกติ 21 2 2 10 2 6 4 3" xfId="14723" xr:uid="{00000000-0005-0000-0000-000056390000}"/>
    <cellStyle name="ปกติ 21 2 2 10 2 6 4 4" xfId="14724" xr:uid="{00000000-0005-0000-0000-000057390000}"/>
    <cellStyle name="ปกติ 21 2 2 10 2 6 5" xfId="14725" xr:uid="{00000000-0005-0000-0000-000058390000}"/>
    <cellStyle name="ปกติ 21 2 2 10 2 6 6" xfId="14726" xr:uid="{00000000-0005-0000-0000-000059390000}"/>
    <cellStyle name="ปกติ 21 2 2 10 2 6 7" xfId="14727" xr:uid="{00000000-0005-0000-0000-00005A390000}"/>
    <cellStyle name="ปกติ 21 2 2 10 2 7" xfId="14728" xr:uid="{00000000-0005-0000-0000-00005B390000}"/>
    <cellStyle name="ปกติ 21 2 2 10 3" xfId="14729" xr:uid="{00000000-0005-0000-0000-00005C390000}"/>
    <cellStyle name="ปกติ 21 2 2 10 4" xfId="14730" xr:uid="{00000000-0005-0000-0000-00005D390000}"/>
    <cellStyle name="ปกติ 21 2 2 10 5" xfId="14731" xr:uid="{00000000-0005-0000-0000-00005E390000}"/>
    <cellStyle name="ปกติ 21 2 2 10 6" xfId="14732" xr:uid="{00000000-0005-0000-0000-00005F390000}"/>
    <cellStyle name="ปกติ 21 2 2 10 6 2" xfId="14733" xr:uid="{00000000-0005-0000-0000-000060390000}"/>
    <cellStyle name="ปกติ 21 2 2 10 6 3" xfId="14734" xr:uid="{00000000-0005-0000-0000-000061390000}"/>
    <cellStyle name="ปกติ 21 2 2 10 6 4" xfId="14735" xr:uid="{00000000-0005-0000-0000-000062390000}"/>
    <cellStyle name="ปกติ 21 2 2 10 6 5" xfId="14736" xr:uid="{00000000-0005-0000-0000-000063390000}"/>
    <cellStyle name="ปกติ 21 2 2 10 7" xfId="14737" xr:uid="{00000000-0005-0000-0000-000064390000}"/>
    <cellStyle name="ปกติ 21 2 2 10 7 2" xfId="14738" xr:uid="{00000000-0005-0000-0000-000065390000}"/>
    <cellStyle name="ปกติ 21 2 2 10 7 2 2" xfId="14739" xr:uid="{00000000-0005-0000-0000-000066390000}"/>
    <cellStyle name="ปกติ 21 2 2 10 7 2 2 2" xfId="14740" xr:uid="{00000000-0005-0000-0000-000067390000}"/>
    <cellStyle name="ปกติ 21 2 2 10 7 2 2 2 2" xfId="14741" xr:uid="{00000000-0005-0000-0000-000068390000}"/>
    <cellStyle name="ปกติ 21 2 2 10 7 2 2 2 3" xfId="14742" xr:uid="{00000000-0005-0000-0000-000069390000}"/>
    <cellStyle name="ปกติ 21 2 2 10 7 2 2 2 4" xfId="14743" xr:uid="{00000000-0005-0000-0000-00006A390000}"/>
    <cellStyle name="ปกติ 21 2 2 10 7 2 2 3" xfId="14744" xr:uid="{00000000-0005-0000-0000-00006B390000}"/>
    <cellStyle name="ปกติ 21 2 2 10 7 2 2 4" xfId="14745" xr:uid="{00000000-0005-0000-0000-00006C390000}"/>
    <cellStyle name="ปกติ 21 2 2 10 7 2 3" xfId="14746" xr:uid="{00000000-0005-0000-0000-00006D390000}"/>
    <cellStyle name="ปกติ 21 2 2 10 7 2 4" xfId="14747" xr:uid="{00000000-0005-0000-0000-00006E390000}"/>
    <cellStyle name="ปกติ 21 2 2 10 7 2 5" xfId="14748" xr:uid="{00000000-0005-0000-0000-00006F390000}"/>
    <cellStyle name="ปกติ 21 2 2 10 7 2 6" xfId="14749" xr:uid="{00000000-0005-0000-0000-000070390000}"/>
    <cellStyle name="ปกติ 21 2 2 10 7 3" xfId="14750" xr:uid="{00000000-0005-0000-0000-000071390000}"/>
    <cellStyle name="ปกติ 21 2 2 10 7 3 2" xfId="14751" xr:uid="{00000000-0005-0000-0000-000072390000}"/>
    <cellStyle name="ปกติ 21 2 2 10 7 3 3" xfId="14752" xr:uid="{00000000-0005-0000-0000-000073390000}"/>
    <cellStyle name="ปกติ 21 2 2 10 7 3 4" xfId="14753" xr:uid="{00000000-0005-0000-0000-000074390000}"/>
    <cellStyle name="ปกติ 21 2 2 10 7 4" xfId="14754" xr:uid="{00000000-0005-0000-0000-000075390000}"/>
    <cellStyle name="ปกติ 21 2 2 10 7 4 2" xfId="14755" xr:uid="{00000000-0005-0000-0000-000076390000}"/>
    <cellStyle name="ปกติ 21 2 2 10 7 4 2 2" xfId="14756" xr:uid="{00000000-0005-0000-0000-000077390000}"/>
    <cellStyle name="ปกติ 21 2 2 10 7 4 2 3" xfId="14757" xr:uid="{00000000-0005-0000-0000-000078390000}"/>
    <cellStyle name="ปกติ 21 2 2 10 7 4 2 4" xfId="14758" xr:uid="{00000000-0005-0000-0000-000079390000}"/>
    <cellStyle name="ปกติ 21 2 2 10 7 4 3" xfId="14759" xr:uid="{00000000-0005-0000-0000-00007A390000}"/>
    <cellStyle name="ปกติ 21 2 2 10 7 4 4" xfId="14760" xr:uid="{00000000-0005-0000-0000-00007B390000}"/>
    <cellStyle name="ปกติ 21 2 2 10 7 5" xfId="14761" xr:uid="{00000000-0005-0000-0000-00007C390000}"/>
    <cellStyle name="ปกติ 21 2 2 10 7 6" xfId="14762" xr:uid="{00000000-0005-0000-0000-00007D390000}"/>
    <cellStyle name="ปกติ 21 2 2 10 7 7" xfId="14763" xr:uid="{00000000-0005-0000-0000-00007E390000}"/>
    <cellStyle name="ปกติ 21 2 2 10 8" xfId="14764" xr:uid="{00000000-0005-0000-0000-00007F390000}"/>
    <cellStyle name="ปกติ 21 2 2 10 8 2" xfId="14765" xr:uid="{00000000-0005-0000-0000-000080390000}"/>
    <cellStyle name="ปกติ 21 2 2 10 8 2 2" xfId="14766" xr:uid="{00000000-0005-0000-0000-000081390000}"/>
    <cellStyle name="ปกติ 21 2 2 10 8 2 2 2" xfId="14767" xr:uid="{00000000-0005-0000-0000-000082390000}"/>
    <cellStyle name="ปกติ 21 2 2 10 8 2 2 2 2" xfId="14768" xr:uid="{00000000-0005-0000-0000-000083390000}"/>
    <cellStyle name="ปกติ 21 2 2 10 8 2 2 2 3" xfId="14769" xr:uid="{00000000-0005-0000-0000-000084390000}"/>
    <cellStyle name="ปกติ 21 2 2 10 8 2 2 2 4" xfId="14770" xr:uid="{00000000-0005-0000-0000-000085390000}"/>
    <cellStyle name="ปกติ 21 2 2 10 8 2 2 3" xfId="14771" xr:uid="{00000000-0005-0000-0000-000086390000}"/>
    <cellStyle name="ปกติ 21 2 2 10 8 2 2 4" xfId="14772" xr:uid="{00000000-0005-0000-0000-000087390000}"/>
    <cellStyle name="ปกติ 21 2 2 10 8 2 3" xfId="14773" xr:uid="{00000000-0005-0000-0000-000088390000}"/>
    <cellStyle name="ปกติ 21 2 2 10 8 2 4" xfId="14774" xr:uid="{00000000-0005-0000-0000-000089390000}"/>
    <cellStyle name="ปกติ 21 2 2 10 8 2 5" xfId="14775" xr:uid="{00000000-0005-0000-0000-00008A390000}"/>
    <cellStyle name="ปกติ 21 2 2 10 8 2 6" xfId="14776" xr:uid="{00000000-0005-0000-0000-00008B390000}"/>
    <cellStyle name="ปกติ 21 2 2 10 8 3" xfId="14777" xr:uid="{00000000-0005-0000-0000-00008C390000}"/>
    <cellStyle name="ปกติ 21 2 2 10 8 3 2" xfId="14778" xr:uid="{00000000-0005-0000-0000-00008D390000}"/>
    <cellStyle name="ปกติ 21 2 2 10 8 3 3" xfId="14779" xr:uid="{00000000-0005-0000-0000-00008E390000}"/>
    <cellStyle name="ปกติ 21 2 2 10 8 3 4" xfId="14780" xr:uid="{00000000-0005-0000-0000-00008F390000}"/>
    <cellStyle name="ปกติ 21 2 2 10 8 4" xfId="14781" xr:uid="{00000000-0005-0000-0000-000090390000}"/>
    <cellStyle name="ปกติ 21 2 2 10 8 4 2" xfId="14782" xr:uid="{00000000-0005-0000-0000-000091390000}"/>
    <cellStyle name="ปกติ 21 2 2 10 8 4 2 2" xfId="14783" xr:uid="{00000000-0005-0000-0000-000092390000}"/>
    <cellStyle name="ปกติ 21 2 2 10 8 4 2 3" xfId="14784" xr:uid="{00000000-0005-0000-0000-000093390000}"/>
    <cellStyle name="ปกติ 21 2 2 10 8 4 2 4" xfId="14785" xr:uid="{00000000-0005-0000-0000-000094390000}"/>
    <cellStyle name="ปกติ 21 2 2 10 8 4 3" xfId="14786" xr:uid="{00000000-0005-0000-0000-000095390000}"/>
    <cellStyle name="ปกติ 21 2 2 10 8 4 4" xfId="14787" xr:uid="{00000000-0005-0000-0000-000096390000}"/>
    <cellStyle name="ปกติ 21 2 2 10 8 5" xfId="14788" xr:uid="{00000000-0005-0000-0000-000097390000}"/>
    <cellStyle name="ปกติ 21 2 2 10 8 6" xfId="14789" xr:uid="{00000000-0005-0000-0000-000098390000}"/>
    <cellStyle name="ปกติ 21 2 2 10 8 7" xfId="14790" xr:uid="{00000000-0005-0000-0000-000099390000}"/>
    <cellStyle name="ปกติ 21 2 2 10 9" xfId="14791" xr:uid="{00000000-0005-0000-0000-00009A390000}"/>
    <cellStyle name="ปกติ 21 2 2 10 9 2" xfId="14792" xr:uid="{00000000-0005-0000-0000-00009B390000}"/>
    <cellStyle name="ปกติ 21 2 2 10 9 2 2" xfId="14793" xr:uid="{00000000-0005-0000-0000-00009C390000}"/>
    <cellStyle name="ปกติ 21 2 2 10 9 2 2 2" xfId="14794" xr:uid="{00000000-0005-0000-0000-00009D390000}"/>
    <cellStyle name="ปกติ 21 2 2 10 9 2 2 2 2" xfId="14795" xr:uid="{00000000-0005-0000-0000-00009E390000}"/>
    <cellStyle name="ปกติ 21 2 2 10 9 2 2 2 3" xfId="14796" xr:uid="{00000000-0005-0000-0000-00009F390000}"/>
    <cellStyle name="ปกติ 21 2 2 10 9 2 2 2 4" xfId="14797" xr:uid="{00000000-0005-0000-0000-0000A0390000}"/>
    <cellStyle name="ปกติ 21 2 2 10 9 2 2 3" xfId="14798" xr:uid="{00000000-0005-0000-0000-0000A1390000}"/>
    <cellStyle name="ปกติ 21 2 2 10 9 2 2 4" xfId="14799" xr:uid="{00000000-0005-0000-0000-0000A2390000}"/>
    <cellStyle name="ปกติ 21 2 2 10 9 2 3" xfId="14800" xr:uid="{00000000-0005-0000-0000-0000A3390000}"/>
    <cellStyle name="ปกติ 21 2 2 10 9 2 4" xfId="14801" xr:uid="{00000000-0005-0000-0000-0000A4390000}"/>
    <cellStyle name="ปกติ 21 2 2 10 9 2 5" xfId="14802" xr:uid="{00000000-0005-0000-0000-0000A5390000}"/>
    <cellStyle name="ปกติ 21 2 2 10 9 2 6" xfId="14803" xr:uid="{00000000-0005-0000-0000-0000A6390000}"/>
    <cellStyle name="ปกติ 21 2 2 10 9 3" xfId="14804" xr:uid="{00000000-0005-0000-0000-0000A7390000}"/>
    <cellStyle name="ปกติ 21 2 2 10 9 3 2" xfId="14805" xr:uid="{00000000-0005-0000-0000-0000A8390000}"/>
    <cellStyle name="ปกติ 21 2 2 10 9 3 3" xfId="14806" xr:uid="{00000000-0005-0000-0000-0000A9390000}"/>
    <cellStyle name="ปกติ 21 2 2 10 9 3 4" xfId="14807" xr:uid="{00000000-0005-0000-0000-0000AA390000}"/>
    <cellStyle name="ปกติ 21 2 2 10 9 4" xfId="14808" xr:uid="{00000000-0005-0000-0000-0000AB390000}"/>
    <cellStyle name="ปกติ 21 2 2 10 9 4 2" xfId="14809" xr:uid="{00000000-0005-0000-0000-0000AC390000}"/>
    <cellStyle name="ปกติ 21 2 2 10 9 4 2 2" xfId="14810" xr:uid="{00000000-0005-0000-0000-0000AD390000}"/>
    <cellStyle name="ปกติ 21 2 2 10 9 4 2 3" xfId="14811" xr:uid="{00000000-0005-0000-0000-0000AE390000}"/>
    <cellStyle name="ปกติ 21 2 2 10 9 4 2 4" xfId="14812" xr:uid="{00000000-0005-0000-0000-0000AF390000}"/>
    <cellStyle name="ปกติ 21 2 2 10 9 4 3" xfId="14813" xr:uid="{00000000-0005-0000-0000-0000B0390000}"/>
    <cellStyle name="ปกติ 21 2 2 10 9 4 4" xfId="14814" xr:uid="{00000000-0005-0000-0000-0000B1390000}"/>
    <cellStyle name="ปกติ 21 2 2 10 9 5" xfId="14815" xr:uid="{00000000-0005-0000-0000-0000B2390000}"/>
    <cellStyle name="ปกติ 21 2 2 10 9 6" xfId="14816" xr:uid="{00000000-0005-0000-0000-0000B3390000}"/>
    <cellStyle name="ปกติ 21 2 2 10 9 7" xfId="14817" xr:uid="{00000000-0005-0000-0000-0000B4390000}"/>
    <cellStyle name="ปกติ 21 2 2 11" xfId="14818" xr:uid="{00000000-0005-0000-0000-0000B5390000}"/>
    <cellStyle name="ปกติ 21 2 2 11 10" xfId="14819" xr:uid="{00000000-0005-0000-0000-0000B6390000}"/>
    <cellStyle name="ปกติ 21 2 2 11 11" xfId="14820" xr:uid="{00000000-0005-0000-0000-0000B7390000}"/>
    <cellStyle name="ปกติ 21 2 2 11 2" xfId="14821" xr:uid="{00000000-0005-0000-0000-0000B8390000}"/>
    <cellStyle name="ปกติ 21 2 2 11 2 2" xfId="14822" xr:uid="{00000000-0005-0000-0000-0000B9390000}"/>
    <cellStyle name="ปกติ 21 2 2 11 2 2 2" xfId="14823" xr:uid="{00000000-0005-0000-0000-0000BA390000}"/>
    <cellStyle name="ปกติ 21 2 2 11 2 2 3" xfId="14824" xr:uid="{00000000-0005-0000-0000-0000BB390000}"/>
    <cellStyle name="ปกติ 21 2 2 11 2 2 4" xfId="14825" xr:uid="{00000000-0005-0000-0000-0000BC390000}"/>
    <cellStyle name="ปกติ 21 2 2 11 2 2 5" xfId="14826" xr:uid="{00000000-0005-0000-0000-0000BD390000}"/>
    <cellStyle name="ปกติ 21 2 2 11 2 3" xfId="14827" xr:uid="{00000000-0005-0000-0000-0000BE390000}"/>
    <cellStyle name="ปกติ 21 2 2 11 2 4" xfId="14828" xr:uid="{00000000-0005-0000-0000-0000BF390000}"/>
    <cellStyle name="ปกติ 21 2 2 11 2 4 2" xfId="14829" xr:uid="{00000000-0005-0000-0000-0000C0390000}"/>
    <cellStyle name="ปกติ 21 2 2 11 2 4 2 2" xfId="14830" xr:uid="{00000000-0005-0000-0000-0000C1390000}"/>
    <cellStyle name="ปกติ 21 2 2 11 2 4 2 2 2" xfId="14831" xr:uid="{00000000-0005-0000-0000-0000C2390000}"/>
    <cellStyle name="ปกติ 21 2 2 11 2 4 2 2 2 2" xfId="14832" xr:uid="{00000000-0005-0000-0000-0000C3390000}"/>
    <cellStyle name="ปกติ 21 2 2 11 2 4 2 2 2 3" xfId="14833" xr:uid="{00000000-0005-0000-0000-0000C4390000}"/>
    <cellStyle name="ปกติ 21 2 2 11 2 4 2 2 2 4" xfId="14834" xr:uid="{00000000-0005-0000-0000-0000C5390000}"/>
    <cellStyle name="ปกติ 21 2 2 11 2 4 2 2 3" xfId="14835" xr:uid="{00000000-0005-0000-0000-0000C6390000}"/>
    <cellStyle name="ปกติ 21 2 2 11 2 4 2 2 4" xfId="14836" xr:uid="{00000000-0005-0000-0000-0000C7390000}"/>
    <cellStyle name="ปกติ 21 2 2 11 2 4 2 3" xfId="14837" xr:uid="{00000000-0005-0000-0000-0000C8390000}"/>
    <cellStyle name="ปกติ 21 2 2 11 2 4 2 4" xfId="14838" xr:uid="{00000000-0005-0000-0000-0000C9390000}"/>
    <cellStyle name="ปกติ 21 2 2 11 2 4 2 5" xfId="14839" xr:uid="{00000000-0005-0000-0000-0000CA390000}"/>
    <cellStyle name="ปกติ 21 2 2 11 2 4 2 6" xfId="14840" xr:uid="{00000000-0005-0000-0000-0000CB390000}"/>
    <cellStyle name="ปกติ 21 2 2 11 2 4 3" xfId="14841" xr:uid="{00000000-0005-0000-0000-0000CC390000}"/>
    <cellStyle name="ปกติ 21 2 2 11 2 4 3 2" xfId="14842" xr:uid="{00000000-0005-0000-0000-0000CD390000}"/>
    <cellStyle name="ปกติ 21 2 2 11 2 4 3 3" xfId="14843" xr:uid="{00000000-0005-0000-0000-0000CE390000}"/>
    <cellStyle name="ปกติ 21 2 2 11 2 4 3 4" xfId="14844" xr:uid="{00000000-0005-0000-0000-0000CF390000}"/>
    <cellStyle name="ปกติ 21 2 2 11 2 4 4" xfId="14845" xr:uid="{00000000-0005-0000-0000-0000D0390000}"/>
    <cellStyle name="ปกติ 21 2 2 11 2 4 4 2" xfId="14846" xr:uid="{00000000-0005-0000-0000-0000D1390000}"/>
    <cellStyle name="ปกติ 21 2 2 11 2 4 4 2 2" xfId="14847" xr:uid="{00000000-0005-0000-0000-0000D2390000}"/>
    <cellStyle name="ปกติ 21 2 2 11 2 4 4 2 3" xfId="14848" xr:uid="{00000000-0005-0000-0000-0000D3390000}"/>
    <cellStyle name="ปกติ 21 2 2 11 2 4 4 2 4" xfId="14849" xr:uid="{00000000-0005-0000-0000-0000D4390000}"/>
    <cellStyle name="ปกติ 21 2 2 11 2 4 4 3" xfId="14850" xr:uid="{00000000-0005-0000-0000-0000D5390000}"/>
    <cellStyle name="ปกติ 21 2 2 11 2 4 4 4" xfId="14851" xr:uid="{00000000-0005-0000-0000-0000D6390000}"/>
    <cellStyle name="ปกติ 21 2 2 11 2 4 5" xfId="14852" xr:uid="{00000000-0005-0000-0000-0000D7390000}"/>
    <cellStyle name="ปกติ 21 2 2 11 2 4 6" xfId="14853" xr:uid="{00000000-0005-0000-0000-0000D8390000}"/>
    <cellStyle name="ปกติ 21 2 2 11 2 4 7" xfId="14854" xr:uid="{00000000-0005-0000-0000-0000D9390000}"/>
    <cellStyle name="ปกติ 21 2 2 11 2 5" xfId="14855" xr:uid="{00000000-0005-0000-0000-0000DA390000}"/>
    <cellStyle name="ปกติ 21 2 2 11 2 5 2" xfId="14856" xr:uid="{00000000-0005-0000-0000-0000DB390000}"/>
    <cellStyle name="ปกติ 21 2 2 11 2 5 2 2" xfId="14857" xr:uid="{00000000-0005-0000-0000-0000DC390000}"/>
    <cellStyle name="ปกติ 21 2 2 11 2 5 2 2 2" xfId="14858" xr:uid="{00000000-0005-0000-0000-0000DD390000}"/>
    <cellStyle name="ปกติ 21 2 2 11 2 5 2 2 2 2" xfId="14859" xr:uid="{00000000-0005-0000-0000-0000DE390000}"/>
    <cellStyle name="ปกติ 21 2 2 11 2 5 2 2 2 3" xfId="14860" xr:uid="{00000000-0005-0000-0000-0000DF390000}"/>
    <cellStyle name="ปกติ 21 2 2 11 2 5 2 2 2 4" xfId="14861" xr:uid="{00000000-0005-0000-0000-0000E0390000}"/>
    <cellStyle name="ปกติ 21 2 2 11 2 5 2 2 3" xfId="14862" xr:uid="{00000000-0005-0000-0000-0000E1390000}"/>
    <cellStyle name="ปกติ 21 2 2 11 2 5 2 2 4" xfId="14863" xr:uid="{00000000-0005-0000-0000-0000E2390000}"/>
    <cellStyle name="ปกติ 21 2 2 11 2 5 2 3" xfId="14864" xr:uid="{00000000-0005-0000-0000-0000E3390000}"/>
    <cellStyle name="ปกติ 21 2 2 11 2 5 2 4" xfId="14865" xr:uid="{00000000-0005-0000-0000-0000E4390000}"/>
    <cellStyle name="ปกติ 21 2 2 11 2 5 2 5" xfId="14866" xr:uid="{00000000-0005-0000-0000-0000E5390000}"/>
    <cellStyle name="ปกติ 21 2 2 11 2 5 2 6" xfId="14867" xr:uid="{00000000-0005-0000-0000-0000E6390000}"/>
    <cellStyle name="ปกติ 21 2 2 11 2 5 3" xfId="14868" xr:uid="{00000000-0005-0000-0000-0000E7390000}"/>
    <cellStyle name="ปกติ 21 2 2 11 2 5 3 2" xfId="14869" xr:uid="{00000000-0005-0000-0000-0000E8390000}"/>
    <cellStyle name="ปกติ 21 2 2 11 2 5 3 3" xfId="14870" xr:uid="{00000000-0005-0000-0000-0000E9390000}"/>
    <cellStyle name="ปกติ 21 2 2 11 2 5 3 4" xfId="14871" xr:uid="{00000000-0005-0000-0000-0000EA390000}"/>
    <cellStyle name="ปกติ 21 2 2 11 2 5 4" xfId="14872" xr:uid="{00000000-0005-0000-0000-0000EB390000}"/>
    <cellStyle name="ปกติ 21 2 2 11 2 5 4 2" xfId="14873" xr:uid="{00000000-0005-0000-0000-0000EC390000}"/>
    <cellStyle name="ปกติ 21 2 2 11 2 5 4 2 2" xfId="14874" xr:uid="{00000000-0005-0000-0000-0000ED390000}"/>
    <cellStyle name="ปกติ 21 2 2 11 2 5 4 2 3" xfId="14875" xr:uid="{00000000-0005-0000-0000-0000EE390000}"/>
    <cellStyle name="ปกติ 21 2 2 11 2 5 4 2 4" xfId="14876" xr:uid="{00000000-0005-0000-0000-0000EF390000}"/>
    <cellStyle name="ปกติ 21 2 2 11 2 5 4 3" xfId="14877" xr:uid="{00000000-0005-0000-0000-0000F0390000}"/>
    <cellStyle name="ปกติ 21 2 2 11 2 5 4 4" xfId="14878" xr:uid="{00000000-0005-0000-0000-0000F1390000}"/>
    <cellStyle name="ปกติ 21 2 2 11 2 5 5" xfId="14879" xr:uid="{00000000-0005-0000-0000-0000F2390000}"/>
    <cellStyle name="ปกติ 21 2 2 11 2 5 6" xfId="14880" xr:uid="{00000000-0005-0000-0000-0000F3390000}"/>
    <cellStyle name="ปกติ 21 2 2 11 2 5 7" xfId="14881" xr:uid="{00000000-0005-0000-0000-0000F4390000}"/>
    <cellStyle name="ปกติ 21 2 2 11 2 6" xfId="14882" xr:uid="{00000000-0005-0000-0000-0000F5390000}"/>
    <cellStyle name="ปกติ 21 2 2 11 2 6 2" xfId="14883" xr:uid="{00000000-0005-0000-0000-0000F6390000}"/>
    <cellStyle name="ปกติ 21 2 2 11 2 6 2 2" xfId="14884" xr:uid="{00000000-0005-0000-0000-0000F7390000}"/>
    <cellStyle name="ปกติ 21 2 2 11 2 6 2 2 2" xfId="14885" xr:uid="{00000000-0005-0000-0000-0000F8390000}"/>
    <cellStyle name="ปกติ 21 2 2 11 2 6 2 2 2 2" xfId="14886" xr:uid="{00000000-0005-0000-0000-0000F9390000}"/>
    <cellStyle name="ปกติ 21 2 2 11 2 6 2 2 2 3" xfId="14887" xr:uid="{00000000-0005-0000-0000-0000FA390000}"/>
    <cellStyle name="ปกติ 21 2 2 11 2 6 2 2 2 4" xfId="14888" xr:uid="{00000000-0005-0000-0000-0000FB390000}"/>
    <cellStyle name="ปกติ 21 2 2 11 2 6 2 2 3" xfId="14889" xr:uid="{00000000-0005-0000-0000-0000FC390000}"/>
    <cellStyle name="ปกติ 21 2 2 11 2 6 2 2 4" xfId="14890" xr:uid="{00000000-0005-0000-0000-0000FD390000}"/>
    <cellStyle name="ปกติ 21 2 2 11 2 6 2 3" xfId="14891" xr:uid="{00000000-0005-0000-0000-0000FE390000}"/>
    <cellStyle name="ปกติ 21 2 2 11 2 6 2 4" xfId="14892" xr:uid="{00000000-0005-0000-0000-0000FF390000}"/>
    <cellStyle name="ปกติ 21 2 2 11 2 6 2 5" xfId="14893" xr:uid="{00000000-0005-0000-0000-0000003A0000}"/>
    <cellStyle name="ปกติ 21 2 2 11 2 6 2 6" xfId="14894" xr:uid="{00000000-0005-0000-0000-0000013A0000}"/>
    <cellStyle name="ปกติ 21 2 2 11 2 6 3" xfId="14895" xr:uid="{00000000-0005-0000-0000-0000023A0000}"/>
    <cellStyle name="ปกติ 21 2 2 11 2 6 3 2" xfId="14896" xr:uid="{00000000-0005-0000-0000-0000033A0000}"/>
    <cellStyle name="ปกติ 21 2 2 11 2 6 3 3" xfId="14897" xr:uid="{00000000-0005-0000-0000-0000043A0000}"/>
    <cellStyle name="ปกติ 21 2 2 11 2 6 3 4" xfId="14898" xr:uid="{00000000-0005-0000-0000-0000053A0000}"/>
    <cellStyle name="ปกติ 21 2 2 11 2 6 4" xfId="14899" xr:uid="{00000000-0005-0000-0000-0000063A0000}"/>
    <cellStyle name="ปกติ 21 2 2 11 2 6 4 2" xfId="14900" xr:uid="{00000000-0005-0000-0000-0000073A0000}"/>
    <cellStyle name="ปกติ 21 2 2 11 2 6 4 2 2" xfId="14901" xr:uid="{00000000-0005-0000-0000-0000083A0000}"/>
    <cellStyle name="ปกติ 21 2 2 11 2 6 4 2 3" xfId="14902" xr:uid="{00000000-0005-0000-0000-0000093A0000}"/>
    <cellStyle name="ปกติ 21 2 2 11 2 6 4 2 4" xfId="14903" xr:uid="{00000000-0005-0000-0000-00000A3A0000}"/>
    <cellStyle name="ปกติ 21 2 2 11 2 6 4 3" xfId="14904" xr:uid="{00000000-0005-0000-0000-00000B3A0000}"/>
    <cellStyle name="ปกติ 21 2 2 11 2 6 4 4" xfId="14905" xr:uid="{00000000-0005-0000-0000-00000C3A0000}"/>
    <cellStyle name="ปกติ 21 2 2 11 2 6 5" xfId="14906" xr:uid="{00000000-0005-0000-0000-00000D3A0000}"/>
    <cellStyle name="ปกติ 21 2 2 11 2 6 6" xfId="14907" xr:uid="{00000000-0005-0000-0000-00000E3A0000}"/>
    <cellStyle name="ปกติ 21 2 2 11 2 6 7" xfId="14908" xr:uid="{00000000-0005-0000-0000-00000F3A0000}"/>
    <cellStyle name="ปกติ 21 2 2 11 2 7" xfId="14909" xr:uid="{00000000-0005-0000-0000-0000103A0000}"/>
    <cellStyle name="ปกติ 21 2 2 11 3" xfId="14910" xr:uid="{00000000-0005-0000-0000-0000113A0000}"/>
    <cellStyle name="ปกติ 21 2 2 11 4" xfId="14911" xr:uid="{00000000-0005-0000-0000-0000123A0000}"/>
    <cellStyle name="ปกติ 21 2 2 11 5" xfId="14912" xr:uid="{00000000-0005-0000-0000-0000133A0000}"/>
    <cellStyle name="ปกติ 21 2 2 11 6" xfId="14913" xr:uid="{00000000-0005-0000-0000-0000143A0000}"/>
    <cellStyle name="ปกติ 21 2 2 11 6 2" xfId="14914" xr:uid="{00000000-0005-0000-0000-0000153A0000}"/>
    <cellStyle name="ปกติ 21 2 2 11 6 3" xfId="14915" xr:uid="{00000000-0005-0000-0000-0000163A0000}"/>
    <cellStyle name="ปกติ 21 2 2 11 6 4" xfId="14916" xr:uid="{00000000-0005-0000-0000-0000173A0000}"/>
    <cellStyle name="ปกติ 21 2 2 11 6 5" xfId="14917" xr:uid="{00000000-0005-0000-0000-0000183A0000}"/>
    <cellStyle name="ปกติ 21 2 2 11 7" xfId="14918" xr:uid="{00000000-0005-0000-0000-0000193A0000}"/>
    <cellStyle name="ปกติ 21 2 2 11 7 2" xfId="14919" xr:uid="{00000000-0005-0000-0000-00001A3A0000}"/>
    <cellStyle name="ปกติ 21 2 2 11 7 2 2" xfId="14920" xr:uid="{00000000-0005-0000-0000-00001B3A0000}"/>
    <cellStyle name="ปกติ 21 2 2 11 7 2 2 2" xfId="14921" xr:uid="{00000000-0005-0000-0000-00001C3A0000}"/>
    <cellStyle name="ปกติ 21 2 2 11 7 2 2 2 2" xfId="14922" xr:uid="{00000000-0005-0000-0000-00001D3A0000}"/>
    <cellStyle name="ปกติ 21 2 2 11 7 2 2 2 3" xfId="14923" xr:uid="{00000000-0005-0000-0000-00001E3A0000}"/>
    <cellStyle name="ปกติ 21 2 2 11 7 2 2 2 4" xfId="14924" xr:uid="{00000000-0005-0000-0000-00001F3A0000}"/>
    <cellStyle name="ปกติ 21 2 2 11 7 2 2 3" xfId="14925" xr:uid="{00000000-0005-0000-0000-0000203A0000}"/>
    <cellStyle name="ปกติ 21 2 2 11 7 2 2 4" xfId="14926" xr:uid="{00000000-0005-0000-0000-0000213A0000}"/>
    <cellStyle name="ปกติ 21 2 2 11 7 2 3" xfId="14927" xr:uid="{00000000-0005-0000-0000-0000223A0000}"/>
    <cellStyle name="ปกติ 21 2 2 11 7 2 4" xfId="14928" xr:uid="{00000000-0005-0000-0000-0000233A0000}"/>
    <cellStyle name="ปกติ 21 2 2 11 7 2 5" xfId="14929" xr:uid="{00000000-0005-0000-0000-0000243A0000}"/>
    <cellStyle name="ปกติ 21 2 2 11 7 2 6" xfId="14930" xr:uid="{00000000-0005-0000-0000-0000253A0000}"/>
    <cellStyle name="ปกติ 21 2 2 11 7 3" xfId="14931" xr:uid="{00000000-0005-0000-0000-0000263A0000}"/>
    <cellStyle name="ปกติ 21 2 2 11 7 3 2" xfId="14932" xr:uid="{00000000-0005-0000-0000-0000273A0000}"/>
    <cellStyle name="ปกติ 21 2 2 11 7 3 3" xfId="14933" xr:uid="{00000000-0005-0000-0000-0000283A0000}"/>
    <cellStyle name="ปกติ 21 2 2 11 7 3 4" xfId="14934" xr:uid="{00000000-0005-0000-0000-0000293A0000}"/>
    <cellStyle name="ปกติ 21 2 2 11 7 4" xfId="14935" xr:uid="{00000000-0005-0000-0000-00002A3A0000}"/>
    <cellStyle name="ปกติ 21 2 2 11 7 4 2" xfId="14936" xr:uid="{00000000-0005-0000-0000-00002B3A0000}"/>
    <cellStyle name="ปกติ 21 2 2 11 7 4 2 2" xfId="14937" xr:uid="{00000000-0005-0000-0000-00002C3A0000}"/>
    <cellStyle name="ปกติ 21 2 2 11 7 4 2 3" xfId="14938" xr:uid="{00000000-0005-0000-0000-00002D3A0000}"/>
    <cellStyle name="ปกติ 21 2 2 11 7 4 2 4" xfId="14939" xr:uid="{00000000-0005-0000-0000-00002E3A0000}"/>
    <cellStyle name="ปกติ 21 2 2 11 7 4 3" xfId="14940" xr:uid="{00000000-0005-0000-0000-00002F3A0000}"/>
    <cellStyle name="ปกติ 21 2 2 11 7 4 4" xfId="14941" xr:uid="{00000000-0005-0000-0000-0000303A0000}"/>
    <cellStyle name="ปกติ 21 2 2 11 7 5" xfId="14942" xr:uid="{00000000-0005-0000-0000-0000313A0000}"/>
    <cellStyle name="ปกติ 21 2 2 11 7 6" xfId="14943" xr:uid="{00000000-0005-0000-0000-0000323A0000}"/>
    <cellStyle name="ปกติ 21 2 2 11 7 7" xfId="14944" xr:uid="{00000000-0005-0000-0000-0000333A0000}"/>
    <cellStyle name="ปกติ 21 2 2 11 8" xfId="14945" xr:uid="{00000000-0005-0000-0000-0000343A0000}"/>
    <cellStyle name="ปกติ 21 2 2 11 8 2" xfId="14946" xr:uid="{00000000-0005-0000-0000-0000353A0000}"/>
    <cellStyle name="ปกติ 21 2 2 11 8 2 2" xfId="14947" xr:uid="{00000000-0005-0000-0000-0000363A0000}"/>
    <cellStyle name="ปกติ 21 2 2 11 8 2 2 2" xfId="14948" xr:uid="{00000000-0005-0000-0000-0000373A0000}"/>
    <cellStyle name="ปกติ 21 2 2 11 8 2 2 2 2" xfId="14949" xr:uid="{00000000-0005-0000-0000-0000383A0000}"/>
    <cellStyle name="ปกติ 21 2 2 11 8 2 2 2 3" xfId="14950" xr:uid="{00000000-0005-0000-0000-0000393A0000}"/>
    <cellStyle name="ปกติ 21 2 2 11 8 2 2 2 4" xfId="14951" xr:uid="{00000000-0005-0000-0000-00003A3A0000}"/>
    <cellStyle name="ปกติ 21 2 2 11 8 2 2 3" xfId="14952" xr:uid="{00000000-0005-0000-0000-00003B3A0000}"/>
    <cellStyle name="ปกติ 21 2 2 11 8 2 2 4" xfId="14953" xr:uid="{00000000-0005-0000-0000-00003C3A0000}"/>
    <cellStyle name="ปกติ 21 2 2 11 8 2 3" xfId="14954" xr:uid="{00000000-0005-0000-0000-00003D3A0000}"/>
    <cellStyle name="ปกติ 21 2 2 11 8 2 4" xfId="14955" xr:uid="{00000000-0005-0000-0000-00003E3A0000}"/>
    <cellStyle name="ปกติ 21 2 2 11 8 2 5" xfId="14956" xr:uid="{00000000-0005-0000-0000-00003F3A0000}"/>
    <cellStyle name="ปกติ 21 2 2 11 8 2 6" xfId="14957" xr:uid="{00000000-0005-0000-0000-0000403A0000}"/>
    <cellStyle name="ปกติ 21 2 2 11 8 3" xfId="14958" xr:uid="{00000000-0005-0000-0000-0000413A0000}"/>
    <cellStyle name="ปกติ 21 2 2 11 8 3 2" xfId="14959" xr:uid="{00000000-0005-0000-0000-0000423A0000}"/>
    <cellStyle name="ปกติ 21 2 2 11 8 3 3" xfId="14960" xr:uid="{00000000-0005-0000-0000-0000433A0000}"/>
    <cellStyle name="ปกติ 21 2 2 11 8 3 4" xfId="14961" xr:uid="{00000000-0005-0000-0000-0000443A0000}"/>
    <cellStyle name="ปกติ 21 2 2 11 8 4" xfId="14962" xr:uid="{00000000-0005-0000-0000-0000453A0000}"/>
    <cellStyle name="ปกติ 21 2 2 11 8 4 2" xfId="14963" xr:uid="{00000000-0005-0000-0000-0000463A0000}"/>
    <cellStyle name="ปกติ 21 2 2 11 8 4 2 2" xfId="14964" xr:uid="{00000000-0005-0000-0000-0000473A0000}"/>
    <cellStyle name="ปกติ 21 2 2 11 8 4 2 3" xfId="14965" xr:uid="{00000000-0005-0000-0000-0000483A0000}"/>
    <cellStyle name="ปกติ 21 2 2 11 8 4 2 4" xfId="14966" xr:uid="{00000000-0005-0000-0000-0000493A0000}"/>
    <cellStyle name="ปกติ 21 2 2 11 8 4 3" xfId="14967" xr:uid="{00000000-0005-0000-0000-00004A3A0000}"/>
    <cellStyle name="ปกติ 21 2 2 11 8 4 4" xfId="14968" xr:uid="{00000000-0005-0000-0000-00004B3A0000}"/>
    <cellStyle name="ปกติ 21 2 2 11 8 5" xfId="14969" xr:uid="{00000000-0005-0000-0000-00004C3A0000}"/>
    <cellStyle name="ปกติ 21 2 2 11 8 6" xfId="14970" xr:uid="{00000000-0005-0000-0000-00004D3A0000}"/>
    <cellStyle name="ปกติ 21 2 2 11 8 7" xfId="14971" xr:uid="{00000000-0005-0000-0000-00004E3A0000}"/>
    <cellStyle name="ปกติ 21 2 2 11 9" xfId="14972" xr:uid="{00000000-0005-0000-0000-00004F3A0000}"/>
    <cellStyle name="ปกติ 21 2 2 11 9 2" xfId="14973" xr:uid="{00000000-0005-0000-0000-0000503A0000}"/>
    <cellStyle name="ปกติ 21 2 2 11 9 2 2" xfId="14974" xr:uid="{00000000-0005-0000-0000-0000513A0000}"/>
    <cellStyle name="ปกติ 21 2 2 11 9 2 2 2" xfId="14975" xr:uid="{00000000-0005-0000-0000-0000523A0000}"/>
    <cellStyle name="ปกติ 21 2 2 11 9 2 2 2 2" xfId="14976" xr:uid="{00000000-0005-0000-0000-0000533A0000}"/>
    <cellStyle name="ปกติ 21 2 2 11 9 2 2 2 3" xfId="14977" xr:uid="{00000000-0005-0000-0000-0000543A0000}"/>
    <cellStyle name="ปกติ 21 2 2 11 9 2 2 2 4" xfId="14978" xr:uid="{00000000-0005-0000-0000-0000553A0000}"/>
    <cellStyle name="ปกติ 21 2 2 11 9 2 2 3" xfId="14979" xr:uid="{00000000-0005-0000-0000-0000563A0000}"/>
    <cellStyle name="ปกติ 21 2 2 11 9 2 2 4" xfId="14980" xr:uid="{00000000-0005-0000-0000-0000573A0000}"/>
    <cellStyle name="ปกติ 21 2 2 11 9 2 3" xfId="14981" xr:uid="{00000000-0005-0000-0000-0000583A0000}"/>
    <cellStyle name="ปกติ 21 2 2 11 9 2 4" xfId="14982" xr:uid="{00000000-0005-0000-0000-0000593A0000}"/>
    <cellStyle name="ปกติ 21 2 2 11 9 2 5" xfId="14983" xr:uid="{00000000-0005-0000-0000-00005A3A0000}"/>
    <cellStyle name="ปกติ 21 2 2 11 9 2 6" xfId="14984" xr:uid="{00000000-0005-0000-0000-00005B3A0000}"/>
    <cellStyle name="ปกติ 21 2 2 11 9 3" xfId="14985" xr:uid="{00000000-0005-0000-0000-00005C3A0000}"/>
    <cellStyle name="ปกติ 21 2 2 11 9 3 2" xfId="14986" xr:uid="{00000000-0005-0000-0000-00005D3A0000}"/>
    <cellStyle name="ปกติ 21 2 2 11 9 3 3" xfId="14987" xr:uid="{00000000-0005-0000-0000-00005E3A0000}"/>
    <cellStyle name="ปกติ 21 2 2 11 9 3 4" xfId="14988" xr:uid="{00000000-0005-0000-0000-00005F3A0000}"/>
    <cellStyle name="ปกติ 21 2 2 11 9 4" xfId="14989" xr:uid="{00000000-0005-0000-0000-0000603A0000}"/>
    <cellStyle name="ปกติ 21 2 2 11 9 4 2" xfId="14990" xr:uid="{00000000-0005-0000-0000-0000613A0000}"/>
    <cellStyle name="ปกติ 21 2 2 11 9 4 2 2" xfId="14991" xr:uid="{00000000-0005-0000-0000-0000623A0000}"/>
    <cellStyle name="ปกติ 21 2 2 11 9 4 2 3" xfId="14992" xr:uid="{00000000-0005-0000-0000-0000633A0000}"/>
    <cellStyle name="ปกติ 21 2 2 11 9 4 2 4" xfId="14993" xr:uid="{00000000-0005-0000-0000-0000643A0000}"/>
    <cellStyle name="ปกติ 21 2 2 11 9 4 3" xfId="14994" xr:uid="{00000000-0005-0000-0000-0000653A0000}"/>
    <cellStyle name="ปกติ 21 2 2 11 9 4 4" xfId="14995" xr:uid="{00000000-0005-0000-0000-0000663A0000}"/>
    <cellStyle name="ปกติ 21 2 2 11 9 5" xfId="14996" xr:uid="{00000000-0005-0000-0000-0000673A0000}"/>
    <cellStyle name="ปกติ 21 2 2 11 9 6" xfId="14997" xr:uid="{00000000-0005-0000-0000-0000683A0000}"/>
    <cellStyle name="ปกติ 21 2 2 11 9 7" xfId="14998" xr:uid="{00000000-0005-0000-0000-0000693A0000}"/>
    <cellStyle name="ปกติ 21 2 2 12" xfId="14999" xr:uid="{00000000-0005-0000-0000-00006A3A0000}"/>
    <cellStyle name="ปกติ 21 2 2 12 10" xfId="15000" xr:uid="{00000000-0005-0000-0000-00006B3A0000}"/>
    <cellStyle name="ปกติ 21 2 2 12 11" xfId="15001" xr:uid="{00000000-0005-0000-0000-00006C3A0000}"/>
    <cellStyle name="ปกติ 21 2 2 12 2" xfId="15002" xr:uid="{00000000-0005-0000-0000-00006D3A0000}"/>
    <cellStyle name="ปกติ 21 2 2 12 2 2" xfId="15003" xr:uid="{00000000-0005-0000-0000-00006E3A0000}"/>
    <cellStyle name="ปกติ 21 2 2 12 2 2 2" xfId="15004" xr:uid="{00000000-0005-0000-0000-00006F3A0000}"/>
    <cellStyle name="ปกติ 21 2 2 12 2 2 3" xfId="15005" xr:uid="{00000000-0005-0000-0000-0000703A0000}"/>
    <cellStyle name="ปกติ 21 2 2 12 2 2 4" xfId="15006" xr:uid="{00000000-0005-0000-0000-0000713A0000}"/>
    <cellStyle name="ปกติ 21 2 2 12 2 2 5" xfId="15007" xr:uid="{00000000-0005-0000-0000-0000723A0000}"/>
    <cellStyle name="ปกติ 21 2 2 12 2 3" xfId="15008" xr:uid="{00000000-0005-0000-0000-0000733A0000}"/>
    <cellStyle name="ปกติ 21 2 2 12 2 4" xfId="15009" xr:uid="{00000000-0005-0000-0000-0000743A0000}"/>
    <cellStyle name="ปกติ 21 2 2 12 2 4 2" xfId="15010" xr:uid="{00000000-0005-0000-0000-0000753A0000}"/>
    <cellStyle name="ปกติ 21 2 2 12 2 4 2 2" xfId="15011" xr:uid="{00000000-0005-0000-0000-0000763A0000}"/>
    <cellStyle name="ปกติ 21 2 2 12 2 4 2 2 2" xfId="15012" xr:uid="{00000000-0005-0000-0000-0000773A0000}"/>
    <cellStyle name="ปกติ 21 2 2 12 2 4 2 2 2 2" xfId="15013" xr:uid="{00000000-0005-0000-0000-0000783A0000}"/>
    <cellStyle name="ปกติ 21 2 2 12 2 4 2 2 2 3" xfId="15014" xr:uid="{00000000-0005-0000-0000-0000793A0000}"/>
    <cellStyle name="ปกติ 21 2 2 12 2 4 2 2 2 4" xfId="15015" xr:uid="{00000000-0005-0000-0000-00007A3A0000}"/>
    <cellStyle name="ปกติ 21 2 2 12 2 4 2 2 3" xfId="15016" xr:uid="{00000000-0005-0000-0000-00007B3A0000}"/>
    <cellStyle name="ปกติ 21 2 2 12 2 4 2 2 4" xfId="15017" xr:uid="{00000000-0005-0000-0000-00007C3A0000}"/>
    <cellStyle name="ปกติ 21 2 2 12 2 4 2 3" xfId="15018" xr:uid="{00000000-0005-0000-0000-00007D3A0000}"/>
    <cellStyle name="ปกติ 21 2 2 12 2 4 2 4" xfId="15019" xr:uid="{00000000-0005-0000-0000-00007E3A0000}"/>
    <cellStyle name="ปกติ 21 2 2 12 2 4 2 5" xfId="15020" xr:uid="{00000000-0005-0000-0000-00007F3A0000}"/>
    <cellStyle name="ปกติ 21 2 2 12 2 4 2 6" xfId="15021" xr:uid="{00000000-0005-0000-0000-0000803A0000}"/>
    <cellStyle name="ปกติ 21 2 2 12 2 4 3" xfId="15022" xr:uid="{00000000-0005-0000-0000-0000813A0000}"/>
    <cellStyle name="ปกติ 21 2 2 12 2 4 3 2" xfId="15023" xr:uid="{00000000-0005-0000-0000-0000823A0000}"/>
    <cellStyle name="ปกติ 21 2 2 12 2 4 3 3" xfId="15024" xr:uid="{00000000-0005-0000-0000-0000833A0000}"/>
    <cellStyle name="ปกติ 21 2 2 12 2 4 3 4" xfId="15025" xr:uid="{00000000-0005-0000-0000-0000843A0000}"/>
    <cellStyle name="ปกติ 21 2 2 12 2 4 4" xfId="15026" xr:uid="{00000000-0005-0000-0000-0000853A0000}"/>
    <cellStyle name="ปกติ 21 2 2 12 2 4 4 2" xfId="15027" xr:uid="{00000000-0005-0000-0000-0000863A0000}"/>
    <cellStyle name="ปกติ 21 2 2 12 2 4 4 2 2" xfId="15028" xr:uid="{00000000-0005-0000-0000-0000873A0000}"/>
    <cellStyle name="ปกติ 21 2 2 12 2 4 4 2 3" xfId="15029" xr:uid="{00000000-0005-0000-0000-0000883A0000}"/>
    <cellStyle name="ปกติ 21 2 2 12 2 4 4 2 4" xfId="15030" xr:uid="{00000000-0005-0000-0000-0000893A0000}"/>
    <cellStyle name="ปกติ 21 2 2 12 2 4 4 3" xfId="15031" xr:uid="{00000000-0005-0000-0000-00008A3A0000}"/>
    <cellStyle name="ปกติ 21 2 2 12 2 4 4 4" xfId="15032" xr:uid="{00000000-0005-0000-0000-00008B3A0000}"/>
    <cellStyle name="ปกติ 21 2 2 12 2 4 5" xfId="15033" xr:uid="{00000000-0005-0000-0000-00008C3A0000}"/>
    <cellStyle name="ปกติ 21 2 2 12 2 4 6" xfId="15034" xr:uid="{00000000-0005-0000-0000-00008D3A0000}"/>
    <cellStyle name="ปกติ 21 2 2 12 2 4 7" xfId="15035" xr:uid="{00000000-0005-0000-0000-00008E3A0000}"/>
    <cellStyle name="ปกติ 21 2 2 12 2 5" xfId="15036" xr:uid="{00000000-0005-0000-0000-00008F3A0000}"/>
    <cellStyle name="ปกติ 21 2 2 12 2 5 2" xfId="15037" xr:uid="{00000000-0005-0000-0000-0000903A0000}"/>
    <cellStyle name="ปกติ 21 2 2 12 2 5 2 2" xfId="15038" xr:uid="{00000000-0005-0000-0000-0000913A0000}"/>
    <cellStyle name="ปกติ 21 2 2 12 2 5 2 2 2" xfId="15039" xr:uid="{00000000-0005-0000-0000-0000923A0000}"/>
    <cellStyle name="ปกติ 21 2 2 12 2 5 2 2 2 2" xfId="15040" xr:uid="{00000000-0005-0000-0000-0000933A0000}"/>
    <cellStyle name="ปกติ 21 2 2 12 2 5 2 2 2 3" xfId="15041" xr:uid="{00000000-0005-0000-0000-0000943A0000}"/>
    <cellStyle name="ปกติ 21 2 2 12 2 5 2 2 2 4" xfId="15042" xr:uid="{00000000-0005-0000-0000-0000953A0000}"/>
    <cellStyle name="ปกติ 21 2 2 12 2 5 2 2 3" xfId="15043" xr:uid="{00000000-0005-0000-0000-0000963A0000}"/>
    <cellStyle name="ปกติ 21 2 2 12 2 5 2 2 4" xfId="15044" xr:uid="{00000000-0005-0000-0000-0000973A0000}"/>
    <cellStyle name="ปกติ 21 2 2 12 2 5 2 3" xfId="15045" xr:uid="{00000000-0005-0000-0000-0000983A0000}"/>
    <cellStyle name="ปกติ 21 2 2 12 2 5 2 4" xfId="15046" xr:uid="{00000000-0005-0000-0000-0000993A0000}"/>
    <cellStyle name="ปกติ 21 2 2 12 2 5 2 5" xfId="15047" xr:uid="{00000000-0005-0000-0000-00009A3A0000}"/>
    <cellStyle name="ปกติ 21 2 2 12 2 5 2 6" xfId="15048" xr:uid="{00000000-0005-0000-0000-00009B3A0000}"/>
    <cellStyle name="ปกติ 21 2 2 12 2 5 3" xfId="15049" xr:uid="{00000000-0005-0000-0000-00009C3A0000}"/>
    <cellStyle name="ปกติ 21 2 2 12 2 5 3 2" xfId="15050" xr:uid="{00000000-0005-0000-0000-00009D3A0000}"/>
    <cellStyle name="ปกติ 21 2 2 12 2 5 3 3" xfId="15051" xr:uid="{00000000-0005-0000-0000-00009E3A0000}"/>
    <cellStyle name="ปกติ 21 2 2 12 2 5 3 4" xfId="15052" xr:uid="{00000000-0005-0000-0000-00009F3A0000}"/>
    <cellStyle name="ปกติ 21 2 2 12 2 5 4" xfId="15053" xr:uid="{00000000-0005-0000-0000-0000A03A0000}"/>
    <cellStyle name="ปกติ 21 2 2 12 2 5 4 2" xfId="15054" xr:uid="{00000000-0005-0000-0000-0000A13A0000}"/>
    <cellStyle name="ปกติ 21 2 2 12 2 5 4 2 2" xfId="15055" xr:uid="{00000000-0005-0000-0000-0000A23A0000}"/>
    <cellStyle name="ปกติ 21 2 2 12 2 5 4 2 3" xfId="15056" xr:uid="{00000000-0005-0000-0000-0000A33A0000}"/>
    <cellStyle name="ปกติ 21 2 2 12 2 5 4 2 4" xfId="15057" xr:uid="{00000000-0005-0000-0000-0000A43A0000}"/>
    <cellStyle name="ปกติ 21 2 2 12 2 5 4 3" xfId="15058" xr:uid="{00000000-0005-0000-0000-0000A53A0000}"/>
    <cellStyle name="ปกติ 21 2 2 12 2 5 4 4" xfId="15059" xr:uid="{00000000-0005-0000-0000-0000A63A0000}"/>
    <cellStyle name="ปกติ 21 2 2 12 2 5 5" xfId="15060" xr:uid="{00000000-0005-0000-0000-0000A73A0000}"/>
    <cellStyle name="ปกติ 21 2 2 12 2 5 6" xfId="15061" xr:uid="{00000000-0005-0000-0000-0000A83A0000}"/>
    <cellStyle name="ปกติ 21 2 2 12 2 5 7" xfId="15062" xr:uid="{00000000-0005-0000-0000-0000A93A0000}"/>
    <cellStyle name="ปกติ 21 2 2 12 2 6" xfId="15063" xr:uid="{00000000-0005-0000-0000-0000AA3A0000}"/>
    <cellStyle name="ปกติ 21 2 2 12 2 6 2" xfId="15064" xr:uid="{00000000-0005-0000-0000-0000AB3A0000}"/>
    <cellStyle name="ปกติ 21 2 2 12 2 6 2 2" xfId="15065" xr:uid="{00000000-0005-0000-0000-0000AC3A0000}"/>
    <cellStyle name="ปกติ 21 2 2 12 2 6 2 2 2" xfId="15066" xr:uid="{00000000-0005-0000-0000-0000AD3A0000}"/>
    <cellStyle name="ปกติ 21 2 2 12 2 6 2 2 2 2" xfId="15067" xr:uid="{00000000-0005-0000-0000-0000AE3A0000}"/>
    <cellStyle name="ปกติ 21 2 2 12 2 6 2 2 2 3" xfId="15068" xr:uid="{00000000-0005-0000-0000-0000AF3A0000}"/>
    <cellStyle name="ปกติ 21 2 2 12 2 6 2 2 2 4" xfId="15069" xr:uid="{00000000-0005-0000-0000-0000B03A0000}"/>
    <cellStyle name="ปกติ 21 2 2 12 2 6 2 2 3" xfId="15070" xr:uid="{00000000-0005-0000-0000-0000B13A0000}"/>
    <cellStyle name="ปกติ 21 2 2 12 2 6 2 2 4" xfId="15071" xr:uid="{00000000-0005-0000-0000-0000B23A0000}"/>
    <cellStyle name="ปกติ 21 2 2 12 2 6 2 3" xfId="15072" xr:uid="{00000000-0005-0000-0000-0000B33A0000}"/>
    <cellStyle name="ปกติ 21 2 2 12 2 6 2 4" xfId="15073" xr:uid="{00000000-0005-0000-0000-0000B43A0000}"/>
    <cellStyle name="ปกติ 21 2 2 12 2 6 2 5" xfId="15074" xr:uid="{00000000-0005-0000-0000-0000B53A0000}"/>
    <cellStyle name="ปกติ 21 2 2 12 2 6 2 6" xfId="15075" xr:uid="{00000000-0005-0000-0000-0000B63A0000}"/>
    <cellStyle name="ปกติ 21 2 2 12 2 6 3" xfId="15076" xr:uid="{00000000-0005-0000-0000-0000B73A0000}"/>
    <cellStyle name="ปกติ 21 2 2 12 2 6 3 2" xfId="15077" xr:uid="{00000000-0005-0000-0000-0000B83A0000}"/>
    <cellStyle name="ปกติ 21 2 2 12 2 6 3 3" xfId="15078" xr:uid="{00000000-0005-0000-0000-0000B93A0000}"/>
    <cellStyle name="ปกติ 21 2 2 12 2 6 3 4" xfId="15079" xr:uid="{00000000-0005-0000-0000-0000BA3A0000}"/>
    <cellStyle name="ปกติ 21 2 2 12 2 6 4" xfId="15080" xr:uid="{00000000-0005-0000-0000-0000BB3A0000}"/>
    <cellStyle name="ปกติ 21 2 2 12 2 6 4 2" xfId="15081" xr:uid="{00000000-0005-0000-0000-0000BC3A0000}"/>
    <cellStyle name="ปกติ 21 2 2 12 2 6 4 2 2" xfId="15082" xr:uid="{00000000-0005-0000-0000-0000BD3A0000}"/>
    <cellStyle name="ปกติ 21 2 2 12 2 6 4 2 3" xfId="15083" xr:uid="{00000000-0005-0000-0000-0000BE3A0000}"/>
    <cellStyle name="ปกติ 21 2 2 12 2 6 4 2 4" xfId="15084" xr:uid="{00000000-0005-0000-0000-0000BF3A0000}"/>
    <cellStyle name="ปกติ 21 2 2 12 2 6 4 3" xfId="15085" xr:uid="{00000000-0005-0000-0000-0000C03A0000}"/>
    <cellStyle name="ปกติ 21 2 2 12 2 6 4 4" xfId="15086" xr:uid="{00000000-0005-0000-0000-0000C13A0000}"/>
    <cellStyle name="ปกติ 21 2 2 12 2 6 5" xfId="15087" xr:uid="{00000000-0005-0000-0000-0000C23A0000}"/>
    <cellStyle name="ปกติ 21 2 2 12 2 6 6" xfId="15088" xr:uid="{00000000-0005-0000-0000-0000C33A0000}"/>
    <cellStyle name="ปกติ 21 2 2 12 2 6 7" xfId="15089" xr:uid="{00000000-0005-0000-0000-0000C43A0000}"/>
    <cellStyle name="ปกติ 21 2 2 12 2 7" xfId="15090" xr:uid="{00000000-0005-0000-0000-0000C53A0000}"/>
    <cellStyle name="ปกติ 21 2 2 12 3" xfId="15091" xr:uid="{00000000-0005-0000-0000-0000C63A0000}"/>
    <cellStyle name="ปกติ 21 2 2 12 4" xfId="15092" xr:uid="{00000000-0005-0000-0000-0000C73A0000}"/>
    <cellStyle name="ปกติ 21 2 2 12 5" xfId="15093" xr:uid="{00000000-0005-0000-0000-0000C83A0000}"/>
    <cellStyle name="ปกติ 21 2 2 12 6" xfId="15094" xr:uid="{00000000-0005-0000-0000-0000C93A0000}"/>
    <cellStyle name="ปกติ 21 2 2 12 6 2" xfId="15095" xr:uid="{00000000-0005-0000-0000-0000CA3A0000}"/>
    <cellStyle name="ปกติ 21 2 2 12 6 3" xfId="15096" xr:uid="{00000000-0005-0000-0000-0000CB3A0000}"/>
    <cellStyle name="ปกติ 21 2 2 12 6 4" xfId="15097" xr:uid="{00000000-0005-0000-0000-0000CC3A0000}"/>
    <cellStyle name="ปกติ 21 2 2 12 6 5" xfId="15098" xr:uid="{00000000-0005-0000-0000-0000CD3A0000}"/>
    <cellStyle name="ปกติ 21 2 2 12 7" xfId="15099" xr:uid="{00000000-0005-0000-0000-0000CE3A0000}"/>
    <cellStyle name="ปกติ 21 2 2 12 7 2" xfId="15100" xr:uid="{00000000-0005-0000-0000-0000CF3A0000}"/>
    <cellStyle name="ปกติ 21 2 2 12 7 2 2" xfId="15101" xr:uid="{00000000-0005-0000-0000-0000D03A0000}"/>
    <cellStyle name="ปกติ 21 2 2 12 7 2 2 2" xfId="15102" xr:uid="{00000000-0005-0000-0000-0000D13A0000}"/>
    <cellStyle name="ปกติ 21 2 2 12 7 2 2 2 2" xfId="15103" xr:uid="{00000000-0005-0000-0000-0000D23A0000}"/>
    <cellStyle name="ปกติ 21 2 2 12 7 2 2 2 3" xfId="15104" xr:uid="{00000000-0005-0000-0000-0000D33A0000}"/>
    <cellStyle name="ปกติ 21 2 2 12 7 2 2 2 4" xfId="15105" xr:uid="{00000000-0005-0000-0000-0000D43A0000}"/>
    <cellStyle name="ปกติ 21 2 2 12 7 2 2 3" xfId="15106" xr:uid="{00000000-0005-0000-0000-0000D53A0000}"/>
    <cellStyle name="ปกติ 21 2 2 12 7 2 2 4" xfId="15107" xr:uid="{00000000-0005-0000-0000-0000D63A0000}"/>
    <cellStyle name="ปกติ 21 2 2 12 7 2 3" xfId="15108" xr:uid="{00000000-0005-0000-0000-0000D73A0000}"/>
    <cellStyle name="ปกติ 21 2 2 12 7 2 4" xfId="15109" xr:uid="{00000000-0005-0000-0000-0000D83A0000}"/>
    <cellStyle name="ปกติ 21 2 2 12 7 2 5" xfId="15110" xr:uid="{00000000-0005-0000-0000-0000D93A0000}"/>
    <cellStyle name="ปกติ 21 2 2 12 7 2 6" xfId="15111" xr:uid="{00000000-0005-0000-0000-0000DA3A0000}"/>
    <cellStyle name="ปกติ 21 2 2 12 7 3" xfId="15112" xr:uid="{00000000-0005-0000-0000-0000DB3A0000}"/>
    <cellStyle name="ปกติ 21 2 2 12 7 3 2" xfId="15113" xr:uid="{00000000-0005-0000-0000-0000DC3A0000}"/>
    <cellStyle name="ปกติ 21 2 2 12 7 3 3" xfId="15114" xr:uid="{00000000-0005-0000-0000-0000DD3A0000}"/>
    <cellStyle name="ปกติ 21 2 2 12 7 3 4" xfId="15115" xr:uid="{00000000-0005-0000-0000-0000DE3A0000}"/>
    <cellStyle name="ปกติ 21 2 2 12 7 4" xfId="15116" xr:uid="{00000000-0005-0000-0000-0000DF3A0000}"/>
    <cellStyle name="ปกติ 21 2 2 12 7 4 2" xfId="15117" xr:uid="{00000000-0005-0000-0000-0000E03A0000}"/>
    <cellStyle name="ปกติ 21 2 2 12 7 4 2 2" xfId="15118" xr:uid="{00000000-0005-0000-0000-0000E13A0000}"/>
    <cellStyle name="ปกติ 21 2 2 12 7 4 2 3" xfId="15119" xr:uid="{00000000-0005-0000-0000-0000E23A0000}"/>
    <cellStyle name="ปกติ 21 2 2 12 7 4 2 4" xfId="15120" xr:uid="{00000000-0005-0000-0000-0000E33A0000}"/>
    <cellStyle name="ปกติ 21 2 2 12 7 4 3" xfId="15121" xr:uid="{00000000-0005-0000-0000-0000E43A0000}"/>
    <cellStyle name="ปกติ 21 2 2 12 7 4 4" xfId="15122" xr:uid="{00000000-0005-0000-0000-0000E53A0000}"/>
    <cellStyle name="ปกติ 21 2 2 12 7 5" xfId="15123" xr:uid="{00000000-0005-0000-0000-0000E63A0000}"/>
    <cellStyle name="ปกติ 21 2 2 12 7 6" xfId="15124" xr:uid="{00000000-0005-0000-0000-0000E73A0000}"/>
    <cellStyle name="ปกติ 21 2 2 12 7 7" xfId="15125" xr:uid="{00000000-0005-0000-0000-0000E83A0000}"/>
    <cellStyle name="ปกติ 21 2 2 12 8" xfId="15126" xr:uid="{00000000-0005-0000-0000-0000E93A0000}"/>
    <cellStyle name="ปกติ 21 2 2 12 8 2" xfId="15127" xr:uid="{00000000-0005-0000-0000-0000EA3A0000}"/>
    <cellStyle name="ปกติ 21 2 2 12 8 2 2" xfId="15128" xr:uid="{00000000-0005-0000-0000-0000EB3A0000}"/>
    <cellStyle name="ปกติ 21 2 2 12 8 2 2 2" xfId="15129" xr:uid="{00000000-0005-0000-0000-0000EC3A0000}"/>
    <cellStyle name="ปกติ 21 2 2 12 8 2 2 2 2" xfId="15130" xr:uid="{00000000-0005-0000-0000-0000ED3A0000}"/>
    <cellStyle name="ปกติ 21 2 2 12 8 2 2 2 3" xfId="15131" xr:uid="{00000000-0005-0000-0000-0000EE3A0000}"/>
    <cellStyle name="ปกติ 21 2 2 12 8 2 2 2 4" xfId="15132" xr:uid="{00000000-0005-0000-0000-0000EF3A0000}"/>
    <cellStyle name="ปกติ 21 2 2 12 8 2 2 3" xfId="15133" xr:uid="{00000000-0005-0000-0000-0000F03A0000}"/>
    <cellStyle name="ปกติ 21 2 2 12 8 2 2 4" xfId="15134" xr:uid="{00000000-0005-0000-0000-0000F13A0000}"/>
    <cellStyle name="ปกติ 21 2 2 12 8 2 3" xfId="15135" xr:uid="{00000000-0005-0000-0000-0000F23A0000}"/>
    <cellStyle name="ปกติ 21 2 2 12 8 2 4" xfId="15136" xr:uid="{00000000-0005-0000-0000-0000F33A0000}"/>
    <cellStyle name="ปกติ 21 2 2 12 8 2 5" xfId="15137" xr:uid="{00000000-0005-0000-0000-0000F43A0000}"/>
    <cellStyle name="ปกติ 21 2 2 12 8 2 6" xfId="15138" xr:uid="{00000000-0005-0000-0000-0000F53A0000}"/>
    <cellStyle name="ปกติ 21 2 2 12 8 3" xfId="15139" xr:uid="{00000000-0005-0000-0000-0000F63A0000}"/>
    <cellStyle name="ปกติ 21 2 2 12 8 3 2" xfId="15140" xr:uid="{00000000-0005-0000-0000-0000F73A0000}"/>
    <cellStyle name="ปกติ 21 2 2 12 8 3 3" xfId="15141" xr:uid="{00000000-0005-0000-0000-0000F83A0000}"/>
    <cellStyle name="ปกติ 21 2 2 12 8 3 4" xfId="15142" xr:uid="{00000000-0005-0000-0000-0000F93A0000}"/>
    <cellStyle name="ปกติ 21 2 2 12 8 4" xfId="15143" xr:uid="{00000000-0005-0000-0000-0000FA3A0000}"/>
    <cellStyle name="ปกติ 21 2 2 12 8 4 2" xfId="15144" xr:uid="{00000000-0005-0000-0000-0000FB3A0000}"/>
    <cellStyle name="ปกติ 21 2 2 12 8 4 2 2" xfId="15145" xr:uid="{00000000-0005-0000-0000-0000FC3A0000}"/>
    <cellStyle name="ปกติ 21 2 2 12 8 4 2 3" xfId="15146" xr:uid="{00000000-0005-0000-0000-0000FD3A0000}"/>
    <cellStyle name="ปกติ 21 2 2 12 8 4 2 4" xfId="15147" xr:uid="{00000000-0005-0000-0000-0000FE3A0000}"/>
    <cellStyle name="ปกติ 21 2 2 12 8 4 3" xfId="15148" xr:uid="{00000000-0005-0000-0000-0000FF3A0000}"/>
    <cellStyle name="ปกติ 21 2 2 12 8 4 4" xfId="15149" xr:uid="{00000000-0005-0000-0000-0000003B0000}"/>
    <cellStyle name="ปกติ 21 2 2 12 8 5" xfId="15150" xr:uid="{00000000-0005-0000-0000-0000013B0000}"/>
    <cellStyle name="ปกติ 21 2 2 12 8 6" xfId="15151" xr:uid="{00000000-0005-0000-0000-0000023B0000}"/>
    <cellStyle name="ปกติ 21 2 2 12 8 7" xfId="15152" xr:uid="{00000000-0005-0000-0000-0000033B0000}"/>
    <cellStyle name="ปกติ 21 2 2 12 9" xfId="15153" xr:uid="{00000000-0005-0000-0000-0000043B0000}"/>
    <cellStyle name="ปกติ 21 2 2 12 9 2" xfId="15154" xr:uid="{00000000-0005-0000-0000-0000053B0000}"/>
    <cellStyle name="ปกติ 21 2 2 12 9 2 2" xfId="15155" xr:uid="{00000000-0005-0000-0000-0000063B0000}"/>
    <cellStyle name="ปกติ 21 2 2 12 9 2 2 2" xfId="15156" xr:uid="{00000000-0005-0000-0000-0000073B0000}"/>
    <cellStyle name="ปกติ 21 2 2 12 9 2 2 2 2" xfId="15157" xr:uid="{00000000-0005-0000-0000-0000083B0000}"/>
    <cellStyle name="ปกติ 21 2 2 12 9 2 2 2 3" xfId="15158" xr:uid="{00000000-0005-0000-0000-0000093B0000}"/>
    <cellStyle name="ปกติ 21 2 2 12 9 2 2 2 4" xfId="15159" xr:uid="{00000000-0005-0000-0000-00000A3B0000}"/>
    <cellStyle name="ปกติ 21 2 2 12 9 2 2 3" xfId="15160" xr:uid="{00000000-0005-0000-0000-00000B3B0000}"/>
    <cellStyle name="ปกติ 21 2 2 12 9 2 2 4" xfId="15161" xr:uid="{00000000-0005-0000-0000-00000C3B0000}"/>
    <cellStyle name="ปกติ 21 2 2 12 9 2 3" xfId="15162" xr:uid="{00000000-0005-0000-0000-00000D3B0000}"/>
    <cellStyle name="ปกติ 21 2 2 12 9 2 4" xfId="15163" xr:uid="{00000000-0005-0000-0000-00000E3B0000}"/>
    <cellStyle name="ปกติ 21 2 2 12 9 2 5" xfId="15164" xr:uid="{00000000-0005-0000-0000-00000F3B0000}"/>
    <cellStyle name="ปกติ 21 2 2 12 9 2 6" xfId="15165" xr:uid="{00000000-0005-0000-0000-0000103B0000}"/>
    <cellStyle name="ปกติ 21 2 2 12 9 3" xfId="15166" xr:uid="{00000000-0005-0000-0000-0000113B0000}"/>
    <cellStyle name="ปกติ 21 2 2 12 9 3 2" xfId="15167" xr:uid="{00000000-0005-0000-0000-0000123B0000}"/>
    <cellStyle name="ปกติ 21 2 2 12 9 3 3" xfId="15168" xr:uid="{00000000-0005-0000-0000-0000133B0000}"/>
    <cellStyle name="ปกติ 21 2 2 12 9 3 4" xfId="15169" xr:uid="{00000000-0005-0000-0000-0000143B0000}"/>
    <cellStyle name="ปกติ 21 2 2 12 9 4" xfId="15170" xr:uid="{00000000-0005-0000-0000-0000153B0000}"/>
    <cellStyle name="ปกติ 21 2 2 12 9 4 2" xfId="15171" xr:uid="{00000000-0005-0000-0000-0000163B0000}"/>
    <cellStyle name="ปกติ 21 2 2 12 9 4 2 2" xfId="15172" xr:uid="{00000000-0005-0000-0000-0000173B0000}"/>
    <cellStyle name="ปกติ 21 2 2 12 9 4 2 3" xfId="15173" xr:uid="{00000000-0005-0000-0000-0000183B0000}"/>
    <cellStyle name="ปกติ 21 2 2 12 9 4 2 4" xfId="15174" xr:uid="{00000000-0005-0000-0000-0000193B0000}"/>
    <cellStyle name="ปกติ 21 2 2 12 9 4 3" xfId="15175" xr:uid="{00000000-0005-0000-0000-00001A3B0000}"/>
    <cellStyle name="ปกติ 21 2 2 12 9 4 4" xfId="15176" xr:uid="{00000000-0005-0000-0000-00001B3B0000}"/>
    <cellStyle name="ปกติ 21 2 2 12 9 5" xfId="15177" xr:uid="{00000000-0005-0000-0000-00001C3B0000}"/>
    <cellStyle name="ปกติ 21 2 2 12 9 6" xfId="15178" xr:uid="{00000000-0005-0000-0000-00001D3B0000}"/>
    <cellStyle name="ปกติ 21 2 2 12 9 7" xfId="15179" xr:uid="{00000000-0005-0000-0000-00001E3B0000}"/>
    <cellStyle name="ปกติ 21 2 2 13" xfId="15180" xr:uid="{00000000-0005-0000-0000-00001F3B0000}"/>
    <cellStyle name="ปกติ 21 2 2 13 2" xfId="15181" xr:uid="{00000000-0005-0000-0000-0000203B0000}"/>
    <cellStyle name="ปกติ 21 2 2 13 2 2" xfId="15182" xr:uid="{00000000-0005-0000-0000-0000213B0000}"/>
    <cellStyle name="ปกติ 21 2 2 13 2 3" xfId="15183" xr:uid="{00000000-0005-0000-0000-0000223B0000}"/>
    <cellStyle name="ปกติ 21 2 2 13 2 4" xfId="15184" xr:uid="{00000000-0005-0000-0000-0000233B0000}"/>
    <cellStyle name="ปกติ 21 2 2 13 2 5" xfId="15185" xr:uid="{00000000-0005-0000-0000-0000243B0000}"/>
    <cellStyle name="ปกติ 21 2 2 13 3" xfId="15186" xr:uid="{00000000-0005-0000-0000-0000253B0000}"/>
    <cellStyle name="ปกติ 21 2 2 13 4" xfId="15187" xr:uid="{00000000-0005-0000-0000-0000263B0000}"/>
    <cellStyle name="ปกติ 21 2 2 13 5" xfId="15188" xr:uid="{00000000-0005-0000-0000-0000273B0000}"/>
    <cellStyle name="ปกติ 21 2 2 13 6" xfId="15189" xr:uid="{00000000-0005-0000-0000-0000283B0000}"/>
    <cellStyle name="ปกติ 21 2 2 14" xfId="15190" xr:uid="{00000000-0005-0000-0000-0000293B0000}"/>
    <cellStyle name="ปกติ 21 2 2 14 2" xfId="15191" xr:uid="{00000000-0005-0000-0000-00002A3B0000}"/>
    <cellStyle name="ปกติ 21 2 2 14 2 2" xfId="15192" xr:uid="{00000000-0005-0000-0000-00002B3B0000}"/>
    <cellStyle name="ปกติ 21 2 2 14 2 3" xfId="15193" xr:uid="{00000000-0005-0000-0000-00002C3B0000}"/>
    <cellStyle name="ปกติ 21 2 2 14 2 4" xfId="15194" xr:uid="{00000000-0005-0000-0000-00002D3B0000}"/>
    <cellStyle name="ปกติ 21 2 2 14 2 5" xfId="15195" xr:uid="{00000000-0005-0000-0000-00002E3B0000}"/>
    <cellStyle name="ปกติ 21 2 2 14 3" xfId="15196" xr:uid="{00000000-0005-0000-0000-00002F3B0000}"/>
    <cellStyle name="ปกติ 21 2 2 14 4" xfId="15197" xr:uid="{00000000-0005-0000-0000-0000303B0000}"/>
    <cellStyle name="ปกติ 21 2 2 14 5" xfId="15198" xr:uid="{00000000-0005-0000-0000-0000313B0000}"/>
    <cellStyle name="ปกติ 21 2 2 14 6" xfId="15199" xr:uid="{00000000-0005-0000-0000-0000323B0000}"/>
    <cellStyle name="ปกติ 21 2 2 15" xfId="15200" xr:uid="{00000000-0005-0000-0000-0000333B0000}"/>
    <cellStyle name="ปกติ 21 2 2 15 2" xfId="15201" xr:uid="{00000000-0005-0000-0000-0000343B0000}"/>
    <cellStyle name="ปกติ 21 2 2 15 2 2" xfId="15202" xr:uid="{00000000-0005-0000-0000-0000353B0000}"/>
    <cellStyle name="ปกติ 21 2 2 15 2 3" xfId="15203" xr:uid="{00000000-0005-0000-0000-0000363B0000}"/>
    <cellStyle name="ปกติ 21 2 2 15 2 4" xfId="15204" xr:uid="{00000000-0005-0000-0000-0000373B0000}"/>
    <cellStyle name="ปกติ 21 2 2 15 2 5" xfId="15205" xr:uid="{00000000-0005-0000-0000-0000383B0000}"/>
    <cellStyle name="ปกติ 21 2 2 15 3" xfId="15206" xr:uid="{00000000-0005-0000-0000-0000393B0000}"/>
    <cellStyle name="ปกติ 21 2 2 15 4" xfId="15207" xr:uid="{00000000-0005-0000-0000-00003A3B0000}"/>
    <cellStyle name="ปกติ 21 2 2 15 5" xfId="15208" xr:uid="{00000000-0005-0000-0000-00003B3B0000}"/>
    <cellStyle name="ปกติ 21 2 2 15 6" xfId="15209" xr:uid="{00000000-0005-0000-0000-00003C3B0000}"/>
    <cellStyle name="ปกติ 21 2 2 16" xfId="15210" xr:uid="{00000000-0005-0000-0000-00003D3B0000}"/>
    <cellStyle name="ปกติ 21 2 2 16 2" xfId="15211" xr:uid="{00000000-0005-0000-0000-00003E3B0000}"/>
    <cellStyle name="ปกติ 21 2 2 16 2 2" xfId="15212" xr:uid="{00000000-0005-0000-0000-00003F3B0000}"/>
    <cellStyle name="ปกติ 21 2 2 16 2 3" xfId="15213" xr:uid="{00000000-0005-0000-0000-0000403B0000}"/>
    <cellStyle name="ปกติ 21 2 2 16 2 4" xfId="15214" xr:uid="{00000000-0005-0000-0000-0000413B0000}"/>
    <cellStyle name="ปกติ 21 2 2 16 2 5" xfId="15215" xr:uid="{00000000-0005-0000-0000-0000423B0000}"/>
    <cellStyle name="ปกติ 21 2 2 16 3" xfId="15216" xr:uid="{00000000-0005-0000-0000-0000433B0000}"/>
    <cellStyle name="ปกติ 21 2 2 16 4" xfId="15217" xr:uid="{00000000-0005-0000-0000-0000443B0000}"/>
    <cellStyle name="ปกติ 21 2 2 16 5" xfId="15218" xr:uid="{00000000-0005-0000-0000-0000453B0000}"/>
    <cellStyle name="ปกติ 21 2 2 16 6" xfId="15219" xr:uid="{00000000-0005-0000-0000-0000463B0000}"/>
    <cellStyle name="ปกติ 21 2 2 17" xfId="15220" xr:uid="{00000000-0005-0000-0000-0000473B0000}"/>
    <cellStyle name="ปกติ 21 2 2 18" xfId="15221" xr:uid="{00000000-0005-0000-0000-0000483B0000}"/>
    <cellStyle name="ปกติ 21 2 2 19" xfId="15222" xr:uid="{00000000-0005-0000-0000-0000493B0000}"/>
    <cellStyle name="ปกติ 21 2 2 2" xfId="15223" xr:uid="{00000000-0005-0000-0000-00004A3B0000}"/>
    <cellStyle name="ปกติ 21 2 2 2 2" xfId="15224" xr:uid="{00000000-0005-0000-0000-00004B3B0000}"/>
    <cellStyle name="ปกติ 21 2 2 2 2 10" xfId="15225" xr:uid="{00000000-0005-0000-0000-00004C3B0000}"/>
    <cellStyle name="ปกติ 21 2 2 2 2 11" xfId="15226" xr:uid="{00000000-0005-0000-0000-00004D3B0000}"/>
    <cellStyle name="ปกติ 21 2 2 2 2 12" xfId="15227" xr:uid="{00000000-0005-0000-0000-00004E3B0000}"/>
    <cellStyle name="ปกติ 21 2 2 2 2 13" xfId="15228" xr:uid="{00000000-0005-0000-0000-00004F3B0000}"/>
    <cellStyle name="ปกติ 21 2 2 2 2 14" xfId="15229" xr:uid="{00000000-0005-0000-0000-0000503B0000}"/>
    <cellStyle name="ปกติ 21 2 2 2 2 15" xfId="15230" xr:uid="{00000000-0005-0000-0000-0000513B0000}"/>
    <cellStyle name="ปกติ 21 2 2 2 2 16" xfId="15231" xr:uid="{00000000-0005-0000-0000-0000523B0000}"/>
    <cellStyle name="ปกติ 21 2 2 2 2 17" xfId="15232" xr:uid="{00000000-0005-0000-0000-0000533B0000}"/>
    <cellStyle name="ปกติ 21 2 2 2 2 17 2" xfId="15233" xr:uid="{00000000-0005-0000-0000-0000543B0000}"/>
    <cellStyle name="ปกติ 21 2 2 2 2 17 2 2" xfId="15234" xr:uid="{00000000-0005-0000-0000-0000553B0000}"/>
    <cellStyle name="ปกติ 21 2 2 2 2 17 2 3" xfId="15235" xr:uid="{00000000-0005-0000-0000-0000563B0000}"/>
    <cellStyle name="ปกติ 21 2 2 2 2 17 3" xfId="15236" xr:uid="{00000000-0005-0000-0000-0000573B0000}"/>
    <cellStyle name="ปกติ 21 2 2 2 2 17 4" xfId="15237" xr:uid="{00000000-0005-0000-0000-0000583B0000}"/>
    <cellStyle name="ปกติ 21 2 2 2 2 17 5" xfId="15238" xr:uid="{00000000-0005-0000-0000-0000593B0000}"/>
    <cellStyle name="ปกติ 21 2 2 2 2 17 6" xfId="15239" xr:uid="{00000000-0005-0000-0000-00005A3B0000}"/>
    <cellStyle name="ปกติ 21 2 2 2 2 17 7" xfId="15240" xr:uid="{00000000-0005-0000-0000-00005B3B0000}"/>
    <cellStyle name="ปกติ 21 2 2 2 2 18" xfId="15241" xr:uid="{00000000-0005-0000-0000-00005C3B0000}"/>
    <cellStyle name="ปกติ 21 2 2 2 2 18 2" xfId="15242" xr:uid="{00000000-0005-0000-0000-00005D3B0000}"/>
    <cellStyle name="ปกติ 21 2 2 2 2 18 2 2" xfId="15243" xr:uid="{00000000-0005-0000-0000-00005E3B0000}"/>
    <cellStyle name="ปกติ 21 2 2 2 2 18 2 3" xfId="15244" xr:uid="{00000000-0005-0000-0000-00005F3B0000}"/>
    <cellStyle name="ปกติ 21 2 2 2 2 18 3" xfId="15245" xr:uid="{00000000-0005-0000-0000-0000603B0000}"/>
    <cellStyle name="ปกติ 21 2 2 2 2 18 4" xfId="15246" xr:uid="{00000000-0005-0000-0000-0000613B0000}"/>
    <cellStyle name="ปกติ 21 2 2 2 2 18 5" xfId="15247" xr:uid="{00000000-0005-0000-0000-0000623B0000}"/>
    <cellStyle name="ปกติ 21 2 2 2 2 18 6" xfId="15248" xr:uid="{00000000-0005-0000-0000-0000633B0000}"/>
    <cellStyle name="ปกติ 21 2 2 2 2 18 7" xfId="15249" xr:uid="{00000000-0005-0000-0000-0000643B0000}"/>
    <cellStyle name="ปกติ 21 2 2 2 2 19" xfId="15250" xr:uid="{00000000-0005-0000-0000-0000653B0000}"/>
    <cellStyle name="ปกติ 21 2 2 2 2 2" xfId="15251" xr:uid="{00000000-0005-0000-0000-0000663B0000}"/>
    <cellStyle name="ปกติ 21 2 2 2 2 2 2" xfId="15252" xr:uid="{00000000-0005-0000-0000-0000673B0000}"/>
    <cellStyle name="ปกติ 21 2 2 2 2 2 2 10" xfId="15253" xr:uid="{00000000-0005-0000-0000-0000683B0000}"/>
    <cellStyle name="ปกติ 21 2 2 2 2 2 2 10 2" xfId="15254" xr:uid="{00000000-0005-0000-0000-0000693B0000}"/>
    <cellStyle name="ปกติ 21 2 2 2 2 2 2 10 2 2" xfId="15255" xr:uid="{00000000-0005-0000-0000-00006A3B0000}"/>
    <cellStyle name="ปกติ 21 2 2 2 2 2 2 10 2 2 2" xfId="15256" xr:uid="{00000000-0005-0000-0000-00006B3B0000}"/>
    <cellStyle name="ปกติ 21 2 2 2 2 2 2 10 2 2 2 2" xfId="15257" xr:uid="{00000000-0005-0000-0000-00006C3B0000}"/>
    <cellStyle name="ปกติ 21 2 2 2 2 2 2 10 2 2 2 3" xfId="15258" xr:uid="{00000000-0005-0000-0000-00006D3B0000}"/>
    <cellStyle name="ปกติ 21 2 2 2 2 2 2 10 2 2 2 4" xfId="15259" xr:uid="{00000000-0005-0000-0000-00006E3B0000}"/>
    <cellStyle name="ปกติ 21 2 2 2 2 2 2 10 2 2 3" xfId="15260" xr:uid="{00000000-0005-0000-0000-00006F3B0000}"/>
    <cellStyle name="ปกติ 21 2 2 2 2 2 2 10 2 2 4" xfId="15261" xr:uid="{00000000-0005-0000-0000-0000703B0000}"/>
    <cellStyle name="ปกติ 21 2 2 2 2 2 2 10 2 3" xfId="15262" xr:uid="{00000000-0005-0000-0000-0000713B0000}"/>
    <cellStyle name="ปกติ 21 2 2 2 2 2 2 10 2 4" xfId="15263" xr:uid="{00000000-0005-0000-0000-0000723B0000}"/>
    <cellStyle name="ปกติ 21 2 2 2 2 2 2 10 2 5" xfId="15264" xr:uid="{00000000-0005-0000-0000-0000733B0000}"/>
    <cellStyle name="ปกติ 21 2 2 2 2 2 2 10 2 6" xfId="15265" xr:uid="{00000000-0005-0000-0000-0000743B0000}"/>
    <cellStyle name="ปกติ 21 2 2 2 2 2 2 10 3" xfId="15266" xr:uid="{00000000-0005-0000-0000-0000753B0000}"/>
    <cellStyle name="ปกติ 21 2 2 2 2 2 2 10 3 2" xfId="15267" xr:uid="{00000000-0005-0000-0000-0000763B0000}"/>
    <cellStyle name="ปกติ 21 2 2 2 2 2 2 10 3 3" xfId="15268" xr:uid="{00000000-0005-0000-0000-0000773B0000}"/>
    <cellStyle name="ปกติ 21 2 2 2 2 2 2 10 3 4" xfId="15269" xr:uid="{00000000-0005-0000-0000-0000783B0000}"/>
    <cellStyle name="ปกติ 21 2 2 2 2 2 2 10 4" xfId="15270" xr:uid="{00000000-0005-0000-0000-0000793B0000}"/>
    <cellStyle name="ปกติ 21 2 2 2 2 2 2 10 4 2" xfId="15271" xr:uid="{00000000-0005-0000-0000-00007A3B0000}"/>
    <cellStyle name="ปกติ 21 2 2 2 2 2 2 10 4 2 2" xfId="15272" xr:uid="{00000000-0005-0000-0000-00007B3B0000}"/>
    <cellStyle name="ปกติ 21 2 2 2 2 2 2 10 4 2 3" xfId="15273" xr:uid="{00000000-0005-0000-0000-00007C3B0000}"/>
    <cellStyle name="ปกติ 21 2 2 2 2 2 2 10 4 2 4" xfId="15274" xr:uid="{00000000-0005-0000-0000-00007D3B0000}"/>
    <cellStyle name="ปกติ 21 2 2 2 2 2 2 10 4 3" xfId="15275" xr:uid="{00000000-0005-0000-0000-00007E3B0000}"/>
    <cellStyle name="ปกติ 21 2 2 2 2 2 2 10 4 4" xfId="15276" xr:uid="{00000000-0005-0000-0000-00007F3B0000}"/>
    <cellStyle name="ปกติ 21 2 2 2 2 2 2 10 5" xfId="15277" xr:uid="{00000000-0005-0000-0000-0000803B0000}"/>
    <cellStyle name="ปกติ 21 2 2 2 2 2 2 10 6" xfId="15278" xr:uid="{00000000-0005-0000-0000-0000813B0000}"/>
    <cellStyle name="ปกติ 21 2 2 2 2 2 2 10 7" xfId="15279" xr:uid="{00000000-0005-0000-0000-0000823B0000}"/>
    <cellStyle name="ปกติ 21 2 2 2 2 2 2 11" xfId="15280" xr:uid="{00000000-0005-0000-0000-0000833B0000}"/>
    <cellStyle name="ปกติ 21 2 2 2 2 2 2 2" xfId="15281" xr:uid="{00000000-0005-0000-0000-0000843B0000}"/>
    <cellStyle name="ปกติ 21 2 2 2 2 2 2 3" xfId="15282" xr:uid="{00000000-0005-0000-0000-0000853B0000}"/>
    <cellStyle name="ปกติ 21 2 2 2 2 2 2 3 2" xfId="15283" xr:uid="{00000000-0005-0000-0000-0000863B0000}"/>
    <cellStyle name="ปกติ 21 2 2 2 2 2 2 3 2 2" xfId="15284" xr:uid="{00000000-0005-0000-0000-0000873B0000}"/>
    <cellStyle name="ปกติ 21 2 2 2 2 2 2 3 2 3" xfId="15285" xr:uid="{00000000-0005-0000-0000-0000883B0000}"/>
    <cellStyle name="ปกติ 21 2 2 2 2 2 2 3 2 4" xfId="15286" xr:uid="{00000000-0005-0000-0000-0000893B0000}"/>
    <cellStyle name="ปกติ 21 2 2 2 2 2 2 3 2 5" xfId="15287" xr:uid="{00000000-0005-0000-0000-00008A3B0000}"/>
    <cellStyle name="ปกติ 21 2 2 2 2 2 2 3 3" xfId="15288" xr:uid="{00000000-0005-0000-0000-00008B3B0000}"/>
    <cellStyle name="ปกติ 21 2 2 2 2 2 2 3 4" xfId="15289" xr:uid="{00000000-0005-0000-0000-00008C3B0000}"/>
    <cellStyle name="ปกติ 21 2 2 2 2 2 2 3 5" xfId="15290" xr:uid="{00000000-0005-0000-0000-00008D3B0000}"/>
    <cellStyle name="ปกติ 21 2 2 2 2 2 2 3 6" xfId="15291" xr:uid="{00000000-0005-0000-0000-00008E3B0000}"/>
    <cellStyle name="ปกติ 21 2 2 2 2 2 2 4" xfId="15292" xr:uid="{00000000-0005-0000-0000-00008F3B0000}"/>
    <cellStyle name="ปกติ 21 2 2 2 2 2 2 4 2" xfId="15293" xr:uid="{00000000-0005-0000-0000-0000903B0000}"/>
    <cellStyle name="ปกติ 21 2 2 2 2 2 2 4 2 2" xfId="15294" xr:uid="{00000000-0005-0000-0000-0000913B0000}"/>
    <cellStyle name="ปกติ 21 2 2 2 2 2 2 4 2 3" xfId="15295" xr:uid="{00000000-0005-0000-0000-0000923B0000}"/>
    <cellStyle name="ปกติ 21 2 2 2 2 2 2 4 2 4" xfId="15296" xr:uid="{00000000-0005-0000-0000-0000933B0000}"/>
    <cellStyle name="ปกติ 21 2 2 2 2 2 2 4 2 5" xfId="15297" xr:uid="{00000000-0005-0000-0000-0000943B0000}"/>
    <cellStyle name="ปกติ 21 2 2 2 2 2 2 4 3" xfId="15298" xr:uid="{00000000-0005-0000-0000-0000953B0000}"/>
    <cellStyle name="ปกติ 21 2 2 2 2 2 2 4 4" xfId="15299" xr:uid="{00000000-0005-0000-0000-0000963B0000}"/>
    <cellStyle name="ปกติ 21 2 2 2 2 2 2 4 5" xfId="15300" xr:uid="{00000000-0005-0000-0000-0000973B0000}"/>
    <cellStyle name="ปกติ 21 2 2 2 2 2 2 4 6" xfId="15301" xr:uid="{00000000-0005-0000-0000-0000983B0000}"/>
    <cellStyle name="ปกติ 21 2 2 2 2 2 2 5" xfId="15302" xr:uid="{00000000-0005-0000-0000-0000993B0000}"/>
    <cellStyle name="ปกติ 21 2 2 2 2 2 2 5 2" xfId="15303" xr:uid="{00000000-0005-0000-0000-00009A3B0000}"/>
    <cellStyle name="ปกติ 21 2 2 2 2 2 2 5 2 2" xfId="15304" xr:uid="{00000000-0005-0000-0000-00009B3B0000}"/>
    <cellStyle name="ปกติ 21 2 2 2 2 2 2 5 2 3" xfId="15305" xr:uid="{00000000-0005-0000-0000-00009C3B0000}"/>
    <cellStyle name="ปกติ 21 2 2 2 2 2 2 5 2 4" xfId="15306" xr:uid="{00000000-0005-0000-0000-00009D3B0000}"/>
    <cellStyle name="ปกติ 21 2 2 2 2 2 2 5 2 5" xfId="15307" xr:uid="{00000000-0005-0000-0000-00009E3B0000}"/>
    <cellStyle name="ปกติ 21 2 2 2 2 2 2 5 3" xfId="15308" xr:uid="{00000000-0005-0000-0000-00009F3B0000}"/>
    <cellStyle name="ปกติ 21 2 2 2 2 2 2 5 4" xfId="15309" xr:uid="{00000000-0005-0000-0000-0000A03B0000}"/>
    <cellStyle name="ปกติ 21 2 2 2 2 2 2 5 5" xfId="15310" xr:uid="{00000000-0005-0000-0000-0000A13B0000}"/>
    <cellStyle name="ปกติ 21 2 2 2 2 2 2 5 6" xfId="15311" xr:uid="{00000000-0005-0000-0000-0000A23B0000}"/>
    <cellStyle name="ปกติ 21 2 2 2 2 2 2 6" xfId="15312" xr:uid="{00000000-0005-0000-0000-0000A33B0000}"/>
    <cellStyle name="ปกติ 21 2 2 2 2 2 2 6 2" xfId="15313" xr:uid="{00000000-0005-0000-0000-0000A43B0000}"/>
    <cellStyle name="ปกติ 21 2 2 2 2 2 2 6 2 2" xfId="15314" xr:uid="{00000000-0005-0000-0000-0000A53B0000}"/>
    <cellStyle name="ปกติ 21 2 2 2 2 2 2 6 2 3" xfId="15315" xr:uid="{00000000-0005-0000-0000-0000A63B0000}"/>
    <cellStyle name="ปกติ 21 2 2 2 2 2 2 6 2 4" xfId="15316" xr:uid="{00000000-0005-0000-0000-0000A73B0000}"/>
    <cellStyle name="ปกติ 21 2 2 2 2 2 2 6 2 5" xfId="15317" xr:uid="{00000000-0005-0000-0000-0000A83B0000}"/>
    <cellStyle name="ปกติ 21 2 2 2 2 2 2 6 3" xfId="15318" xr:uid="{00000000-0005-0000-0000-0000A93B0000}"/>
    <cellStyle name="ปกติ 21 2 2 2 2 2 2 6 4" xfId="15319" xr:uid="{00000000-0005-0000-0000-0000AA3B0000}"/>
    <cellStyle name="ปกติ 21 2 2 2 2 2 2 6 5" xfId="15320" xr:uid="{00000000-0005-0000-0000-0000AB3B0000}"/>
    <cellStyle name="ปกติ 21 2 2 2 2 2 2 6 6" xfId="15321" xr:uid="{00000000-0005-0000-0000-0000AC3B0000}"/>
    <cellStyle name="ปกติ 21 2 2 2 2 2 2 7" xfId="15322" xr:uid="{00000000-0005-0000-0000-0000AD3B0000}"/>
    <cellStyle name="ปกติ 21 2 2 2 2 2 2 8" xfId="15323" xr:uid="{00000000-0005-0000-0000-0000AE3B0000}"/>
    <cellStyle name="ปกติ 21 2 2 2 2 2 2 9" xfId="15324" xr:uid="{00000000-0005-0000-0000-0000AF3B0000}"/>
    <cellStyle name="ปกติ 21 2 2 2 2 2 3" xfId="15325" xr:uid="{00000000-0005-0000-0000-0000B03B0000}"/>
    <cellStyle name="ปกติ 21 2 2 2 2 2 4" xfId="15326" xr:uid="{00000000-0005-0000-0000-0000B13B0000}"/>
    <cellStyle name="ปกติ 21 2 2 2 2 2 5" xfId="15327" xr:uid="{00000000-0005-0000-0000-0000B23B0000}"/>
    <cellStyle name="ปกติ 21 2 2 2 2 2 6" xfId="15328" xr:uid="{00000000-0005-0000-0000-0000B33B0000}"/>
    <cellStyle name="ปกติ 21 2 2 2 2 2 7" xfId="15329" xr:uid="{00000000-0005-0000-0000-0000B43B0000}"/>
    <cellStyle name="ปกติ 21 2 2 2 2 2 8" xfId="15330" xr:uid="{00000000-0005-0000-0000-0000B53B0000}"/>
    <cellStyle name="ปกติ 21 2 2 2 2 20" xfId="15331" xr:uid="{00000000-0005-0000-0000-0000B63B0000}"/>
    <cellStyle name="ปกติ 21 2 2 2 2 21" xfId="15332" xr:uid="{00000000-0005-0000-0000-0000B73B0000}"/>
    <cellStyle name="ปกติ 21 2 2 2 2 22" xfId="15333" xr:uid="{00000000-0005-0000-0000-0000B83B0000}"/>
    <cellStyle name="ปกติ 21 2 2 2 2 23" xfId="15334" xr:uid="{00000000-0005-0000-0000-0000B93B0000}"/>
    <cellStyle name="ปกติ 21 2 2 2 2 24" xfId="15335" xr:uid="{00000000-0005-0000-0000-0000BA3B0000}"/>
    <cellStyle name="ปกติ 21 2 2 2 2 25" xfId="15336" xr:uid="{00000000-0005-0000-0000-0000BB3B0000}"/>
    <cellStyle name="ปกติ 21 2 2 2 2 26" xfId="15337" xr:uid="{00000000-0005-0000-0000-0000BC3B0000}"/>
    <cellStyle name="ปกติ 21 2 2 2 2 27" xfId="15338" xr:uid="{00000000-0005-0000-0000-0000BD3B0000}"/>
    <cellStyle name="ปกติ 21 2 2 2 2 28" xfId="15339" xr:uid="{00000000-0005-0000-0000-0000BE3B0000}"/>
    <cellStyle name="ปกติ 21 2 2 2 2 29" xfId="15340" xr:uid="{00000000-0005-0000-0000-0000BF3B0000}"/>
    <cellStyle name="ปกติ 21 2 2 2 2 3" xfId="15341" xr:uid="{00000000-0005-0000-0000-0000C03B0000}"/>
    <cellStyle name="ปกติ 21 2 2 2 2 30" xfId="15342" xr:uid="{00000000-0005-0000-0000-0000C13B0000}"/>
    <cellStyle name="ปกติ 21 2 2 2 2 31" xfId="15343" xr:uid="{00000000-0005-0000-0000-0000C23B0000}"/>
    <cellStyle name="ปกติ 21 2 2 2 2 32" xfId="15344" xr:uid="{00000000-0005-0000-0000-0000C33B0000}"/>
    <cellStyle name="ปกติ 21 2 2 2 2 33" xfId="15345" xr:uid="{00000000-0005-0000-0000-0000C43B0000}"/>
    <cellStyle name="ปกติ 21 2 2 2 2 34" xfId="15346" xr:uid="{00000000-0005-0000-0000-0000C53B0000}"/>
    <cellStyle name="ปกติ 21 2 2 2 2 35" xfId="15347" xr:uid="{00000000-0005-0000-0000-0000C63B0000}"/>
    <cellStyle name="ปกติ 21 2 2 2 2 36" xfId="15348" xr:uid="{00000000-0005-0000-0000-0000C73B0000}"/>
    <cellStyle name="ปกติ 21 2 2 2 2 37" xfId="15349" xr:uid="{00000000-0005-0000-0000-0000C83B0000}"/>
    <cellStyle name="ปกติ 21 2 2 2 2 38" xfId="15350" xr:uid="{00000000-0005-0000-0000-0000C93B0000}"/>
    <cellStyle name="ปกติ 21 2 2 2 2 39" xfId="15351" xr:uid="{00000000-0005-0000-0000-0000CA3B0000}"/>
    <cellStyle name="ปกติ 21 2 2 2 2 39 2" xfId="15352" xr:uid="{00000000-0005-0000-0000-0000CB3B0000}"/>
    <cellStyle name="ปกติ 21 2 2 2 2 39 3" xfId="15353" xr:uid="{00000000-0005-0000-0000-0000CC3B0000}"/>
    <cellStyle name="ปกติ 21 2 2 2 2 4" xfId="15354" xr:uid="{00000000-0005-0000-0000-0000CD3B0000}"/>
    <cellStyle name="ปกติ 21 2 2 2 2 4 2" xfId="15355" xr:uid="{00000000-0005-0000-0000-0000CE3B0000}"/>
    <cellStyle name="ปกติ 21 2 2 2 2 4 3" xfId="15356" xr:uid="{00000000-0005-0000-0000-0000CF3B0000}"/>
    <cellStyle name="ปกติ 21 2 2 2 2 4 4" xfId="15357" xr:uid="{00000000-0005-0000-0000-0000D03B0000}"/>
    <cellStyle name="ปกติ 21 2 2 2 2 4 5" xfId="15358" xr:uid="{00000000-0005-0000-0000-0000D13B0000}"/>
    <cellStyle name="ปกติ 21 2 2 2 2 4 6" xfId="15359" xr:uid="{00000000-0005-0000-0000-0000D23B0000}"/>
    <cellStyle name="ปกติ 21 2 2 2 2 4 7" xfId="15360" xr:uid="{00000000-0005-0000-0000-0000D33B0000}"/>
    <cellStyle name="ปกติ 21 2 2 2 2 4 8" xfId="15361" xr:uid="{00000000-0005-0000-0000-0000D43B0000}"/>
    <cellStyle name="ปกติ 21 2 2 2 2 4 9" xfId="15362" xr:uid="{00000000-0005-0000-0000-0000D53B0000}"/>
    <cellStyle name="ปกติ 21 2 2 2 2 40" xfId="15363" xr:uid="{00000000-0005-0000-0000-0000D63B0000}"/>
    <cellStyle name="ปกติ 21 2 2 2 2 41" xfId="15364" xr:uid="{00000000-0005-0000-0000-0000D73B0000}"/>
    <cellStyle name="ปกติ 21 2 2 2 2 42" xfId="15365" xr:uid="{00000000-0005-0000-0000-0000D83B0000}"/>
    <cellStyle name="ปกติ 21 2 2 2 2 43" xfId="15366" xr:uid="{00000000-0005-0000-0000-0000D93B0000}"/>
    <cellStyle name="ปกติ 21 2 2 2 2 44" xfId="15367" xr:uid="{00000000-0005-0000-0000-0000DA3B0000}"/>
    <cellStyle name="ปกติ 21 2 2 2 2 45" xfId="15368" xr:uid="{00000000-0005-0000-0000-0000DB3B0000}"/>
    <cellStyle name="ปกติ 21 2 2 2 2 46" xfId="15369" xr:uid="{00000000-0005-0000-0000-0000DC3B0000}"/>
    <cellStyle name="ปกติ 21 2 2 2 2 47" xfId="15370" xr:uid="{00000000-0005-0000-0000-0000DD3B0000}"/>
    <cellStyle name="ปกติ 21 2 2 2 2 48" xfId="15371" xr:uid="{00000000-0005-0000-0000-0000DE3B0000}"/>
    <cellStyle name="ปกติ 21 2 2 2 2 49" xfId="15372" xr:uid="{00000000-0005-0000-0000-0000DF3B0000}"/>
    <cellStyle name="ปกติ 21 2 2 2 2 5" xfId="15373" xr:uid="{00000000-0005-0000-0000-0000E03B0000}"/>
    <cellStyle name="ปกติ 21 2 2 2 2 5 2" xfId="15374" xr:uid="{00000000-0005-0000-0000-0000E13B0000}"/>
    <cellStyle name="ปกติ 21 2 2 2 2 5 2 2" xfId="15375" xr:uid="{00000000-0005-0000-0000-0000E23B0000}"/>
    <cellStyle name="ปกติ 21 2 2 2 2 5 2 3" xfId="15376" xr:uid="{00000000-0005-0000-0000-0000E33B0000}"/>
    <cellStyle name="ปกติ 21 2 2 2 2 5 2 4" xfId="15377" xr:uid="{00000000-0005-0000-0000-0000E43B0000}"/>
    <cellStyle name="ปกติ 21 2 2 2 2 5 2 5" xfId="15378" xr:uid="{00000000-0005-0000-0000-0000E53B0000}"/>
    <cellStyle name="ปกติ 21 2 2 2 2 5 3" xfId="15379" xr:uid="{00000000-0005-0000-0000-0000E63B0000}"/>
    <cellStyle name="ปกติ 21 2 2 2 2 5 4" xfId="15380" xr:uid="{00000000-0005-0000-0000-0000E73B0000}"/>
    <cellStyle name="ปกติ 21 2 2 2 2 5 5" xfId="15381" xr:uid="{00000000-0005-0000-0000-0000E83B0000}"/>
    <cellStyle name="ปกติ 21 2 2 2 2 5 6" xfId="15382" xr:uid="{00000000-0005-0000-0000-0000E93B0000}"/>
    <cellStyle name="ปกติ 21 2 2 2 2 50" xfId="15383" xr:uid="{00000000-0005-0000-0000-0000EA3B0000}"/>
    <cellStyle name="ปกติ 21 2 2 2 2 51" xfId="15384" xr:uid="{00000000-0005-0000-0000-0000EB3B0000}"/>
    <cellStyle name="ปกติ 21 2 2 2 2 52" xfId="15385" xr:uid="{00000000-0005-0000-0000-0000EC3B0000}"/>
    <cellStyle name="ปกติ 21 2 2 2 2 53" xfId="15386" xr:uid="{00000000-0005-0000-0000-0000ED3B0000}"/>
    <cellStyle name="ปกติ 21 2 2 2 2 54" xfId="15387" xr:uid="{00000000-0005-0000-0000-0000EE3B0000}"/>
    <cellStyle name="ปกติ 21 2 2 2 2 55" xfId="15388" xr:uid="{00000000-0005-0000-0000-0000EF3B0000}"/>
    <cellStyle name="ปกติ 21 2 2 2 2 56" xfId="15389" xr:uid="{00000000-0005-0000-0000-0000F03B0000}"/>
    <cellStyle name="ปกติ 21 2 2 2 2 6" xfId="15390" xr:uid="{00000000-0005-0000-0000-0000F13B0000}"/>
    <cellStyle name="ปกติ 21 2 2 2 2 6 2" xfId="15391" xr:uid="{00000000-0005-0000-0000-0000F23B0000}"/>
    <cellStyle name="ปกติ 21 2 2 2 2 6 2 2" xfId="15392" xr:uid="{00000000-0005-0000-0000-0000F33B0000}"/>
    <cellStyle name="ปกติ 21 2 2 2 2 6 2 3" xfId="15393" xr:uid="{00000000-0005-0000-0000-0000F43B0000}"/>
    <cellStyle name="ปกติ 21 2 2 2 2 6 2 4" xfId="15394" xr:uid="{00000000-0005-0000-0000-0000F53B0000}"/>
    <cellStyle name="ปกติ 21 2 2 2 2 6 2 5" xfId="15395" xr:uid="{00000000-0005-0000-0000-0000F63B0000}"/>
    <cellStyle name="ปกติ 21 2 2 2 2 6 3" xfId="15396" xr:uid="{00000000-0005-0000-0000-0000F73B0000}"/>
    <cellStyle name="ปกติ 21 2 2 2 2 6 4" xfId="15397" xr:uid="{00000000-0005-0000-0000-0000F83B0000}"/>
    <cellStyle name="ปกติ 21 2 2 2 2 6 5" xfId="15398" xr:uid="{00000000-0005-0000-0000-0000F93B0000}"/>
    <cellStyle name="ปกติ 21 2 2 2 2 6 6" xfId="15399" xr:uid="{00000000-0005-0000-0000-0000FA3B0000}"/>
    <cellStyle name="ปกติ 21 2 2 2 2 7" xfId="15400" xr:uid="{00000000-0005-0000-0000-0000FB3B0000}"/>
    <cellStyle name="ปกติ 21 2 2 2 2 7 2" xfId="15401" xr:uid="{00000000-0005-0000-0000-0000FC3B0000}"/>
    <cellStyle name="ปกติ 21 2 2 2 2 7 2 2" xfId="15402" xr:uid="{00000000-0005-0000-0000-0000FD3B0000}"/>
    <cellStyle name="ปกติ 21 2 2 2 2 7 2 3" xfId="15403" xr:uid="{00000000-0005-0000-0000-0000FE3B0000}"/>
    <cellStyle name="ปกติ 21 2 2 2 2 7 2 4" xfId="15404" xr:uid="{00000000-0005-0000-0000-0000FF3B0000}"/>
    <cellStyle name="ปกติ 21 2 2 2 2 7 2 5" xfId="15405" xr:uid="{00000000-0005-0000-0000-0000003C0000}"/>
    <cellStyle name="ปกติ 21 2 2 2 2 7 3" xfId="15406" xr:uid="{00000000-0005-0000-0000-0000013C0000}"/>
    <cellStyle name="ปกติ 21 2 2 2 2 7 4" xfId="15407" xr:uid="{00000000-0005-0000-0000-0000023C0000}"/>
    <cellStyle name="ปกติ 21 2 2 2 2 7 5" xfId="15408" xr:uid="{00000000-0005-0000-0000-0000033C0000}"/>
    <cellStyle name="ปกติ 21 2 2 2 2 7 6" xfId="15409" xr:uid="{00000000-0005-0000-0000-0000043C0000}"/>
    <cellStyle name="ปกติ 21 2 2 2 2 8" xfId="15410" xr:uid="{00000000-0005-0000-0000-0000053C0000}"/>
    <cellStyle name="ปกติ 21 2 2 2 2 8 2" xfId="15411" xr:uid="{00000000-0005-0000-0000-0000063C0000}"/>
    <cellStyle name="ปกติ 21 2 2 2 2 8 2 2" xfId="15412" xr:uid="{00000000-0005-0000-0000-0000073C0000}"/>
    <cellStyle name="ปกติ 21 2 2 2 2 8 2 3" xfId="15413" xr:uid="{00000000-0005-0000-0000-0000083C0000}"/>
    <cellStyle name="ปกติ 21 2 2 2 2 8 2 4" xfId="15414" xr:uid="{00000000-0005-0000-0000-0000093C0000}"/>
    <cellStyle name="ปกติ 21 2 2 2 2 8 2 5" xfId="15415" xr:uid="{00000000-0005-0000-0000-00000A3C0000}"/>
    <cellStyle name="ปกติ 21 2 2 2 2 8 3" xfId="15416" xr:uid="{00000000-0005-0000-0000-00000B3C0000}"/>
    <cellStyle name="ปกติ 21 2 2 2 2 8 4" xfId="15417" xr:uid="{00000000-0005-0000-0000-00000C3C0000}"/>
    <cellStyle name="ปกติ 21 2 2 2 2 8 5" xfId="15418" xr:uid="{00000000-0005-0000-0000-00000D3C0000}"/>
    <cellStyle name="ปกติ 21 2 2 2 2 8 6" xfId="15419" xr:uid="{00000000-0005-0000-0000-00000E3C0000}"/>
    <cellStyle name="ปกติ 21 2 2 2 2 9" xfId="15420" xr:uid="{00000000-0005-0000-0000-00000F3C0000}"/>
    <cellStyle name="ปกติ 21 2 2 2 3" xfId="15421" xr:uid="{00000000-0005-0000-0000-0000103C0000}"/>
    <cellStyle name="ปกติ 21 2 2 2 3 10" xfId="15422" xr:uid="{00000000-0005-0000-0000-0000113C0000}"/>
    <cellStyle name="ปกติ 21 2 2 2 3 11" xfId="15423" xr:uid="{00000000-0005-0000-0000-0000123C0000}"/>
    <cellStyle name="ปกติ 21 2 2 2 3 12" xfId="15424" xr:uid="{00000000-0005-0000-0000-0000133C0000}"/>
    <cellStyle name="ปกติ 21 2 2 2 3 13" xfId="15425" xr:uid="{00000000-0005-0000-0000-0000143C0000}"/>
    <cellStyle name="ปกติ 21 2 2 2 3 14" xfId="15426" xr:uid="{00000000-0005-0000-0000-0000153C0000}"/>
    <cellStyle name="ปกติ 21 2 2 2 3 15" xfId="15427" xr:uid="{00000000-0005-0000-0000-0000163C0000}"/>
    <cellStyle name="ปกติ 21 2 2 2 3 16" xfId="15428" xr:uid="{00000000-0005-0000-0000-0000173C0000}"/>
    <cellStyle name="ปกติ 21 2 2 2 3 17" xfId="15429" xr:uid="{00000000-0005-0000-0000-0000183C0000}"/>
    <cellStyle name="ปกติ 21 2 2 2 3 18" xfId="15430" xr:uid="{00000000-0005-0000-0000-0000193C0000}"/>
    <cellStyle name="ปกติ 21 2 2 2 3 19" xfId="15431" xr:uid="{00000000-0005-0000-0000-00001A3C0000}"/>
    <cellStyle name="ปกติ 21 2 2 2 3 2" xfId="15432" xr:uid="{00000000-0005-0000-0000-00001B3C0000}"/>
    <cellStyle name="ปกติ 21 2 2 2 3 2 2" xfId="15433" xr:uid="{00000000-0005-0000-0000-00001C3C0000}"/>
    <cellStyle name="ปกติ 21 2 2 2 3 2 2 2" xfId="15434" xr:uid="{00000000-0005-0000-0000-00001D3C0000}"/>
    <cellStyle name="ปกติ 21 2 2 2 3 20" xfId="15435" xr:uid="{00000000-0005-0000-0000-00001E3C0000}"/>
    <cellStyle name="ปกติ 21 2 2 2 3 21" xfId="15436" xr:uid="{00000000-0005-0000-0000-00001F3C0000}"/>
    <cellStyle name="ปกติ 21 2 2 2 3 22" xfId="15437" xr:uid="{00000000-0005-0000-0000-0000203C0000}"/>
    <cellStyle name="ปกติ 21 2 2 2 3 23" xfId="15438" xr:uid="{00000000-0005-0000-0000-0000213C0000}"/>
    <cellStyle name="ปกติ 21 2 2 2 3 24" xfId="15439" xr:uid="{00000000-0005-0000-0000-0000223C0000}"/>
    <cellStyle name="ปกติ 21 2 2 2 3 25" xfId="15440" xr:uid="{00000000-0005-0000-0000-0000233C0000}"/>
    <cellStyle name="ปกติ 21 2 2 2 3 26" xfId="15441" xr:uid="{00000000-0005-0000-0000-0000243C0000}"/>
    <cellStyle name="ปกติ 21 2 2 2 3 27" xfId="15442" xr:uid="{00000000-0005-0000-0000-0000253C0000}"/>
    <cellStyle name="ปกติ 21 2 2 2 3 28" xfId="15443" xr:uid="{00000000-0005-0000-0000-0000263C0000}"/>
    <cellStyle name="ปกติ 21 2 2 2 3 29" xfId="15444" xr:uid="{00000000-0005-0000-0000-0000273C0000}"/>
    <cellStyle name="ปกติ 21 2 2 2 3 3" xfId="15445" xr:uid="{00000000-0005-0000-0000-0000283C0000}"/>
    <cellStyle name="ปกติ 21 2 2 2 3 30" xfId="15446" xr:uid="{00000000-0005-0000-0000-0000293C0000}"/>
    <cellStyle name="ปกติ 21 2 2 2 3 31" xfId="15447" xr:uid="{00000000-0005-0000-0000-00002A3C0000}"/>
    <cellStyle name="ปกติ 21 2 2 2 3 32" xfId="15448" xr:uid="{00000000-0005-0000-0000-00002B3C0000}"/>
    <cellStyle name="ปกติ 21 2 2 2 3 33" xfId="15449" xr:uid="{00000000-0005-0000-0000-00002C3C0000}"/>
    <cellStyle name="ปกติ 21 2 2 2 3 34" xfId="15450" xr:uid="{00000000-0005-0000-0000-00002D3C0000}"/>
    <cellStyle name="ปกติ 21 2 2 2 3 35" xfId="15451" xr:uid="{00000000-0005-0000-0000-00002E3C0000}"/>
    <cellStyle name="ปกติ 21 2 2 2 3 36" xfId="15452" xr:uid="{00000000-0005-0000-0000-00002F3C0000}"/>
    <cellStyle name="ปกติ 21 2 2 2 3 37" xfId="15453" xr:uid="{00000000-0005-0000-0000-0000303C0000}"/>
    <cellStyle name="ปกติ 21 2 2 2 3 37 2" xfId="15454" xr:uid="{00000000-0005-0000-0000-0000313C0000}"/>
    <cellStyle name="ปกติ 21 2 2 2 3 37 3" xfId="15455" xr:uid="{00000000-0005-0000-0000-0000323C0000}"/>
    <cellStyle name="ปกติ 21 2 2 2 3 38" xfId="15456" xr:uid="{00000000-0005-0000-0000-0000333C0000}"/>
    <cellStyle name="ปกติ 21 2 2 2 3 39" xfId="15457" xr:uid="{00000000-0005-0000-0000-0000343C0000}"/>
    <cellStyle name="ปกติ 21 2 2 2 3 4" xfId="15458" xr:uid="{00000000-0005-0000-0000-0000353C0000}"/>
    <cellStyle name="ปกติ 21 2 2 2 3 40" xfId="15459" xr:uid="{00000000-0005-0000-0000-0000363C0000}"/>
    <cellStyle name="ปกติ 21 2 2 2 3 41" xfId="15460" xr:uid="{00000000-0005-0000-0000-0000373C0000}"/>
    <cellStyle name="ปกติ 21 2 2 2 3 42" xfId="15461" xr:uid="{00000000-0005-0000-0000-0000383C0000}"/>
    <cellStyle name="ปกติ 21 2 2 2 3 43" xfId="15462" xr:uid="{00000000-0005-0000-0000-0000393C0000}"/>
    <cellStyle name="ปกติ 21 2 2 2 3 44" xfId="15463" xr:uid="{00000000-0005-0000-0000-00003A3C0000}"/>
    <cellStyle name="ปกติ 21 2 2 2 3 45" xfId="15464" xr:uid="{00000000-0005-0000-0000-00003B3C0000}"/>
    <cellStyle name="ปกติ 21 2 2 2 3 46" xfId="15465" xr:uid="{00000000-0005-0000-0000-00003C3C0000}"/>
    <cellStyle name="ปกติ 21 2 2 2 3 47" xfId="15466" xr:uid="{00000000-0005-0000-0000-00003D3C0000}"/>
    <cellStyle name="ปกติ 21 2 2 2 3 48" xfId="15467" xr:uid="{00000000-0005-0000-0000-00003E3C0000}"/>
    <cellStyle name="ปกติ 21 2 2 2 3 49" xfId="15468" xr:uid="{00000000-0005-0000-0000-00003F3C0000}"/>
    <cellStyle name="ปกติ 21 2 2 2 3 5" xfId="15469" xr:uid="{00000000-0005-0000-0000-0000403C0000}"/>
    <cellStyle name="ปกติ 21 2 2 2 3 50" xfId="15470" xr:uid="{00000000-0005-0000-0000-0000413C0000}"/>
    <cellStyle name="ปกติ 21 2 2 2 3 51" xfId="15471" xr:uid="{00000000-0005-0000-0000-0000423C0000}"/>
    <cellStyle name="ปกติ 21 2 2 2 3 52" xfId="15472" xr:uid="{00000000-0005-0000-0000-0000433C0000}"/>
    <cellStyle name="ปกติ 21 2 2 2 3 53" xfId="15473" xr:uid="{00000000-0005-0000-0000-0000443C0000}"/>
    <cellStyle name="ปกติ 21 2 2 2 3 54" xfId="15474" xr:uid="{00000000-0005-0000-0000-0000453C0000}"/>
    <cellStyle name="ปกติ 21 2 2 2 3 6" xfId="15475" xr:uid="{00000000-0005-0000-0000-0000463C0000}"/>
    <cellStyle name="ปกติ 21 2 2 2 3 7" xfId="15476" xr:uid="{00000000-0005-0000-0000-0000473C0000}"/>
    <cellStyle name="ปกติ 21 2 2 2 3 8" xfId="15477" xr:uid="{00000000-0005-0000-0000-0000483C0000}"/>
    <cellStyle name="ปกติ 21 2 2 2 3 9" xfId="15478" xr:uid="{00000000-0005-0000-0000-0000493C0000}"/>
    <cellStyle name="ปกติ 21 2 2 2 4" xfId="15479" xr:uid="{00000000-0005-0000-0000-00004A3C0000}"/>
    <cellStyle name="ปกติ 21 2 2 2 5" xfId="15480" xr:uid="{00000000-0005-0000-0000-00004B3C0000}"/>
    <cellStyle name="ปกติ 21 2 2 2 6" xfId="15481" xr:uid="{00000000-0005-0000-0000-00004C3C0000}"/>
    <cellStyle name="ปกติ 21 2 2 2 7" xfId="15482" xr:uid="{00000000-0005-0000-0000-00004D3C0000}"/>
    <cellStyle name="ปกติ 21 2 2 2 8" xfId="15483" xr:uid="{00000000-0005-0000-0000-00004E3C0000}"/>
    <cellStyle name="ปกติ 21 2 2 2 9" xfId="15484" xr:uid="{00000000-0005-0000-0000-00004F3C0000}"/>
    <cellStyle name="ปกติ 21 2 2 20" xfId="15485" xr:uid="{00000000-0005-0000-0000-0000503C0000}"/>
    <cellStyle name="ปกติ 21 2 2 21" xfId="15486" xr:uid="{00000000-0005-0000-0000-0000513C0000}"/>
    <cellStyle name="ปกติ 21 2 2 22" xfId="15487" xr:uid="{00000000-0005-0000-0000-0000523C0000}"/>
    <cellStyle name="ปกติ 21 2 2 23" xfId="15488" xr:uid="{00000000-0005-0000-0000-0000533C0000}"/>
    <cellStyle name="ปกติ 21 2 2 24" xfId="15489" xr:uid="{00000000-0005-0000-0000-0000543C0000}"/>
    <cellStyle name="ปกติ 21 2 2 25" xfId="15490" xr:uid="{00000000-0005-0000-0000-0000553C0000}"/>
    <cellStyle name="ปกติ 21 2 2 26" xfId="15491" xr:uid="{00000000-0005-0000-0000-0000563C0000}"/>
    <cellStyle name="ปกติ 21 2 2 26 2" xfId="15492" xr:uid="{00000000-0005-0000-0000-0000573C0000}"/>
    <cellStyle name="ปกติ 21 2 2 26 2 2" xfId="15493" xr:uid="{00000000-0005-0000-0000-0000583C0000}"/>
    <cellStyle name="ปกติ 21 2 2 26 2 3" xfId="15494" xr:uid="{00000000-0005-0000-0000-0000593C0000}"/>
    <cellStyle name="ปกติ 21 2 2 26 3" xfId="15495" xr:uid="{00000000-0005-0000-0000-00005A3C0000}"/>
    <cellStyle name="ปกติ 21 2 2 26 4" xfId="15496" xr:uid="{00000000-0005-0000-0000-00005B3C0000}"/>
    <cellStyle name="ปกติ 21 2 2 26 5" xfId="15497" xr:uid="{00000000-0005-0000-0000-00005C3C0000}"/>
    <cellStyle name="ปกติ 21 2 2 26 6" xfId="15498" xr:uid="{00000000-0005-0000-0000-00005D3C0000}"/>
    <cellStyle name="ปกติ 21 2 2 26 7" xfId="15499" xr:uid="{00000000-0005-0000-0000-00005E3C0000}"/>
    <cellStyle name="ปกติ 21 2 2 27" xfId="15500" xr:uid="{00000000-0005-0000-0000-00005F3C0000}"/>
    <cellStyle name="ปกติ 21 2 2 27 2" xfId="15501" xr:uid="{00000000-0005-0000-0000-0000603C0000}"/>
    <cellStyle name="ปกติ 21 2 2 27 2 2" xfId="15502" xr:uid="{00000000-0005-0000-0000-0000613C0000}"/>
    <cellStyle name="ปกติ 21 2 2 27 2 3" xfId="15503" xr:uid="{00000000-0005-0000-0000-0000623C0000}"/>
    <cellStyle name="ปกติ 21 2 2 27 3" xfId="15504" xr:uid="{00000000-0005-0000-0000-0000633C0000}"/>
    <cellStyle name="ปกติ 21 2 2 27 4" xfId="15505" xr:uid="{00000000-0005-0000-0000-0000643C0000}"/>
    <cellStyle name="ปกติ 21 2 2 27 5" xfId="15506" xr:uid="{00000000-0005-0000-0000-0000653C0000}"/>
    <cellStyle name="ปกติ 21 2 2 27 6" xfId="15507" xr:uid="{00000000-0005-0000-0000-0000663C0000}"/>
    <cellStyle name="ปกติ 21 2 2 27 7" xfId="15508" xr:uid="{00000000-0005-0000-0000-0000673C0000}"/>
    <cellStyle name="ปกติ 21 2 2 28" xfId="15509" xr:uid="{00000000-0005-0000-0000-0000683C0000}"/>
    <cellStyle name="ปกติ 21 2 2 29" xfId="15510" xr:uid="{00000000-0005-0000-0000-0000693C0000}"/>
    <cellStyle name="ปกติ 21 2 2 3" xfId="15511" xr:uid="{00000000-0005-0000-0000-00006A3C0000}"/>
    <cellStyle name="ปกติ 21 2 2 30" xfId="15512" xr:uid="{00000000-0005-0000-0000-00006B3C0000}"/>
    <cellStyle name="ปกติ 21 2 2 31" xfId="15513" xr:uid="{00000000-0005-0000-0000-00006C3C0000}"/>
    <cellStyle name="ปกติ 21 2 2 32" xfId="15514" xr:uid="{00000000-0005-0000-0000-00006D3C0000}"/>
    <cellStyle name="ปกติ 21 2 2 33" xfId="15515" xr:uid="{00000000-0005-0000-0000-00006E3C0000}"/>
    <cellStyle name="ปกติ 21 2 2 34" xfId="15516" xr:uid="{00000000-0005-0000-0000-00006F3C0000}"/>
    <cellStyle name="ปกติ 21 2 2 35" xfId="15517" xr:uid="{00000000-0005-0000-0000-0000703C0000}"/>
    <cellStyle name="ปกติ 21 2 2 36" xfId="15518" xr:uid="{00000000-0005-0000-0000-0000713C0000}"/>
    <cellStyle name="ปกติ 21 2 2 37" xfId="15519" xr:uid="{00000000-0005-0000-0000-0000723C0000}"/>
    <cellStyle name="ปกติ 21 2 2 38" xfId="15520" xr:uid="{00000000-0005-0000-0000-0000733C0000}"/>
    <cellStyle name="ปกติ 21 2 2 39" xfId="15521" xr:uid="{00000000-0005-0000-0000-0000743C0000}"/>
    <cellStyle name="ปกติ 21 2 2 4" xfId="15522" xr:uid="{00000000-0005-0000-0000-0000753C0000}"/>
    <cellStyle name="ปกติ 21 2 2 40" xfId="15523" xr:uid="{00000000-0005-0000-0000-0000763C0000}"/>
    <cellStyle name="ปกติ 21 2 2 41" xfId="15524" xr:uid="{00000000-0005-0000-0000-0000773C0000}"/>
    <cellStyle name="ปกติ 21 2 2 42" xfId="15525" xr:uid="{00000000-0005-0000-0000-0000783C0000}"/>
    <cellStyle name="ปกติ 21 2 2 43" xfId="15526" xr:uid="{00000000-0005-0000-0000-0000793C0000}"/>
    <cellStyle name="ปกติ 21 2 2 44" xfId="15527" xr:uid="{00000000-0005-0000-0000-00007A3C0000}"/>
    <cellStyle name="ปกติ 21 2 2 45" xfId="15528" xr:uid="{00000000-0005-0000-0000-00007B3C0000}"/>
    <cellStyle name="ปกติ 21 2 2 46" xfId="15529" xr:uid="{00000000-0005-0000-0000-00007C3C0000}"/>
    <cellStyle name="ปกติ 21 2 2 47" xfId="15530" xr:uid="{00000000-0005-0000-0000-00007D3C0000}"/>
    <cellStyle name="ปกติ 21 2 2 48" xfId="15531" xr:uid="{00000000-0005-0000-0000-00007E3C0000}"/>
    <cellStyle name="ปกติ 21 2 2 48 2" xfId="15532" xr:uid="{00000000-0005-0000-0000-00007F3C0000}"/>
    <cellStyle name="ปกติ 21 2 2 48 3" xfId="15533" xr:uid="{00000000-0005-0000-0000-0000803C0000}"/>
    <cellStyle name="ปกติ 21 2 2 49" xfId="15534" xr:uid="{00000000-0005-0000-0000-0000813C0000}"/>
    <cellStyle name="ปกติ 21 2 2 5" xfId="15535" xr:uid="{00000000-0005-0000-0000-0000823C0000}"/>
    <cellStyle name="ปกติ 21 2 2 5 2" xfId="15536" xr:uid="{00000000-0005-0000-0000-0000833C0000}"/>
    <cellStyle name="ปกติ 21 2 2 5 2 10" xfId="15537" xr:uid="{00000000-0005-0000-0000-0000843C0000}"/>
    <cellStyle name="ปกติ 21 2 2 5 2 11" xfId="15538" xr:uid="{00000000-0005-0000-0000-0000853C0000}"/>
    <cellStyle name="ปกติ 21 2 2 5 2 12" xfId="15539" xr:uid="{00000000-0005-0000-0000-0000863C0000}"/>
    <cellStyle name="ปกติ 21 2 2 5 2 13" xfId="15540" xr:uid="{00000000-0005-0000-0000-0000873C0000}"/>
    <cellStyle name="ปกติ 21 2 2 5 2 14" xfId="15541" xr:uid="{00000000-0005-0000-0000-0000883C0000}"/>
    <cellStyle name="ปกติ 21 2 2 5 2 15" xfId="15542" xr:uid="{00000000-0005-0000-0000-0000893C0000}"/>
    <cellStyle name="ปกติ 21 2 2 5 2 16" xfId="15543" xr:uid="{00000000-0005-0000-0000-00008A3C0000}"/>
    <cellStyle name="ปกติ 21 2 2 5 2 17" xfId="15544" xr:uid="{00000000-0005-0000-0000-00008B3C0000}"/>
    <cellStyle name="ปกติ 21 2 2 5 2 18" xfId="15545" xr:uid="{00000000-0005-0000-0000-00008C3C0000}"/>
    <cellStyle name="ปกติ 21 2 2 5 2 19" xfId="15546" xr:uid="{00000000-0005-0000-0000-00008D3C0000}"/>
    <cellStyle name="ปกติ 21 2 2 5 2 2" xfId="15547" xr:uid="{00000000-0005-0000-0000-00008E3C0000}"/>
    <cellStyle name="ปกติ 21 2 2 5 2 20" xfId="15548" xr:uid="{00000000-0005-0000-0000-00008F3C0000}"/>
    <cellStyle name="ปกติ 21 2 2 5 2 21" xfId="15549" xr:uid="{00000000-0005-0000-0000-0000903C0000}"/>
    <cellStyle name="ปกติ 21 2 2 5 2 22" xfId="15550" xr:uid="{00000000-0005-0000-0000-0000913C0000}"/>
    <cellStyle name="ปกติ 21 2 2 5 2 23" xfId="15551" xr:uid="{00000000-0005-0000-0000-0000923C0000}"/>
    <cellStyle name="ปกติ 21 2 2 5 2 24" xfId="15552" xr:uid="{00000000-0005-0000-0000-0000933C0000}"/>
    <cellStyle name="ปกติ 21 2 2 5 2 25" xfId="15553" xr:uid="{00000000-0005-0000-0000-0000943C0000}"/>
    <cellStyle name="ปกติ 21 2 2 5 2 26" xfId="15554" xr:uid="{00000000-0005-0000-0000-0000953C0000}"/>
    <cellStyle name="ปกติ 21 2 2 5 2 27" xfId="15555" xr:uid="{00000000-0005-0000-0000-0000963C0000}"/>
    <cellStyle name="ปกติ 21 2 2 5 2 28" xfId="15556" xr:uid="{00000000-0005-0000-0000-0000973C0000}"/>
    <cellStyle name="ปกติ 21 2 2 5 2 29" xfId="15557" xr:uid="{00000000-0005-0000-0000-0000983C0000}"/>
    <cellStyle name="ปกติ 21 2 2 5 2 3" xfId="15558" xr:uid="{00000000-0005-0000-0000-0000993C0000}"/>
    <cellStyle name="ปกติ 21 2 2 5 2 30" xfId="15559" xr:uid="{00000000-0005-0000-0000-00009A3C0000}"/>
    <cellStyle name="ปกติ 21 2 2 5 2 31" xfId="15560" xr:uid="{00000000-0005-0000-0000-00009B3C0000}"/>
    <cellStyle name="ปกติ 21 2 2 5 2 32" xfId="15561" xr:uid="{00000000-0005-0000-0000-00009C3C0000}"/>
    <cellStyle name="ปกติ 21 2 2 5 2 33" xfId="15562" xr:uid="{00000000-0005-0000-0000-00009D3C0000}"/>
    <cellStyle name="ปกติ 21 2 2 5 2 34" xfId="15563" xr:uid="{00000000-0005-0000-0000-00009E3C0000}"/>
    <cellStyle name="ปกติ 21 2 2 5 2 35" xfId="15564" xr:uid="{00000000-0005-0000-0000-00009F3C0000}"/>
    <cellStyle name="ปกติ 21 2 2 5 2 36" xfId="15565" xr:uid="{00000000-0005-0000-0000-0000A03C0000}"/>
    <cellStyle name="ปกติ 21 2 2 5 2 36 2" xfId="15566" xr:uid="{00000000-0005-0000-0000-0000A13C0000}"/>
    <cellStyle name="ปกติ 21 2 2 5 2 36 3" xfId="15567" xr:uid="{00000000-0005-0000-0000-0000A23C0000}"/>
    <cellStyle name="ปกติ 21 2 2 5 2 37" xfId="15568" xr:uid="{00000000-0005-0000-0000-0000A33C0000}"/>
    <cellStyle name="ปกติ 21 2 2 5 2 38" xfId="15569" xr:uid="{00000000-0005-0000-0000-0000A43C0000}"/>
    <cellStyle name="ปกติ 21 2 2 5 2 39" xfId="15570" xr:uid="{00000000-0005-0000-0000-0000A53C0000}"/>
    <cellStyle name="ปกติ 21 2 2 5 2 4" xfId="15571" xr:uid="{00000000-0005-0000-0000-0000A63C0000}"/>
    <cellStyle name="ปกติ 21 2 2 5 2 40" xfId="15572" xr:uid="{00000000-0005-0000-0000-0000A73C0000}"/>
    <cellStyle name="ปกติ 21 2 2 5 2 41" xfId="15573" xr:uid="{00000000-0005-0000-0000-0000A83C0000}"/>
    <cellStyle name="ปกติ 21 2 2 5 2 42" xfId="15574" xr:uid="{00000000-0005-0000-0000-0000A93C0000}"/>
    <cellStyle name="ปกติ 21 2 2 5 2 43" xfId="15575" xr:uid="{00000000-0005-0000-0000-0000AA3C0000}"/>
    <cellStyle name="ปกติ 21 2 2 5 2 44" xfId="15576" xr:uid="{00000000-0005-0000-0000-0000AB3C0000}"/>
    <cellStyle name="ปกติ 21 2 2 5 2 45" xfId="15577" xr:uid="{00000000-0005-0000-0000-0000AC3C0000}"/>
    <cellStyle name="ปกติ 21 2 2 5 2 46" xfId="15578" xr:uid="{00000000-0005-0000-0000-0000AD3C0000}"/>
    <cellStyle name="ปกติ 21 2 2 5 2 47" xfId="15579" xr:uid="{00000000-0005-0000-0000-0000AE3C0000}"/>
    <cellStyle name="ปกติ 21 2 2 5 2 48" xfId="15580" xr:uid="{00000000-0005-0000-0000-0000AF3C0000}"/>
    <cellStyle name="ปกติ 21 2 2 5 2 49" xfId="15581" xr:uid="{00000000-0005-0000-0000-0000B03C0000}"/>
    <cellStyle name="ปกติ 21 2 2 5 2 5" xfId="15582" xr:uid="{00000000-0005-0000-0000-0000B13C0000}"/>
    <cellStyle name="ปกติ 21 2 2 5 2 50" xfId="15583" xr:uid="{00000000-0005-0000-0000-0000B23C0000}"/>
    <cellStyle name="ปกติ 21 2 2 5 2 51" xfId="15584" xr:uid="{00000000-0005-0000-0000-0000B33C0000}"/>
    <cellStyle name="ปกติ 21 2 2 5 2 52" xfId="15585" xr:uid="{00000000-0005-0000-0000-0000B43C0000}"/>
    <cellStyle name="ปกติ 21 2 2 5 2 53" xfId="15586" xr:uid="{00000000-0005-0000-0000-0000B53C0000}"/>
    <cellStyle name="ปกติ 21 2 2 5 2 6" xfId="15587" xr:uid="{00000000-0005-0000-0000-0000B63C0000}"/>
    <cellStyle name="ปกติ 21 2 2 5 2 7" xfId="15588" xr:uid="{00000000-0005-0000-0000-0000B73C0000}"/>
    <cellStyle name="ปกติ 21 2 2 5 2 8" xfId="15589" xr:uid="{00000000-0005-0000-0000-0000B83C0000}"/>
    <cellStyle name="ปกติ 21 2 2 5 2 9" xfId="15590" xr:uid="{00000000-0005-0000-0000-0000B93C0000}"/>
    <cellStyle name="ปกติ 21 2 2 5 3" xfId="15591" xr:uid="{00000000-0005-0000-0000-0000BA3C0000}"/>
    <cellStyle name="ปกติ 21 2 2 50" xfId="15592" xr:uid="{00000000-0005-0000-0000-0000BB3C0000}"/>
    <cellStyle name="ปกติ 21 2 2 51" xfId="15593" xr:uid="{00000000-0005-0000-0000-0000BC3C0000}"/>
    <cellStyle name="ปกติ 21 2 2 52" xfId="15594" xr:uid="{00000000-0005-0000-0000-0000BD3C0000}"/>
    <cellStyle name="ปกติ 21 2 2 53" xfId="15595" xr:uid="{00000000-0005-0000-0000-0000BE3C0000}"/>
    <cellStyle name="ปกติ 21 2 2 54" xfId="15596" xr:uid="{00000000-0005-0000-0000-0000BF3C0000}"/>
    <cellStyle name="ปกติ 21 2 2 55" xfId="15597" xr:uid="{00000000-0005-0000-0000-0000C03C0000}"/>
    <cellStyle name="ปกติ 21 2 2 56" xfId="15598" xr:uid="{00000000-0005-0000-0000-0000C13C0000}"/>
    <cellStyle name="ปกติ 21 2 2 57" xfId="15599" xr:uid="{00000000-0005-0000-0000-0000C23C0000}"/>
    <cellStyle name="ปกติ 21 2 2 58" xfId="15600" xr:uid="{00000000-0005-0000-0000-0000C33C0000}"/>
    <cellStyle name="ปกติ 21 2 2 59" xfId="15601" xr:uid="{00000000-0005-0000-0000-0000C43C0000}"/>
    <cellStyle name="ปกติ 21 2 2 6" xfId="15602" xr:uid="{00000000-0005-0000-0000-0000C53C0000}"/>
    <cellStyle name="ปกติ 21 2 2 6 2" xfId="15603" xr:uid="{00000000-0005-0000-0000-0000C63C0000}"/>
    <cellStyle name="ปกติ 21 2 2 6 3" xfId="15604" xr:uid="{00000000-0005-0000-0000-0000C73C0000}"/>
    <cellStyle name="ปกติ 21 2 2 6 4" xfId="15605" xr:uid="{00000000-0005-0000-0000-0000C83C0000}"/>
    <cellStyle name="ปกติ 21 2 2 6 5" xfId="15606" xr:uid="{00000000-0005-0000-0000-0000C93C0000}"/>
    <cellStyle name="ปกติ 21 2 2 6 6" xfId="15607" xr:uid="{00000000-0005-0000-0000-0000CA3C0000}"/>
    <cellStyle name="ปกติ 21 2 2 6 7" xfId="15608" xr:uid="{00000000-0005-0000-0000-0000CB3C0000}"/>
    <cellStyle name="ปกติ 21 2 2 6 8" xfId="15609" xr:uid="{00000000-0005-0000-0000-0000CC3C0000}"/>
    <cellStyle name="ปกติ 21 2 2 6 9" xfId="15610" xr:uid="{00000000-0005-0000-0000-0000CD3C0000}"/>
    <cellStyle name="ปกติ 21 2 2 60" xfId="15611" xr:uid="{00000000-0005-0000-0000-0000CE3C0000}"/>
    <cellStyle name="ปกติ 21 2 2 61" xfId="15612" xr:uid="{00000000-0005-0000-0000-0000CF3C0000}"/>
    <cellStyle name="ปกติ 21 2 2 62" xfId="15613" xr:uid="{00000000-0005-0000-0000-0000D03C0000}"/>
    <cellStyle name="ปกติ 21 2 2 63" xfId="15614" xr:uid="{00000000-0005-0000-0000-0000D13C0000}"/>
    <cellStyle name="ปกติ 21 2 2 64" xfId="15615" xr:uid="{00000000-0005-0000-0000-0000D23C0000}"/>
    <cellStyle name="ปกติ 21 2 2 65" xfId="15616" xr:uid="{00000000-0005-0000-0000-0000D33C0000}"/>
    <cellStyle name="ปกติ 21 2 2 7" xfId="15617" xr:uid="{00000000-0005-0000-0000-0000D43C0000}"/>
    <cellStyle name="ปกติ 21 2 2 7 2" xfId="15618" xr:uid="{00000000-0005-0000-0000-0000D53C0000}"/>
    <cellStyle name="ปกติ 21 2 2 7 2 2" xfId="15619" xr:uid="{00000000-0005-0000-0000-0000D63C0000}"/>
    <cellStyle name="ปกติ 21 2 2 7 2 2 2" xfId="15620" xr:uid="{00000000-0005-0000-0000-0000D73C0000}"/>
    <cellStyle name="ปกติ 21 2 2 7 2 2 3" xfId="15621" xr:uid="{00000000-0005-0000-0000-0000D83C0000}"/>
    <cellStyle name="ปกติ 21 2 2 7 2 2 4" xfId="15622" xr:uid="{00000000-0005-0000-0000-0000D93C0000}"/>
    <cellStyle name="ปกติ 21 2 2 7 2 2 5" xfId="15623" xr:uid="{00000000-0005-0000-0000-0000DA3C0000}"/>
    <cellStyle name="ปกติ 21 2 2 7 2 3" xfId="15624" xr:uid="{00000000-0005-0000-0000-0000DB3C0000}"/>
    <cellStyle name="ปกติ 21 2 2 7 2 4" xfId="15625" xr:uid="{00000000-0005-0000-0000-0000DC3C0000}"/>
    <cellStyle name="ปกติ 21 2 2 7 2 5" xfId="15626" xr:uid="{00000000-0005-0000-0000-0000DD3C0000}"/>
    <cellStyle name="ปกติ 21 2 2 7 2 6" xfId="15627" xr:uid="{00000000-0005-0000-0000-0000DE3C0000}"/>
    <cellStyle name="ปกติ 21 2 2 7 3" xfId="15628" xr:uid="{00000000-0005-0000-0000-0000DF3C0000}"/>
    <cellStyle name="ปกติ 21 2 2 7 4" xfId="15629" xr:uid="{00000000-0005-0000-0000-0000E03C0000}"/>
    <cellStyle name="ปกติ 21 2 2 7 5" xfId="15630" xr:uid="{00000000-0005-0000-0000-0000E13C0000}"/>
    <cellStyle name="ปกติ 21 2 2 7 6" xfId="15631" xr:uid="{00000000-0005-0000-0000-0000E23C0000}"/>
    <cellStyle name="ปกติ 21 2 2 7 6 2" xfId="15632" xr:uid="{00000000-0005-0000-0000-0000E33C0000}"/>
    <cellStyle name="ปกติ 21 2 2 7 6 3" xfId="15633" xr:uid="{00000000-0005-0000-0000-0000E43C0000}"/>
    <cellStyle name="ปกติ 21 2 2 7 6 4" xfId="15634" xr:uid="{00000000-0005-0000-0000-0000E53C0000}"/>
    <cellStyle name="ปกติ 21 2 2 7 6 5" xfId="15635" xr:uid="{00000000-0005-0000-0000-0000E63C0000}"/>
    <cellStyle name="ปกติ 21 2 2 7 7" xfId="15636" xr:uid="{00000000-0005-0000-0000-0000E73C0000}"/>
    <cellStyle name="ปกติ 21 2 2 7 8" xfId="15637" xr:uid="{00000000-0005-0000-0000-0000E83C0000}"/>
    <cellStyle name="ปกติ 21 2 2 7 9" xfId="15638" xr:uid="{00000000-0005-0000-0000-0000E93C0000}"/>
    <cellStyle name="ปกติ 21 2 2 8" xfId="15639" xr:uid="{00000000-0005-0000-0000-0000EA3C0000}"/>
    <cellStyle name="ปกติ 21 2 2 8 2" xfId="15640" xr:uid="{00000000-0005-0000-0000-0000EB3C0000}"/>
    <cellStyle name="ปกติ 21 2 2 8 2 2" xfId="15641" xr:uid="{00000000-0005-0000-0000-0000EC3C0000}"/>
    <cellStyle name="ปกติ 21 2 2 8 2 2 2" xfId="15642" xr:uid="{00000000-0005-0000-0000-0000ED3C0000}"/>
    <cellStyle name="ปกติ 21 2 2 8 2 2 3" xfId="15643" xr:uid="{00000000-0005-0000-0000-0000EE3C0000}"/>
    <cellStyle name="ปกติ 21 2 2 8 2 2 4" xfId="15644" xr:uid="{00000000-0005-0000-0000-0000EF3C0000}"/>
    <cellStyle name="ปกติ 21 2 2 8 2 2 5" xfId="15645" xr:uid="{00000000-0005-0000-0000-0000F03C0000}"/>
    <cellStyle name="ปกติ 21 2 2 8 2 3" xfId="15646" xr:uid="{00000000-0005-0000-0000-0000F13C0000}"/>
    <cellStyle name="ปกติ 21 2 2 8 2 4" xfId="15647" xr:uid="{00000000-0005-0000-0000-0000F23C0000}"/>
    <cellStyle name="ปกติ 21 2 2 8 2 5" xfId="15648" xr:uid="{00000000-0005-0000-0000-0000F33C0000}"/>
    <cellStyle name="ปกติ 21 2 2 8 2 6" xfId="15649" xr:uid="{00000000-0005-0000-0000-0000F43C0000}"/>
    <cellStyle name="ปกติ 21 2 2 8 3" xfId="15650" xr:uid="{00000000-0005-0000-0000-0000F53C0000}"/>
    <cellStyle name="ปกติ 21 2 2 8 4" xfId="15651" xr:uid="{00000000-0005-0000-0000-0000F63C0000}"/>
    <cellStyle name="ปกติ 21 2 2 8 5" xfId="15652" xr:uid="{00000000-0005-0000-0000-0000F73C0000}"/>
    <cellStyle name="ปกติ 21 2 2 8 6" xfId="15653" xr:uid="{00000000-0005-0000-0000-0000F83C0000}"/>
    <cellStyle name="ปกติ 21 2 2 8 6 2" xfId="15654" xr:uid="{00000000-0005-0000-0000-0000F93C0000}"/>
    <cellStyle name="ปกติ 21 2 2 8 6 3" xfId="15655" xr:uid="{00000000-0005-0000-0000-0000FA3C0000}"/>
    <cellStyle name="ปกติ 21 2 2 8 6 4" xfId="15656" xr:uid="{00000000-0005-0000-0000-0000FB3C0000}"/>
    <cellStyle name="ปกติ 21 2 2 8 6 5" xfId="15657" xr:uid="{00000000-0005-0000-0000-0000FC3C0000}"/>
    <cellStyle name="ปกติ 21 2 2 8 7" xfId="15658" xr:uid="{00000000-0005-0000-0000-0000FD3C0000}"/>
    <cellStyle name="ปกติ 21 2 2 8 8" xfId="15659" xr:uid="{00000000-0005-0000-0000-0000FE3C0000}"/>
    <cellStyle name="ปกติ 21 2 2 8 9" xfId="15660" xr:uid="{00000000-0005-0000-0000-0000FF3C0000}"/>
    <cellStyle name="ปกติ 21 2 2 9" xfId="15661" xr:uid="{00000000-0005-0000-0000-0000003D0000}"/>
    <cellStyle name="ปกติ 21 2 2 9 10" xfId="15662" xr:uid="{00000000-0005-0000-0000-0000013D0000}"/>
    <cellStyle name="ปกติ 21 2 2 9 11" xfId="15663" xr:uid="{00000000-0005-0000-0000-0000023D0000}"/>
    <cellStyle name="ปกติ 21 2 2 9 2" xfId="15664" xr:uid="{00000000-0005-0000-0000-0000033D0000}"/>
    <cellStyle name="ปกติ 21 2 2 9 2 2" xfId="15665" xr:uid="{00000000-0005-0000-0000-0000043D0000}"/>
    <cellStyle name="ปกติ 21 2 2 9 2 2 2" xfId="15666" xr:uid="{00000000-0005-0000-0000-0000053D0000}"/>
    <cellStyle name="ปกติ 21 2 2 9 2 2 3" xfId="15667" xr:uid="{00000000-0005-0000-0000-0000063D0000}"/>
    <cellStyle name="ปกติ 21 2 2 9 2 2 4" xfId="15668" xr:uid="{00000000-0005-0000-0000-0000073D0000}"/>
    <cellStyle name="ปกติ 21 2 2 9 2 2 5" xfId="15669" xr:uid="{00000000-0005-0000-0000-0000083D0000}"/>
    <cellStyle name="ปกติ 21 2 2 9 2 3" xfId="15670" xr:uid="{00000000-0005-0000-0000-0000093D0000}"/>
    <cellStyle name="ปกติ 21 2 2 9 2 4" xfId="15671" xr:uid="{00000000-0005-0000-0000-00000A3D0000}"/>
    <cellStyle name="ปกติ 21 2 2 9 2 4 2" xfId="15672" xr:uid="{00000000-0005-0000-0000-00000B3D0000}"/>
    <cellStyle name="ปกติ 21 2 2 9 2 4 2 2" xfId="15673" xr:uid="{00000000-0005-0000-0000-00000C3D0000}"/>
    <cellStyle name="ปกติ 21 2 2 9 2 4 2 2 2" xfId="15674" xr:uid="{00000000-0005-0000-0000-00000D3D0000}"/>
    <cellStyle name="ปกติ 21 2 2 9 2 4 2 2 2 2" xfId="15675" xr:uid="{00000000-0005-0000-0000-00000E3D0000}"/>
    <cellStyle name="ปกติ 21 2 2 9 2 4 2 2 2 3" xfId="15676" xr:uid="{00000000-0005-0000-0000-00000F3D0000}"/>
    <cellStyle name="ปกติ 21 2 2 9 2 4 2 2 2 4" xfId="15677" xr:uid="{00000000-0005-0000-0000-0000103D0000}"/>
    <cellStyle name="ปกติ 21 2 2 9 2 4 2 2 3" xfId="15678" xr:uid="{00000000-0005-0000-0000-0000113D0000}"/>
    <cellStyle name="ปกติ 21 2 2 9 2 4 2 2 4" xfId="15679" xr:uid="{00000000-0005-0000-0000-0000123D0000}"/>
    <cellStyle name="ปกติ 21 2 2 9 2 4 2 3" xfId="15680" xr:uid="{00000000-0005-0000-0000-0000133D0000}"/>
    <cellStyle name="ปกติ 21 2 2 9 2 4 2 4" xfId="15681" xr:uid="{00000000-0005-0000-0000-0000143D0000}"/>
    <cellStyle name="ปกติ 21 2 2 9 2 4 2 5" xfId="15682" xr:uid="{00000000-0005-0000-0000-0000153D0000}"/>
    <cellStyle name="ปกติ 21 2 2 9 2 4 2 6" xfId="15683" xr:uid="{00000000-0005-0000-0000-0000163D0000}"/>
    <cellStyle name="ปกติ 21 2 2 9 2 4 3" xfId="15684" xr:uid="{00000000-0005-0000-0000-0000173D0000}"/>
    <cellStyle name="ปกติ 21 2 2 9 2 4 3 2" xfId="15685" xr:uid="{00000000-0005-0000-0000-0000183D0000}"/>
    <cellStyle name="ปกติ 21 2 2 9 2 4 3 3" xfId="15686" xr:uid="{00000000-0005-0000-0000-0000193D0000}"/>
    <cellStyle name="ปกติ 21 2 2 9 2 4 3 4" xfId="15687" xr:uid="{00000000-0005-0000-0000-00001A3D0000}"/>
    <cellStyle name="ปกติ 21 2 2 9 2 4 4" xfId="15688" xr:uid="{00000000-0005-0000-0000-00001B3D0000}"/>
    <cellStyle name="ปกติ 21 2 2 9 2 4 4 2" xfId="15689" xr:uid="{00000000-0005-0000-0000-00001C3D0000}"/>
    <cellStyle name="ปกติ 21 2 2 9 2 4 4 2 2" xfId="15690" xr:uid="{00000000-0005-0000-0000-00001D3D0000}"/>
    <cellStyle name="ปกติ 21 2 2 9 2 4 4 2 3" xfId="15691" xr:uid="{00000000-0005-0000-0000-00001E3D0000}"/>
    <cellStyle name="ปกติ 21 2 2 9 2 4 4 2 4" xfId="15692" xr:uid="{00000000-0005-0000-0000-00001F3D0000}"/>
    <cellStyle name="ปกติ 21 2 2 9 2 4 4 3" xfId="15693" xr:uid="{00000000-0005-0000-0000-0000203D0000}"/>
    <cellStyle name="ปกติ 21 2 2 9 2 4 4 4" xfId="15694" xr:uid="{00000000-0005-0000-0000-0000213D0000}"/>
    <cellStyle name="ปกติ 21 2 2 9 2 4 5" xfId="15695" xr:uid="{00000000-0005-0000-0000-0000223D0000}"/>
    <cellStyle name="ปกติ 21 2 2 9 2 4 6" xfId="15696" xr:uid="{00000000-0005-0000-0000-0000233D0000}"/>
    <cellStyle name="ปกติ 21 2 2 9 2 4 7" xfId="15697" xr:uid="{00000000-0005-0000-0000-0000243D0000}"/>
    <cellStyle name="ปกติ 21 2 2 9 2 5" xfId="15698" xr:uid="{00000000-0005-0000-0000-0000253D0000}"/>
    <cellStyle name="ปกติ 21 2 2 9 2 5 2" xfId="15699" xr:uid="{00000000-0005-0000-0000-0000263D0000}"/>
    <cellStyle name="ปกติ 21 2 2 9 2 5 2 2" xfId="15700" xr:uid="{00000000-0005-0000-0000-0000273D0000}"/>
    <cellStyle name="ปกติ 21 2 2 9 2 5 2 2 2" xfId="15701" xr:uid="{00000000-0005-0000-0000-0000283D0000}"/>
    <cellStyle name="ปกติ 21 2 2 9 2 5 2 2 2 2" xfId="15702" xr:uid="{00000000-0005-0000-0000-0000293D0000}"/>
    <cellStyle name="ปกติ 21 2 2 9 2 5 2 2 2 3" xfId="15703" xr:uid="{00000000-0005-0000-0000-00002A3D0000}"/>
    <cellStyle name="ปกติ 21 2 2 9 2 5 2 2 2 4" xfId="15704" xr:uid="{00000000-0005-0000-0000-00002B3D0000}"/>
    <cellStyle name="ปกติ 21 2 2 9 2 5 2 2 3" xfId="15705" xr:uid="{00000000-0005-0000-0000-00002C3D0000}"/>
    <cellStyle name="ปกติ 21 2 2 9 2 5 2 2 4" xfId="15706" xr:uid="{00000000-0005-0000-0000-00002D3D0000}"/>
    <cellStyle name="ปกติ 21 2 2 9 2 5 2 3" xfId="15707" xr:uid="{00000000-0005-0000-0000-00002E3D0000}"/>
    <cellStyle name="ปกติ 21 2 2 9 2 5 2 4" xfId="15708" xr:uid="{00000000-0005-0000-0000-00002F3D0000}"/>
    <cellStyle name="ปกติ 21 2 2 9 2 5 2 5" xfId="15709" xr:uid="{00000000-0005-0000-0000-0000303D0000}"/>
    <cellStyle name="ปกติ 21 2 2 9 2 5 2 6" xfId="15710" xr:uid="{00000000-0005-0000-0000-0000313D0000}"/>
    <cellStyle name="ปกติ 21 2 2 9 2 5 3" xfId="15711" xr:uid="{00000000-0005-0000-0000-0000323D0000}"/>
    <cellStyle name="ปกติ 21 2 2 9 2 5 3 2" xfId="15712" xr:uid="{00000000-0005-0000-0000-0000333D0000}"/>
    <cellStyle name="ปกติ 21 2 2 9 2 5 3 3" xfId="15713" xr:uid="{00000000-0005-0000-0000-0000343D0000}"/>
    <cellStyle name="ปกติ 21 2 2 9 2 5 3 4" xfId="15714" xr:uid="{00000000-0005-0000-0000-0000353D0000}"/>
    <cellStyle name="ปกติ 21 2 2 9 2 5 4" xfId="15715" xr:uid="{00000000-0005-0000-0000-0000363D0000}"/>
    <cellStyle name="ปกติ 21 2 2 9 2 5 4 2" xfId="15716" xr:uid="{00000000-0005-0000-0000-0000373D0000}"/>
    <cellStyle name="ปกติ 21 2 2 9 2 5 4 2 2" xfId="15717" xr:uid="{00000000-0005-0000-0000-0000383D0000}"/>
    <cellStyle name="ปกติ 21 2 2 9 2 5 4 2 3" xfId="15718" xr:uid="{00000000-0005-0000-0000-0000393D0000}"/>
    <cellStyle name="ปกติ 21 2 2 9 2 5 4 2 4" xfId="15719" xr:uid="{00000000-0005-0000-0000-00003A3D0000}"/>
    <cellStyle name="ปกติ 21 2 2 9 2 5 4 3" xfId="15720" xr:uid="{00000000-0005-0000-0000-00003B3D0000}"/>
    <cellStyle name="ปกติ 21 2 2 9 2 5 4 4" xfId="15721" xr:uid="{00000000-0005-0000-0000-00003C3D0000}"/>
    <cellStyle name="ปกติ 21 2 2 9 2 5 5" xfId="15722" xr:uid="{00000000-0005-0000-0000-00003D3D0000}"/>
    <cellStyle name="ปกติ 21 2 2 9 2 5 6" xfId="15723" xr:uid="{00000000-0005-0000-0000-00003E3D0000}"/>
    <cellStyle name="ปกติ 21 2 2 9 2 5 7" xfId="15724" xr:uid="{00000000-0005-0000-0000-00003F3D0000}"/>
    <cellStyle name="ปกติ 21 2 2 9 2 6" xfId="15725" xr:uid="{00000000-0005-0000-0000-0000403D0000}"/>
    <cellStyle name="ปกติ 21 2 2 9 2 6 2" xfId="15726" xr:uid="{00000000-0005-0000-0000-0000413D0000}"/>
    <cellStyle name="ปกติ 21 2 2 9 2 6 2 2" xfId="15727" xr:uid="{00000000-0005-0000-0000-0000423D0000}"/>
    <cellStyle name="ปกติ 21 2 2 9 2 6 2 2 2" xfId="15728" xr:uid="{00000000-0005-0000-0000-0000433D0000}"/>
    <cellStyle name="ปกติ 21 2 2 9 2 6 2 2 2 2" xfId="15729" xr:uid="{00000000-0005-0000-0000-0000443D0000}"/>
    <cellStyle name="ปกติ 21 2 2 9 2 6 2 2 2 3" xfId="15730" xr:uid="{00000000-0005-0000-0000-0000453D0000}"/>
    <cellStyle name="ปกติ 21 2 2 9 2 6 2 2 2 4" xfId="15731" xr:uid="{00000000-0005-0000-0000-0000463D0000}"/>
    <cellStyle name="ปกติ 21 2 2 9 2 6 2 2 3" xfId="15732" xr:uid="{00000000-0005-0000-0000-0000473D0000}"/>
    <cellStyle name="ปกติ 21 2 2 9 2 6 2 2 4" xfId="15733" xr:uid="{00000000-0005-0000-0000-0000483D0000}"/>
    <cellStyle name="ปกติ 21 2 2 9 2 6 2 3" xfId="15734" xr:uid="{00000000-0005-0000-0000-0000493D0000}"/>
    <cellStyle name="ปกติ 21 2 2 9 2 6 2 4" xfId="15735" xr:uid="{00000000-0005-0000-0000-00004A3D0000}"/>
    <cellStyle name="ปกติ 21 2 2 9 2 6 2 5" xfId="15736" xr:uid="{00000000-0005-0000-0000-00004B3D0000}"/>
    <cellStyle name="ปกติ 21 2 2 9 2 6 2 6" xfId="15737" xr:uid="{00000000-0005-0000-0000-00004C3D0000}"/>
    <cellStyle name="ปกติ 21 2 2 9 2 6 3" xfId="15738" xr:uid="{00000000-0005-0000-0000-00004D3D0000}"/>
    <cellStyle name="ปกติ 21 2 2 9 2 6 3 2" xfId="15739" xr:uid="{00000000-0005-0000-0000-00004E3D0000}"/>
    <cellStyle name="ปกติ 21 2 2 9 2 6 3 3" xfId="15740" xr:uid="{00000000-0005-0000-0000-00004F3D0000}"/>
    <cellStyle name="ปกติ 21 2 2 9 2 6 3 4" xfId="15741" xr:uid="{00000000-0005-0000-0000-0000503D0000}"/>
    <cellStyle name="ปกติ 21 2 2 9 2 6 4" xfId="15742" xr:uid="{00000000-0005-0000-0000-0000513D0000}"/>
    <cellStyle name="ปกติ 21 2 2 9 2 6 4 2" xfId="15743" xr:uid="{00000000-0005-0000-0000-0000523D0000}"/>
    <cellStyle name="ปกติ 21 2 2 9 2 6 4 2 2" xfId="15744" xr:uid="{00000000-0005-0000-0000-0000533D0000}"/>
    <cellStyle name="ปกติ 21 2 2 9 2 6 4 2 3" xfId="15745" xr:uid="{00000000-0005-0000-0000-0000543D0000}"/>
    <cellStyle name="ปกติ 21 2 2 9 2 6 4 2 4" xfId="15746" xr:uid="{00000000-0005-0000-0000-0000553D0000}"/>
    <cellStyle name="ปกติ 21 2 2 9 2 6 4 3" xfId="15747" xr:uid="{00000000-0005-0000-0000-0000563D0000}"/>
    <cellStyle name="ปกติ 21 2 2 9 2 6 4 4" xfId="15748" xr:uid="{00000000-0005-0000-0000-0000573D0000}"/>
    <cellStyle name="ปกติ 21 2 2 9 2 6 5" xfId="15749" xr:uid="{00000000-0005-0000-0000-0000583D0000}"/>
    <cellStyle name="ปกติ 21 2 2 9 2 6 6" xfId="15750" xr:uid="{00000000-0005-0000-0000-0000593D0000}"/>
    <cellStyle name="ปกติ 21 2 2 9 2 6 7" xfId="15751" xr:uid="{00000000-0005-0000-0000-00005A3D0000}"/>
    <cellStyle name="ปกติ 21 2 2 9 2 7" xfId="15752" xr:uid="{00000000-0005-0000-0000-00005B3D0000}"/>
    <cellStyle name="ปกติ 21 2 2 9 3" xfId="15753" xr:uid="{00000000-0005-0000-0000-00005C3D0000}"/>
    <cellStyle name="ปกติ 21 2 2 9 4" xfId="15754" xr:uid="{00000000-0005-0000-0000-00005D3D0000}"/>
    <cellStyle name="ปกติ 21 2 2 9 5" xfId="15755" xr:uid="{00000000-0005-0000-0000-00005E3D0000}"/>
    <cellStyle name="ปกติ 21 2 2 9 6" xfId="15756" xr:uid="{00000000-0005-0000-0000-00005F3D0000}"/>
    <cellStyle name="ปกติ 21 2 2 9 6 2" xfId="15757" xr:uid="{00000000-0005-0000-0000-0000603D0000}"/>
    <cellStyle name="ปกติ 21 2 2 9 6 3" xfId="15758" xr:uid="{00000000-0005-0000-0000-0000613D0000}"/>
    <cellStyle name="ปกติ 21 2 2 9 6 4" xfId="15759" xr:uid="{00000000-0005-0000-0000-0000623D0000}"/>
    <cellStyle name="ปกติ 21 2 2 9 6 5" xfId="15760" xr:uid="{00000000-0005-0000-0000-0000633D0000}"/>
    <cellStyle name="ปกติ 21 2 2 9 7" xfId="15761" xr:uid="{00000000-0005-0000-0000-0000643D0000}"/>
    <cellStyle name="ปกติ 21 2 2 9 7 2" xfId="15762" xr:uid="{00000000-0005-0000-0000-0000653D0000}"/>
    <cellStyle name="ปกติ 21 2 2 9 7 2 2" xfId="15763" xr:uid="{00000000-0005-0000-0000-0000663D0000}"/>
    <cellStyle name="ปกติ 21 2 2 9 7 2 2 2" xfId="15764" xr:uid="{00000000-0005-0000-0000-0000673D0000}"/>
    <cellStyle name="ปกติ 21 2 2 9 7 2 2 2 2" xfId="15765" xr:uid="{00000000-0005-0000-0000-0000683D0000}"/>
    <cellStyle name="ปกติ 21 2 2 9 7 2 2 2 3" xfId="15766" xr:uid="{00000000-0005-0000-0000-0000693D0000}"/>
    <cellStyle name="ปกติ 21 2 2 9 7 2 2 2 4" xfId="15767" xr:uid="{00000000-0005-0000-0000-00006A3D0000}"/>
    <cellStyle name="ปกติ 21 2 2 9 7 2 2 3" xfId="15768" xr:uid="{00000000-0005-0000-0000-00006B3D0000}"/>
    <cellStyle name="ปกติ 21 2 2 9 7 2 2 4" xfId="15769" xr:uid="{00000000-0005-0000-0000-00006C3D0000}"/>
    <cellStyle name="ปกติ 21 2 2 9 7 2 3" xfId="15770" xr:uid="{00000000-0005-0000-0000-00006D3D0000}"/>
    <cellStyle name="ปกติ 21 2 2 9 7 2 4" xfId="15771" xr:uid="{00000000-0005-0000-0000-00006E3D0000}"/>
    <cellStyle name="ปกติ 21 2 2 9 7 2 5" xfId="15772" xr:uid="{00000000-0005-0000-0000-00006F3D0000}"/>
    <cellStyle name="ปกติ 21 2 2 9 7 2 6" xfId="15773" xr:uid="{00000000-0005-0000-0000-0000703D0000}"/>
    <cellStyle name="ปกติ 21 2 2 9 7 3" xfId="15774" xr:uid="{00000000-0005-0000-0000-0000713D0000}"/>
    <cellStyle name="ปกติ 21 2 2 9 7 3 2" xfId="15775" xr:uid="{00000000-0005-0000-0000-0000723D0000}"/>
    <cellStyle name="ปกติ 21 2 2 9 7 3 3" xfId="15776" xr:uid="{00000000-0005-0000-0000-0000733D0000}"/>
    <cellStyle name="ปกติ 21 2 2 9 7 3 4" xfId="15777" xr:uid="{00000000-0005-0000-0000-0000743D0000}"/>
    <cellStyle name="ปกติ 21 2 2 9 7 4" xfId="15778" xr:uid="{00000000-0005-0000-0000-0000753D0000}"/>
    <cellStyle name="ปกติ 21 2 2 9 7 4 2" xfId="15779" xr:uid="{00000000-0005-0000-0000-0000763D0000}"/>
    <cellStyle name="ปกติ 21 2 2 9 7 4 2 2" xfId="15780" xr:uid="{00000000-0005-0000-0000-0000773D0000}"/>
    <cellStyle name="ปกติ 21 2 2 9 7 4 2 3" xfId="15781" xr:uid="{00000000-0005-0000-0000-0000783D0000}"/>
    <cellStyle name="ปกติ 21 2 2 9 7 4 2 4" xfId="15782" xr:uid="{00000000-0005-0000-0000-0000793D0000}"/>
    <cellStyle name="ปกติ 21 2 2 9 7 4 3" xfId="15783" xr:uid="{00000000-0005-0000-0000-00007A3D0000}"/>
    <cellStyle name="ปกติ 21 2 2 9 7 4 4" xfId="15784" xr:uid="{00000000-0005-0000-0000-00007B3D0000}"/>
    <cellStyle name="ปกติ 21 2 2 9 7 5" xfId="15785" xr:uid="{00000000-0005-0000-0000-00007C3D0000}"/>
    <cellStyle name="ปกติ 21 2 2 9 7 6" xfId="15786" xr:uid="{00000000-0005-0000-0000-00007D3D0000}"/>
    <cellStyle name="ปกติ 21 2 2 9 7 7" xfId="15787" xr:uid="{00000000-0005-0000-0000-00007E3D0000}"/>
    <cellStyle name="ปกติ 21 2 2 9 8" xfId="15788" xr:uid="{00000000-0005-0000-0000-00007F3D0000}"/>
    <cellStyle name="ปกติ 21 2 2 9 8 2" xfId="15789" xr:uid="{00000000-0005-0000-0000-0000803D0000}"/>
    <cellStyle name="ปกติ 21 2 2 9 8 2 2" xfId="15790" xr:uid="{00000000-0005-0000-0000-0000813D0000}"/>
    <cellStyle name="ปกติ 21 2 2 9 8 2 2 2" xfId="15791" xr:uid="{00000000-0005-0000-0000-0000823D0000}"/>
    <cellStyle name="ปกติ 21 2 2 9 8 2 2 2 2" xfId="15792" xr:uid="{00000000-0005-0000-0000-0000833D0000}"/>
    <cellStyle name="ปกติ 21 2 2 9 8 2 2 2 3" xfId="15793" xr:uid="{00000000-0005-0000-0000-0000843D0000}"/>
    <cellStyle name="ปกติ 21 2 2 9 8 2 2 2 4" xfId="15794" xr:uid="{00000000-0005-0000-0000-0000853D0000}"/>
    <cellStyle name="ปกติ 21 2 2 9 8 2 2 3" xfId="15795" xr:uid="{00000000-0005-0000-0000-0000863D0000}"/>
    <cellStyle name="ปกติ 21 2 2 9 8 2 2 4" xfId="15796" xr:uid="{00000000-0005-0000-0000-0000873D0000}"/>
    <cellStyle name="ปกติ 21 2 2 9 8 2 3" xfId="15797" xr:uid="{00000000-0005-0000-0000-0000883D0000}"/>
    <cellStyle name="ปกติ 21 2 2 9 8 2 4" xfId="15798" xr:uid="{00000000-0005-0000-0000-0000893D0000}"/>
    <cellStyle name="ปกติ 21 2 2 9 8 2 5" xfId="15799" xr:uid="{00000000-0005-0000-0000-00008A3D0000}"/>
    <cellStyle name="ปกติ 21 2 2 9 8 2 6" xfId="15800" xr:uid="{00000000-0005-0000-0000-00008B3D0000}"/>
    <cellStyle name="ปกติ 21 2 2 9 8 3" xfId="15801" xr:uid="{00000000-0005-0000-0000-00008C3D0000}"/>
    <cellStyle name="ปกติ 21 2 2 9 8 3 2" xfId="15802" xr:uid="{00000000-0005-0000-0000-00008D3D0000}"/>
    <cellStyle name="ปกติ 21 2 2 9 8 3 3" xfId="15803" xr:uid="{00000000-0005-0000-0000-00008E3D0000}"/>
    <cellStyle name="ปกติ 21 2 2 9 8 3 4" xfId="15804" xr:uid="{00000000-0005-0000-0000-00008F3D0000}"/>
    <cellStyle name="ปกติ 21 2 2 9 8 4" xfId="15805" xr:uid="{00000000-0005-0000-0000-0000903D0000}"/>
    <cellStyle name="ปกติ 21 2 2 9 8 4 2" xfId="15806" xr:uid="{00000000-0005-0000-0000-0000913D0000}"/>
    <cellStyle name="ปกติ 21 2 2 9 8 4 2 2" xfId="15807" xr:uid="{00000000-0005-0000-0000-0000923D0000}"/>
    <cellStyle name="ปกติ 21 2 2 9 8 4 2 3" xfId="15808" xr:uid="{00000000-0005-0000-0000-0000933D0000}"/>
    <cellStyle name="ปกติ 21 2 2 9 8 4 2 4" xfId="15809" xr:uid="{00000000-0005-0000-0000-0000943D0000}"/>
    <cellStyle name="ปกติ 21 2 2 9 8 4 3" xfId="15810" xr:uid="{00000000-0005-0000-0000-0000953D0000}"/>
    <cellStyle name="ปกติ 21 2 2 9 8 4 4" xfId="15811" xr:uid="{00000000-0005-0000-0000-0000963D0000}"/>
    <cellStyle name="ปกติ 21 2 2 9 8 5" xfId="15812" xr:uid="{00000000-0005-0000-0000-0000973D0000}"/>
    <cellStyle name="ปกติ 21 2 2 9 8 6" xfId="15813" xr:uid="{00000000-0005-0000-0000-0000983D0000}"/>
    <cellStyle name="ปกติ 21 2 2 9 8 7" xfId="15814" xr:uid="{00000000-0005-0000-0000-0000993D0000}"/>
    <cellStyle name="ปกติ 21 2 2 9 9" xfId="15815" xr:uid="{00000000-0005-0000-0000-00009A3D0000}"/>
    <cellStyle name="ปกติ 21 2 2 9 9 2" xfId="15816" xr:uid="{00000000-0005-0000-0000-00009B3D0000}"/>
    <cellStyle name="ปกติ 21 2 2 9 9 2 2" xfId="15817" xr:uid="{00000000-0005-0000-0000-00009C3D0000}"/>
    <cellStyle name="ปกติ 21 2 2 9 9 2 2 2" xfId="15818" xr:uid="{00000000-0005-0000-0000-00009D3D0000}"/>
    <cellStyle name="ปกติ 21 2 2 9 9 2 2 2 2" xfId="15819" xr:uid="{00000000-0005-0000-0000-00009E3D0000}"/>
    <cellStyle name="ปกติ 21 2 2 9 9 2 2 2 3" xfId="15820" xr:uid="{00000000-0005-0000-0000-00009F3D0000}"/>
    <cellStyle name="ปกติ 21 2 2 9 9 2 2 2 4" xfId="15821" xr:uid="{00000000-0005-0000-0000-0000A03D0000}"/>
    <cellStyle name="ปกติ 21 2 2 9 9 2 2 3" xfId="15822" xr:uid="{00000000-0005-0000-0000-0000A13D0000}"/>
    <cellStyle name="ปกติ 21 2 2 9 9 2 2 4" xfId="15823" xr:uid="{00000000-0005-0000-0000-0000A23D0000}"/>
    <cellStyle name="ปกติ 21 2 2 9 9 2 3" xfId="15824" xr:uid="{00000000-0005-0000-0000-0000A33D0000}"/>
    <cellStyle name="ปกติ 21 2 2 9 9 2 4" xfId="15825" xr:uid="{00000000-0005-0000-0000-0000A43D0000}"/>
    <cellStyle name="ปกติ 21 2 2 9 9 2 5" xfId="15826" xr:uid="{00000000-0005-0000-0000-0000A53D0000}"/>
    <cellStyle name="ปกติ 21 2 2 9 9 2 6" xfId="15827" xr:uid="{00000000-0005-0000-0000-0000A63D0000}"/>
    <cellStyle name="ปกติ 21 2 2 9 9 3" xfId="15828" xr:uid="{00000000-0005-0000-0000-0000A73D0000}"/>
    <cellStyle name="ปกติ 21 2 2 9 9 3 2" xfId="15829" xr:uid="{00000000-0005-0000-0000-0000A83D0000}"/>
    <cellStyle name="ปกติ 21 2 2 9 9 3 3" xfId="15830" xr:uid="{00000000-0005-0000-0000-0000A93D0000}"/>
    <cellStyle name="ปกติ 21 2 2 9 9 3 4" xfId="15831" xr:uid="{00000000-0005-0000-0000-0000AA3D0000}"/>
    <cellStyle name="ปกติ 21 2 2 9 9 4" xfId="15832" xr:uid="{00000000-0005-0000-0000-0000AB3D0000}"/>
    <cellStyle name="ปกติ 21 2 2 9 9 4 2" xfId="15833" xr:uid="{00000000-0005-0000-0000-0000AC3D0000}"/>
    <cellStyle name="ปกติ 21 2 2 9 9 4 2 2" xfId="15834" xr:uid="{00000000-0005-0000-0000-0000AD3D0000}"/>
    <cellStyle name="ปกติ 21 2 2 9 9 4 2 3" xfId="15835" xr:uid="{00000000-0005-0000-0000-0000AE3D0000}"/>
    <cellStyle name="ปกติ 21 2 2 9 9 4 2 4" xfId="15836" xr:uid="{00000000-0005-0000-0000-0000AF3D0000}"/>
    <cellStyle name="ปกติ 21 2 2 9 9 4 3" xfId="15837" xr:uid="{00000000-0005-0000-0000-0000B03D0000}"/>
    <cellStyle name="ปกติ 21 2 2 9 9 4 4" xfId="15838" xr:uid="{00000000-0005-0000-0000-0000B13D0000}"/>
    <cellStyle name="ปกติ 21 2 2 9 9 5" xfId="15839" xr:uid="{00000000-0005-0000-0000-0000B23D0000}"/>
    <cellStyle name="ปกติ 21 2 2 9 9 6" xfId="15840" xr:uid="{00000000-0005-0000-0000-0000B33D0000}"/>
    <cellStyle name="ปกติ 21 2 2 9 9 7" xfId="15841" xr:uid="{00000000-0005-0000-0000-0000B43D0000}"/>
    <cellStyle name="ปกติ 21 2 3" xfId="15842" xr:uid="{00000000-0005-0000-0000-0000B53D0000}"/>
    <cellStyle name="ปกติ 21 2 4" xfId="15843" xr:uid="{00000000-0005-0000-0000-0000B63D0000}"/>
    <cellStyle name="ปกติ 21 2 4 2" xfId="15844" xr:uid="{00000000-0005-0000-0000-0000B73D0000}"/>
    <cellStyle name="ปกติ 21 2 4 2 10" xfId="15845" xr:uid="{00000000-0005-0000-0000-0000B83D0000}"/>
    <cellStyle name="ปกติ 21 2 4 2 11" xfId="15846" xr:uid="{00000000-0005-0000-0000-0000B93D0000}"/>
    <cellStyle name="ปกติ 21 2 4 2 12" xfId="15847" xr:uid="{00000000-0005-0000-0000-0000BA3D0000}"/>
    <cellStyle name="ปกติ 21 2 4 2 13" xfId="15848" xr:uid="{00000000-0005-0000-0000-0000BB3D0000}"/>
    <cellStyle name="ปกติ 21 2 4 2 14" xfId="15849" xr:uid="{00000000-0005-0000-0000-0000BC3D0000}"/>
    <cellStyle name="ปกติ 21 2 4 2 15" xfId="15850" xr:uid="{00000000-0005-0000-0000-0000BD3D0000}"/>
    <cellStyle name="ปกติ 21 2 4 2 16" xfId="15851" xr:uid="{00000000-0005-0000-0000-0000BE3D0000}"/>
    <cellStyle name="ปกติ 21 2 4 2 17" xfId="15852" xr:uid="{00000000-0005-0000-0000-0000BF3D0000}"/>
    <cellStyle name="ปกติ 21 2 4 2 18" xfId="15853" xr:uid="{00000000-0005-0000-0000-0000C03D0000}"/>
    <cellStyle name="ปกติ 21 2 4 2 19" xfId="15854" xr:uid="{00000000-0005-0000-0000-0000C13D0000}"/>
    <cellStyle name="ปกติ 21 2 4 2 2" xfId="15855" xr:uid="{00000000-0005-0000-0000-0000C23D0000}"/>
    <cellStyle name="ปกติ 21 2 4 2 20" xfId="15856" xr:uid="{00000000-0005-0000-0000-0000C33D0000}"/>
    <cellStyle name="ปกติ 21 2 4 2 21" xfId="15857" xr:uid="{00000000-0005-0000-0000-0000C43D0000}"/>
    <cellStyle name="ปกติ 21 2 4 2 22" xfId="15858" xr:uid="{00000000-0005-0000-0000-0000C53D0000}"/>
    <cellStyle name="ปกติ 21 2 4 2 23" xfId="15859" xr:uid="{00000000-0005-0000-0000-0000C63D0000}"/>
    <cellStyle name="ปกติ 21 2 4 2 24" xfId="15860" xr:uid="{00000000-0005-0000-0000-0000C73D0000}"/>
    <cellStyle name="ปกติ 21 2 4 2 25" xfId="15861" xr:uid="{00000000-0005-0000-0000-0000C83D0000}"/>
    <cellStyle name="ปกติ 21 2 4 2 26" xfId="15862" xr:uid="{00000000-0005-0000-0000-0000C93D0000}"/>
    <cellStyle name="ปกติ 21 2 4 2 27" xfId="15863" xr:uid="{00000000-0005-0000-0000-0000CA3D0000}"/>
    <cellStyle name="ปกติ 21 2 4 2 28" xfId="15864" xr:uid="{00000000-0005-0000-0000-0000CB3D0000}"/>
    <cellStyle name="ปกติ 21 2 4 2 29" xfId="15865" xr:uid="{00000000-0005-0000-0000-0000CC3D0000}"/>
    <cellStyle name="ปกติ 21 2 4 2 3" xfId="15866" xr:uid="{00000000-0005-0000-0000-0000CD3D0000}"/>
    <cellStyle name="ปกติ 21 2 4 2 30" xfId="15867" xr:uid="{00000000-0005-0000-0000-0000CE3D0000}"/>
    <cellStyle name="ปกติ 21 2 4 2 31" xfId="15868" xr:uid="{00000000-0005-0000-0000-0000CF3D0000}"/>
    <cellStyle name="ปกติ 21 2 4 2 32" xfId="15869" xr:uid="{00000000-0005-0000-0000-0000D03D0000}"/>
    <cellStyle name="ปกติ 21 2 4 2 33" xfId="15870" xr:uid="{00000000-0005-0000-0000-0000D13D0000}"/>
    <cellStyle name="ปกติ 21 2 4 2 34" xfId="15871" xr:uid="{00000000-0005-0000-0000-0000D23D0000}"/>
    <cellStyle name="ปกติ 21 2 4 2 35" xfId="15872" xr:uid="{00000000-0005-0000-0000-0000D33D0000}"/>
    <cellStyle name="ปกติ 21 2 4 2 36" xfId="15873" xr:uid="{00000000-0005-0000-0000-0000D43D0000}"/>
    <cellStyle name="ปกติ 21 2 4 2 37" xfId="15874" xr:uid="{00000000-0005-0000-0000-0000D53D0000}"/>
    <cellStyle name="ปกติ 21 2 4 2 38" xfId="15875" xr:uid="{00000000-0005-0000-0000-0000D63D0000}"/>
    <cellStyle name="ปกติ 21 2 4 2 39" xfId="15876" xr:uid="{00000000-0005-0000-0000-0000D73D0000}"/>
    <cellStyle name="ปกติ 21 2 4 2 4" xfId="15877" xr:uid="{00000000-0005-0000-0000-0000D83D0000}"/>
    <cellStyle name="ปกติ 21 2 4 2 40" xfId="15878" xr:uid="{00000000-0005-0000-0000-0000D93D0000}"/>
    <cellStyle name="ปกติ 21 2 4 2 41" xfId="15879" xr:uid="{00000000-0005-0000-0000-0000DA3D0000}"/>
    <cellStyle name="ปกติ 21 2 4 2 42" xfId="15880" xr:uid="{00000000-0005-0000-0000-0000DB3D0000}"/>
    <cellStyle name="ปกติ 21 2 4 2 43" xfId="15881" xr:uid="{00000000-0005-0000-0000-0000DC3D0000}"/>
    <cellStyle name="ปกติ 21 2 4 2 44" xfId="15882" xr:uid="{00000000-0005-0000-0000-0000DD3D0000}"/>
    <cellStyle name="ปกติ 21 2 4 2 45" xfId="15883" xr:uid="{00000000-0005-0000-0000-0000DE3D0000}"/>
    <cellStyle name="ปกติ 21 2 4 2 46" xfId="15884" xr:uid="{00000000-0005-0000-0000-0000DF3D0000}"/>
    <cellStyle name="ปกติ 21 2 4 2 47" xfId="15885" xr:uid="{00000000-0005-0000-0000-0000E03D0000}"/>
    <cellStyle name="ปกติ 21 2 4 2 48" xfId="15886" xr:uid="{00000000-0005-0000-0000-0000E13D0000}"/>
    <cellStyle name="ปกติ 21 2 4 2 49" xfId="15887" xr:uid="{00000000-0005-0000-0000-0000E23D0000}"/>
    <cellStyle name="ปกติ 21 2 4 2 5" xfId="15888" xr:uid="{00000000-0005-0000-0000-0000E33D0000}"/>
    <cellStyle name="ปกติ 21 2 4 2 50" xfId="15889" xr:uid="{00000000-0005-0000-0000-0000E43D0000}"/>
    <cellStyle name="ปกติ 21 2 4 2 51" xfId="15890" xr:uid="{00000000-0005-0000-0000-0000E53D0000}"/>
    <cellStyle name="ปกติ 21 2 4 2 52" xfId="15891" xr:uid="{00000000-0005-0000-0000-0000E63D0000}"/>
    <cellStyle name="ปกติ 21 2 4 2 53" xfId="15892" xr:uid="{00000000-0005-0000-0000-0000E73D0000}"/>
    <cellStyle name="ปกติ 21 2 4 2 6" xfId="15893" xr:uid="{00000000-0005-0000-0000-0000E83D0000}"/>
    <cellStyle name="ปกติ 21 2 4 2 7" xfId="15894" xr:uid="{00000000-0005-0000-0000-0000E93D0000}"/>
    <cellStyle name="ปกติ 21 2 4 2 8" xfId="15895" xr:uid="{00000000-0005-0000-0000-0000EA3D0000}"/>
    <cellStyle name="ปกติ 21 2 4 2 9" xfId="15896" xr:uid="{00000000-0005-0000-0000-0000EB3D0000}"/>
    <cellStyle name="ปกติ 21 2 4 3" xfId="15897" xr:uid="{00000000-0005-0000-0000-0000EC3D0000}"/>
    <cellStyle name="ปกติ 21 2 5" xfId="15898" xr:uid="{00000000-0005-0000-0000-0000ED3D0000}"/>
    <cellStyle name="ปกติ 21 2 5 10" xfId="15899" xr:uid="{00000000-0005-0000-0000-0000EE3D0000}"/>
    <cellStyle name="ปกติ 21 2 5 11" xfId="15900" xr:uid="{00000000-0005-0000-0000-0000EF3D0000}"/>
    <cellStyle name="ปกติ 21 2 5 12" xfId="15901" xr:uid="{00000000-0005-0000-0000-0000F03D0000}"/>
    <cellStyle name="ปกติ 21 2 5 13" xfId="15902" xr:uid="{00000000-0005-0000-0000-0000F13D0000}"/>
    <cellStyle name="ปกติ 21 2 5 14" xfId="15903" xr:uid="{00000000-0005-0000-0000-0000F23D0000}"/>
    <cellStyle name="ปกติ 21 2 5 15" xfId="15904" xr:uid="{00000000-0005-0000-0000-0000F33D0000}"/>
    <cellStyle name="ปกติ 21 2 5 16" xfId="15905" xr:uid="{00000000-0005-0000-0000-0000F43D0000}"/>
    <cellStyle name="ปกติ 21 2 5 17" xfId="15906" xr:uid="{00000000-0005-0000-0000-0000F53D0000}"/>
    <cellStyle name="ปกติ 21 2 5 18" xfId="15907" xr:uid="{00000000-0005-0000-0000-0000F63D0000}"/>
    <cellStyle name="ปกติ 21 2 5 19" xfId="15908" xr:uid="{00000000-0005-0000-0000-0000F73D0000}"/>
    <cellStyle name="ปกติ 21 2 5 2" xfId="15909" xr:uid="{00000000-0005-0000-0000-0000F83D0000}"/>
    <cellStyle name="ปกติ 21 2 5 20" xfId="15910" xr:uid="{00000000-0005-0000-0000-0000F93D0000}"/>
    <cellStyle name="ปกติ 21 2 5 21" xfId="15911" xr:uid="{00000000-0005-0000-0000-0000FA3D0000}"/>
    <cellStyle name="ปกติ 21 2 5 22" xfId="15912" xr:uid="{00000000-0005-0000-0000-0000FB3D0000}"/>
    <cellStyle name="ปกติ 21 2 5 23" xfId="15913" xr:uid="{00000000-0005-0000-0000-0000FC3D0000}"/>
    <cellStyle name="ปกติ 21 2 5 24" xfId="15914" xr:uid="{00000000-0005-0000-0000-0000FD3D0000}"/>
    <cellStyle name="ปกติ 21 2 5 25" xfId="15915" xr:uid="{00000000-0005-0000-0000-0000FE3D0000}"/>
    <cellStyle name="ปกติ 21 2 5 26" xfId="15916" xr:uid="{00000000-0005-0000-0000-0000FF3D0000}"/>
    <cellStyle name="ปกติ 21 2 5 27" xfId="15917" xr:uid="{00000000-0005-0000-0000-0000003E0000}"/>
    <cellStyle name="ปกติ 21 2 5 28" xfId="15918" xr:uid="{00000000-0005-0000-0000-0000013E0000}"/>
    <cellStyle name="ปกติ 21 2 5 29" xfId="15919" xr:uid="{00000000-0005-0000-0000-0000023E0000}"/>
    <cellStyle name="ปกติ 21 2 5 3" xfId="15920" xr:uid="{00000000-0005-0000-0000-0000033E0000}"/>
    <cellStyle name="ปกติ 21 2 5 30" xfId="15921" xr:uid="{00000000-0005-0000-0000-0000043E0000}"/>
    <cellStyle name="ปกติ 21 2 5 31" xfId="15922" xr:uid="{00000000-0005-0000-0000-0000053E0000}"/>
    <cellStyle name="ปกติ 21 2 5 32" xfId="15923" xr:uid="{00000000-0005-0000-0000-0000063E0000}"/>
    <cellStyle name="ปกติ 21 2 5 33" xfId="15924" xr:uid="{00000000-0005-0000-0000-0000073E0000}"/>
    <cellStyle name="ปกติ 21 2 5 34" xfId="15925" xr:uid="{00000000-0005-0000-0000-0000083E0000}"/>
    <cellStyle name="ปกติ 21 2 5 35" xfId="15926" xr:uid="{00000000-0005-0000-0000-0000093E0000}"/>
    <cellStyle name="ปกติ 21 2 5 36" xfId="15927" xr:uid="{00000000-0005-0000-0000-00000A3E0000}"/>
    <cellStyle name="ปกติ 21 2 5 37" xfId="15928" xr:uid="{00000000-0005-0000-0000-00000B3E0000}"/>
    <cellStyle name="ปกติ 21 2 5 38" xfId="15929" xr:uid="{00000000-0005-0000-0000-00000C3E0000}"/>
    <cellStyle name="ปกติ 21 2 5 39" xfId="15930" xr:uid="{00000000-0005-0000-0000-00000D3E0000}"/>
    <cellStyle name="ปกติ 21 2 5 4" xfId="15931" xr:uid="{00000000-0005-0000-0000-00000E3E0000}"/>
    <cellStyle name="ปกติ 21 2 5 40" xfId="15932" xr:uid="{00000000-0005-0000-0000-00000F3E0000}"/>
    <cellStyle name="ปกติ 21 2 5 41" xfId="15933" xr:uid="{00000000-0005-0000-0000-0000103E0000}"/>
    <cellStyle name="ปกติ 21 2 5 42" xfId="15934" xr:uid="{00000000-0005-0000-0000-0000113E0000}"/>
    <cellStyle name="ปกติ 21 2 5 43" xfId="15935" xr:uid="{00000000-0005-0000-0000-0000123E0000}"/>
    <cellStyle name="ปกติ 21 2 5 44" xfId="15936" xr:uid="{00000000-0005-0000-0000-0000133E0000}"/>
    <cellStyle name="ปกติ 21 2 5 45" xfId="15937" xr:uid="{00000000-0005-0000-0000-0000143E0000}"/>
    <cellStyle name="ปกติ 21 2 5 46" xfId="15938" xr:uid="{00000000-0005-0000-0000-0000153E0000}"/>
    <cellStyle name="ปกติ 21 2 5 47" xfId="15939" xr:uid="{00000000-0005-0000-0000-0000163E0000}"/>
    <cellStyle name="ปกติ 21 2 5 48" xfId="15940" xr:uid="{00000000-0005-0000-0000-0000173E0000}"/>
    <cellStyle name="ปกติ 21 2 5 49" xfId="15941" xr:uid="{00000000-0005-0000-0000-0000183E0000}"/>
    <cellStyle name="ปกติ 21 2 5 5" xfId="15942" xr:uid="{00000000-0005-0000-0000-0000193E0000}"/>
    <cellStyle name="ปกติ 21 2 5 50" xfId="15943" xr:uid="{00000000-0005-0000-0000-00001A3E0000}"/>
    <cellStyle name="ปกติ 21 2 5 51" xfId="15944" xr:uid="{00000000-0005-0000-0000-00001B3E0000}"/>
    <cellStyle name="ปกติ 21 2 5 52" xfId="15945" xr:uid="{00000000-0005-0000-0000-00001C3E0000}"/>
    <cellStyle name="ปกติ 21 2 5 53" xfId="15946" xr:uid="{00000000-0005-0000-0000-00001D3E0000}"/>
    <cellStyle name="ปกติ 21 2 5 54" xfId="15947" xr:uid="{00000000-0005-0000-0000-00001E3E0000}"/>
    <cellStyle name="ปกติ 21 2 5 6" xfId="15948" xr:uid="{00000000-0005-0000-0000-00001F3E0000}"/>
    <cellStyle name="ปกติ 21 2 5 7" xfId="15949" xr:uid="{00000000-0005-0000-0000-0000203E0000}"/>
    <cellStyle name="ปกติ 21 2 5 8" xfId="15950" xr:uid="{00000000-0005-0000-0000-0000213E0000}"/>
    <cellStyle name="ปกติ 21 2 5 9" xfId="15951" xr:uid="{00000000-0005-0000-0000-0000223E0000}"/>
    <cellStyle name="ปกติ 21 2 6" xfId="15952" xr:uid="{00000000-0005-0000-0000-0000233E0000}"/>
    <cellStyle name="ปกติ 21 2 6 10" xfId="15953" xr:uid="{00000000-0005-0000-0000-0000243E0000}"/>
    <cellStyle name="ปกติ 21 2 6 11" xfId="15954" xr:uid="{00000000-0005-0000-0000-0000253E0000}"/>
    <cellStyle name="ปกติ 21 2 6 12" xfId="15955" xr:uid="{00000000-0005-0000-0000-0000263E0000}"/>
    <cellStyle name="ปกติ 21 2 6 13" xfId="15956" xr:uid="{00000000-0005-0000-0000-0000273E0000}"/>
    <cellStyle name="ปกติ 21 2 6 14" xfId="15957" xr:uid="{00000000-0005-0000-0000-0000283E0000}"/>
    <cellStyle name="ปกติ 21 2 6 15" xfId="15958" xr:uid="{00000000-0005-0000-0000-0000293E0000}"/>
    <cellStyle name="ปกติ 21 2 6 16" xfId="15959" xr:uid="{00000000-0005-0000-0000-00002A3E0000}"/>
    <cellStyle name="ปกติ 21 2 6 17" xfId="15960" xr:uid="{00000000-0005-0000-0000-00002B3E0000}"/>
    <cellStyle name="ปกติ 21 2 6 18" xfId="15961" xr:uid="{00000000-0005-0000-0000-00002C3E0000}"/>
    <cellStyle name="ปกติ 21 2 6 19" xfId="15962" xr:uid="{00000000-0005-0000-0000-00002D3E0000}"/>
    <cellStyle name="ปกติ 21 2 6 2" xfId="15963" xr:uid="{00000000-0005-0000-0000-00002E3E0000}"/>
    <cellStyle name="ปกติ 21 2 6 20" xfId="15964" xr:uid="{00000000-0005-0000-0000-00002F3E0000}"/>
    <cellStyle name="ปกติ 21 2 6 21" xfId="15965" xr:uid="{00000000-0005-0000-0000-0000303E0000}"/>
    <cellStyle name="ปกติ 21 2 6 22" xfId="15966" xr:uid="{00000000-0005-0000-0000-0000313E0000}"/>
    <cellStyle name="ปกติ 21 2 6 23" xfId="15967" xr:uid="{00000000-0005-0000-0000-0000323E0000}"/>
    <cellStyle name="ปกติ 21 2 6 24" xfId="15968" xr:uid="{00000000-0005-0000-0000-0000333E0000}"/>
    <cellStyle name="ปกติ 21 2 6 25" xfId="15969" xr:uid="{00000000-0005-0000-0000-0000343E0000}"/>
    <cellStyle name="ปกติ 21 2 6 26" xfId="15970" xr:uid="{00000000-0005-0000-0000-0000353E0000}"/>
    <cellStyle name="ปกติ 21 2 6 27" xfId="15971" xr:uid="{00000000-0005-0000-0000-0000363E0000}"/>
    <cellStyle name="ปกติ 21 2 6 28" xfId="15972" xr:uid="{00000000-0005-0000-0000-0000373E0000}"/>
    <cellStyle name="ปกติ 21 2 6 29" xfId="15973" xr:uid="{00000000-0005-0000-0000-0000383E0000}"/>
    <cellStyle name="ปกติ 21 2 6 3" xfId="15974" xr:uid="{00000000-0005-0000-0000-0000393E0000}"/>
    <cellStyle name="ปกติ 21 2 6 30" xfId="15975" xr:uid="{00000000-0005-0000-0000-00003A3E0000}"/>
    <cellStyle name="ปกติ 21 2 6 31" xfId="15976" xr:uid="{00000000-0005-0000-0000-00003B3E0000}"/>
    <cellStyle name="ปกติ 21 2 6 32" xfId="15977" xr:uid="{00000000-0005-0000-0000-00003C3E0000}"/>
    <cellStyle name="ปกติ 21 2 6 33" xfId="15978" xr:uid="{00000000-0005-0000-0000-00003D3E0000}"/>
    <cellStyle name="ปกติ 21 2 6 34" xfId="15979" xr:uid="{00000000-0005-0000-0000-00003E3E0000}"/>
    <cellStyle name="ปกติ 21 2 6 35" xfId="15980" xr:uid="{00000000-0005-0000-0000-00003F3E0000}"/>
    <cellStyle name="ปกติ 21 2 6 36" xfId="15981" xr:uid="{00000000-0005-0000-0000-0000403E0000}"/>
    <cellStyle name="ปกติ 21 2 6 37" xfId="15982" xr:uid="{00000000-0005-0000-0000-0000413E0000}"/>
    <cellStyle name="ปกติ 21 2 6 38" xfId="15983" xr:uid="{00000000-0005-0000-0000-0000423E0000}"/>
    <cellStyle name="ปกติ 21 2 6 39" xfId="15984" xr:uid="{00000000-0005-0000-0000-0000433E0000}"/>
    <cellStyle name="ปกติ 21 2 6 4" xfId="15985" xr:uid="{00000000-0005-0000-0000-0000443E0000}"/>
    <cellStyle name="ปกติ 21 2 6 40" xfId="15986" xr:uid="{00000000-0005-0000-0000-0000453E0000}"/>
    <cellStyle name="ปกติ 21 2 6 41" xfId="15987" xr:uid="{00000000-0005-0000-0000-0000463E0000}"/>
    <cellStyle name="ปกติ 21 2 6 42" xfId="15988" xr:uid="{00000000-0005-0000-0000-0000473E0000}"/>
    <cellStyle name="ปกติ 21 2 6 43" xfId="15989" xr:uid="{00000000-0005-0000-0000-0000483E0000}"/>
    <cellStyle name="ปกติ 21 2 6 44" xfId="15990" xr:uid="{00000000-0005-0000-0000-0000493E0000}"/>
    <cellStyle name="ปกติ 21 2 6 45" xfId="15991" xr:uid="{00000000-0005-0000-0000-00004A3E0000}"/>
    <cellStyle name="ปกติ 21 2 6 46" xfId="15992" xr:uid="{00000000-0005-0000-0000-00004B3E0000}"/>
    <cellStyle name="ปกติ 21 2 6 47" xfId="15993" xr:uid="{00000000-0005-0000-0000-00004C3E0000}"/>
    <cellStyle name="ปกติ 21 2 6 48" xfId="15994" xr:uid="{00000000-0005-0000-0000-00004D3E0000}"/>
    <cellStyle name="ปกติ 21 2 6 49" xfId="15995" xr:uid="{00000000-0005-0000-0000-00004E3E0000}"/>
    <cellStyle name="ปกติ 21 2 6 5" xfId="15996" xr:uid="{00000000-0005-0000-0000-00004F3E0000}"/>
    <cellStyle name="ปกติ 21 2 6 50" xfId="15997" xr:uid="{00000000-0005-0000-0000-0000503E0000}"/>
    <cellStyle name="ปกติ 21 2 6 51" xfId="15998" xr:uid="{00000000-0005-0000-0000-0000513E0000}"/>
    <cellStyle name="ปกติ 21 2 6 52" xfId="15999" xr:uid="{00000000-0005-0000-0000-0000523E0000}"/>
    <cellStyle name="ปกติ 21 2 6 53" xfId="16000" xr:uid="{00000000-0005-0000-0000-0000533E0000}"/>
    <cellStyle name="ปกติ 21 2 6 54" xfId="16001" xr:uid="{00000000-0005-0000-0000-0000543E0000}"/>
    <cellStyle name="ปกติ 21 2 6 6" xfId="16002" xr:uid="{00000000-0005-0000-0000-0000553E0000}"/>
    <cellStyle name="ปกติ 21 2 6 7" xfId="16003" xr:uid="{00000000-0005-0000-0000-0000563E0000}"/>
    <cellStyle name="ปกติ 21 2 6 8" xfId="16004" xr:uid="{00000000-0005-0000-0000-0000573E0000}"/>
    <cellStyle name="ปกติ 21 2 6 9" xfId="16005" xr:uid="{00000000-0005-0000-0000-0000583E0000}"/>
    <cellStyle name="ปกติ 21 2 7" xfId="16006" xr:uid="{00000000-0005-0000-0000-0000593E0000}"/>
    <cellStyle name="ปกติ 21 2 7 10" xfId="16007" xr:uid="{00000000-0005-0000-0000-00005A3E0000}"/>
    <cellStyle name="ปกติ 21 2 7 11" xfId="16008" xr:uid="{00000000-0005-0000-0000-00005B3E0000}"/>
    <cellStyle name="ปกติ 21 2 7 12" xfId="16009" xr:uid="{00000000-0005-0000-0000-00005C3E0000}"/>
    <cellStyle name="ปกติ 21 2 7 13" xfId="16010" xr:uid="{00000000-0005-0000-0000-00005D3E0000}"/>
    <cellStyle name="ปกติ 21 2 7 14" xfId="16011" xr:uid="{00000000-0005-0000-0000-00005E3E0000}"/>
    <cellStyle name="ปกติ 21 2 7 15" xfId="16012" xr:uid="{00000000-0005-0000-0000-00005F3E0000}"/>
    <cellStyle name="ปกติ 21 2 7 16" xfId="16013" xr:uid="{00000000-0005-0000-0000-0000603E0000}"/>
    <cellStyle name="ปกติ 21 2 7 17" xfId="16014" xr:uid="{00000000-0005-0000-0000-0000613E0000}"/>
    <cellStyle name="ปกติ 21 2 7 18" xfId="16015" xr:uid="{00000000-0005-0000-0000-0000623E0000}"/>
    <cellStyle name="ปกติ 21 2 7 19" xfId="16016" xr:uid="{00000000-0005-0000-0000-0000633E0000}"/>
    <cellStyle name="ปกติ 21 2 7 2" xfId="16017" xr:uid="{00000000-0005-0000-0000-0000643E0000}"/>
    <cellStyle name="ปกติ 21 2 7 2 2" xfId="16018" xr:uid="{00000000-0005-0000-0000-0000653E0000}"/>
    <cellStyle name="ปกติ 21 2 7 2 2 2" xfId="16019" xr:uid="{00000000-0005-0000-0000-0000663E0000}"/>
    <cellStyle name="ปกติ 21 2 7 20" xfId="16020" xr:uid="{00000000-0005-0000-0000-0000673E0000}"/>
    <cellStyle name="ปกติ 21 2 7 21" xfId="16021" xr:uid="{00000000-0005-0000-0000-0000683E0000}"/>
    <cellStyle name="ปกติ 21 2 7 22" xfId="16022" xr:uid="{00000000-0005-0000-0000-0000693E0000}"/>
    <cellStyle name="ปกติ 21 2 7 23" xfId="16023" xr:uid="{00000000-0005-0000-0000-00006A3E0000}"/>
    <cellStyle name="ปกติ 21 2 7 24" xfId="16024" xr:uid="{00000000-0005-0000-0000-00006B3E0000}"/>
    <cellStyle name="ปกติ 21 2 7 25" xfId="16025" xr:uid="{00000000-0005-0000-0000-00006C3E0000}"/>
    <cellStyle name="ปกติ 21 2 7 26" xfId="16026" xr:uid="{00000000-0005-0000-0000-00006D3E0000}"/>
    <cellStyle name="ปกติ 21 2 7 27" xfId="16027" xr:uid="{00000000-0005-0000-0000-00006E3E0000}"/>
    <cellStyle name="ปกติ 21 2 7 28" xfId="16028" xr:uid="{00000000-0005-0000-0000-00006F3E0000}"/>
    <cellStyle name="ปกติ 21 2 7 29" xfId="16029" xr:uid="{00000000-0005-0000-0000-0000703E0000}"/>
    <cellStyle name="ปกติ 21 2 7 3" xfId="16030" xr:uid="{00000000-0005-0000-0000-0000713E0000}"/>
    <cellStyle name="ปกติ 21 2 7 30" xfId="16031" xr:uid="{00000000-0005-0000-0000-0000723E0000}"/>
    <cellStyle name="ปกติ 21 2 7 31" xfId="16032" xr:uid="{00000000-0005-0000-0000-0000733E0000}"/>
    <cellStyle name="ปกติ 21 2 7 32" xfId="16033" xr:uid="{00000000-0005-0000-0000-0000743E0000}"/>
    <cellStyle name="ปกติ 21 2 7 33" xfId="16034" xr:uid="{00000000-0005-0000-0000-0000753E0000}"/>
    <cellStyle name="ปกติ 21 2 7 34" xfId="16035" xr:uid="{00000000-0005-0000-0000-0000763E0000}"/>
    <cellStyle name="ปกติ 21 2 7 35" xfId="16036" xr:uid="{00000000-0005-0000-0000-0000773E0000}"/>
    <cellStyle name="ปกติ 21 2 7 36" xfId="16037" xr:uid="{00000000-0005-0000-0000-0000783E0000}"/>
    <cellStyle name="ปกติ 21 2 7 37" xfId="16038" xr:uid="{00000000-0005-0000-0000-0000793E0000}"/>
    <cellStyle name="ปกติ 21 2 7 37 2" xfId="16039" xr:uid="{00000000-0005-0000-0000-00007A3E0000}"/>
    <cellStyle name="ปกติ 21 2 7 37 3" xfId="16040" xr:uid="{00000000-0005-0000-0000-00007B3E0000}"/>
    <cellStyle name="ปกติ 21 2 7 38" xfId="16041" xr:uid="{00000000-0005-0000-0000-00007C3E0000}"/>
    <cellStyle name="ปกติ 21 2 7 39" xfId="16042" xr:uid="{00000000-0005-0000-0000-00007D3E0000}"/>
    <cellStyle name="ปกติ 21 2 7 4" xfId="16043" xr:uid="{00000000-0005-0000-0000-00007E3E0000}"/>
    <cellStyle name="ปกติ 21 2 7 40" xfId="16044" xr:uid="{00000000-0005-0000-0000-00007F3E0000}"/>
    <cellStyle name="ปกติ 21 2 7 41" xfId="16045" xr:uid="{00000000-0005-0000-0000-0000803E0000}"/>
    <cellStyle name="ปกติ 21 2 7 42" xfId="16046" xr:uid="{00000000-0005-0000-0000-0000813E0000}"/>
    <cellStyle name="ปกติ 21 2 7 43" xfId="16047" xr:uid="{00000000-0005-0000-0000-0000823E0000}"/>
    <cellStyle name="ปกติ 21 2 7 44" xfId="16048" xr:uid="{00000000-0005-0000-0000-0000833E0000}"/>
    <cellStyle name="ปกติ 21 2 7 45" xfId="16049" xr:uid="{00000000-0005-0000-0000-0000843E0000}"/>
    <cellStyle name="ปกติ 21 2 7 46" xfId="16050" xr:uid="{00000000-0005-0000-0000-0000853E0000}"/>
    <cellStyle name="ปกติ 21 2 7 47" xfId="16051" xr:uid="{00000000-0005-0000-0000-0000863E0000}"/>
    <cellStyle name="ปกติ 21 2 7 48" xfId="16052" xr:uid="{00000000-0005-0000-0000-0000873E0000}"/>
    <cellStyle name="ปกติ 21 2 7 49" xfId="16053" xr:uid="{00000000-0005-0000-0000-0000883E0000}"/>
    <cellStyle name="ปกติ 21 2 7 5" xfId="16054" xr:uid="{00000000-0005-0000-0000-0000893E0000}"/>
    <cellStyle name="ปกติ 21 2 7 50" xfId="16055" xr:uid="{00000000-0005-0000-0000-00008A3E0000}"/>
    <cellStyle name="ปกติ 21 2 7 51" xfId="16056" xr:uid="{00000000-0005-0000-0000-00008B3E0000}"/>
    <cellStyle name="ปกติ 21 2 7 52" xfId="16057" xr:uid="{00000000-0005-0000-0000-00008C3E0000}"/>
    <cellStyle name="ปกติ 21 2 7 53" xfId="16058" xr:uid="{00000000-0005-0000-0000-00008D3E0000}"/>
    <cellStyle name="ปกติ 21 2 7 54" xfId="16059" xr:uid="{00000000-0005-0000-0000-00008E3E0000}"/>
    <cellStyle name="ปกติ 21 2 7 6" xfId="16060" xr:uid="{00000000-0005-0000-0000-00008F3E0000}"/>
    <cellStyle name="ปกติ 21 2 7 7" xfId="16061" xr:uid="{00000000-0005-0000-0000-0000903E0000}"/>
    <cellStyle name="ปกติ 21 2 7 8" xfId="16062" xr:uid="{00000000-0005-0000-0000-0000913E0000}"/>
    <cellStyle name="ปกติ 21 2 7 9" xfId="16063" xr:uid="{00000000-0005-0000-0000-0000923E0000}"/>
    <cellStyle name="ปกติ 21 2 8" xfId="16064" xr:uid="{00000000-0005-0000-0000-0000933E0000}"/>
    <cellStyle name="ปกติ 21 2 9" xfId="16065" xr:uid="{00000000-0005-0000-0000-0000943E0000}"/>
    <cellStyle name="ปกติ 21 2 9 2" xfId="16066" xr:uid="{00000000-0005-0000-0000-0000953E0000}"/>
    <cellStyle name="ปกติ 21 2 9 3" xfId="16067" xr:uid="{00000000-0005-0000-0000-0000963E0000}"/>
    <cellStyle name="ปกติ 21 2 9 4" xfId="16068" xr:uid="{00000000-0005-0000-0000-0000973E0000}"/>
    <cellStyle name="ปกติ 21 2 9 5" xfId="16069" xr:uid="{00000000-0005-0000-0000-0000983E0000}"/>
    <cellStyle name="ปกติ 21 2 9 6" xfId="16070" xr:uid="{00000000-0005-0000-0000-0000993E0000}"/>
    <cellStyle name="ปกติ 21 2 9 7" xfId="16071" xr:uid="{00000000-0005-0000-0000-00009A3E0000}"/>
    <cellStyle name="ปกติ 21 2 9 8" xfId="16072" xr:uid="{00000000-0005-0000-0000-00009B3E0000}"/>
    <cellStyle name="ปกติ 21 2 9 9" xfId="16073" xr:uid="{00000000-0005-0000-0000-00009C3E0000}"/>
    <cellStyle name="ปกติ 21 20" xfId="16074" xr:uid="{00000000-0005-0000-0000-00009D3E0000}"/>
    <cellStyle name="ปกติ 21 21" xfId="16075" xr:uid="{00000000-0005-0000-0000-00009E3E0000}"/>
    <cellStyle name="ปกติ 21 22" xfId="16076" xr:uid="{00000000-0005-0000-0000-00009F3E0000}"/>
    <cellStyle name="ปกติ 21 23" xfId="16077" xr:uid="{00000000-0005-0000-0000-0000A03E0000}"/>
    <cellStyle name="ปกติ 21 24" xfId="16078" xr:uid="{00000000-0005-0000-0000-0000A13E0000}"/>
    <cellStyle name="ปกติ 21 25" xfId="16079" xr:uid="{00000000-0005-0000-0000-0000A23E0000}"/>
    <cellStyle name="ปกติ 21 26" xfId="16080" xr:uid="{00000000-0005-0000-0000-0000A33E0000}"/>
    <cellStyle name="ปกติ 21 26 2" xfId="16081" xr:uid="{00000000-0005-0000-0000-0000A43E0000}"/>
    <cellStyle name="ปกติ 21 26 2 2" xfId="16082" xr:uid="{00000000-0005-0000-0000-0000A53E0000}"/>
    <cellStyle name="ปกติ 21 26 2 2 2" xfId="16083" xr:uid="{00000000-0005-0000-0000-0000A63E0000}"/>
    <cellStyle name="ปกติ 21 26 2 2 3" xfId="16084" xr:uid="{00000000-0005-0000-0000-0000A73E0000}"/>
    <cellStyle name="ปกติ 21 26 2 2 4" xfId="16085" xr:uid="{00000000-0005-0000-0000-0000A83E0000}"/>
    <cellStyle name="ปกติ 21 26 2 3" xfId="16086" xr:uid="{00000000-0005-0000-0000-0000A93E0000}"/>
    <cellStyle name="ปกติ 21 26 2 4" xfId="16087" xr:uid="{00000000-0005-0000-0000-0000AA3E0000}"/>
    <cellStyle name="ปกติ 21 26 3" xfId="16088" xr:uid="{00000000-0005-0000-0000-0000AB3E0000}"/>
    <cellStyle name="ปกติ 21 26 4" xfId="16089" xr:uid="{00000000-0005-0000-0000-0000AC3E0000}"/>
    <cellStyle name="ปกติ 21 26 5" xfId="16090" xr:uid="{00000000-0005-0000-0000-0000AD3E0000}"/>
    <cellStyle name="ปกติ 21 26 6" xfId="16091" xr:uid="{00000000-0005-0000-0000-0000AE3E0000}"/>
    <cellStyle name="ปกติ 21 27" xfId="16092" xr:uid="{00000000-0005-0000-0000-0000AF3E0000}"/>
    <cellStyle name="ปกติ 21 27 2" xfId="16093" xr:uid="{00000000-0005-0000-0000-0000B03E0000}"/>
    <cellStyle name="ปกติ 21 27 2 2" xfId="16094" xr:uid="{00000000-0005-0000-0000-0000B13E0000}"/>
    <cellStyle name="ปกติ 21 27 2 3" xfId="16095" xr:uid="{00000000-0005-0000-0000-0000B23E0000}"/>
    <cellStyle name="ปกติ 21 27 2 4" xfId="16096" xr:uid="{00000000-0005-0000-0000-0000B33E0000}"/>
    <cellStyle name="ปกติ 21 27 3" xfId="16097" xr:uid="{00000000-0005-0000-0000-0000B43E0000}"/>
    <cellStyle name="ปกติ 21 27 4" xfId="16098" xr:uid="{00000000-0005-0000-0000-0000B53E0000}"/>
    <cellStyle name="ปกติ 21 28" xfId="16099" xr:uid="{00000000-0005-0000-0000-0000B63E0000}"/>
    <cellStyle name="ปกติ 21 29" xfId="16100" xr:uid="{00000000-0005-0000-0000-0000B73E0000}"/>
    <cellStyle name="ปกติ 21 3" xfId="16101" xr:uid="{00000000-0005-0000-0000-0000B83E0000}"/>
    <cellStyle name="ปกติ 21 3 10" xfId="16102" xr:uid="{00000000-0005-0000-0000-0000B93E0000}"/>
    <cellStyle name="ปกติ 21 3 11" xfId="16103" xr:uid="{00000000-0005-0000-0000-0000BA3E0000}"/>
    <cellStyle name="ปกติ 21 3 12" xfId="16104" xr:uid="{00000000-0005-0000-0000-0000BB3E0000}"/>
    <cellStyle name="ปกติ 21 3 13" xfId="16105" xr:uid="{00000000-0005-0000-0000-0000BC3E0000}"/>
    <cellStyle name="ปกติ 21 3 14" xfId="16106" xr:uid="{00000000-0005-0000-0000-0000BD3E0000}"/>
    <cellStyle name="ปกติ 21 3 15" xfId="16107" xr:uid="{00000000-0005-0000-0000-0000BE3E0000}"/>
    <cellStyle name="ปกติ 21 3 16" xfId="16108" xr:uid="{00000000-0005-0000-0000-0000BF3E0000}"/>
    <cellStyle name="ปกติ 21 3 17" xfId="16109" xr:uid="{00000000-0005-0000-0000-0000C03E0000}"/>
    <cellStyle name="ปกติ 21 3 18" xfId="16110" xr:uid="{00000000-0005-0000-0000-0000C13E0000}"/>
    <cellStyle name="ปกติ 21 3 19" xfId="16111" xr:uid="{00000000-0005-0000-0000-0000C23E0000}"/>
    <cellStyle name="ปกติ 21 3 2" xfId="16112" xr:uid="{00000000-0005-0000-0000-0000C33E0000}"/>
    <cellStyle name="ปกติ 21 3 2 2" xfId="16113" xr:uid="{00000000-0005-0000-0000-0000C43E0000}"/>
    <cellStyle name="ปกติ 21 3 2 2 10" xfId="16114" xr:uid="{00000000-0005-0000-0000-0000C53E0000}"/>
    <cellStyle name="ปกติ 21 3 2 2 11" xfId="16115" xr:uid="{00000000-0005-0000-0000-0000C63E0000}"/>
    <cellStyle name="ปกติ 21 3 2 2 12" xfId="16116" xr:uid="{00000000-0005-0000-0000-0000C73E0000}"/>
    <cellStyle name="ปกติ 21 3 2 2 13" xfId="16117" xr:uid="{00000000-0005-0000-0000-0000C83E0000}"/>
    <cellStyle name="ปกติ 21 3 2 2 14" xfId="16118" xr:uid="{00000000-0005-0000-0000-0000C93E0000}"/>
    <cellStyle name="ปกติ 21 3 2 2 15" xfId="16119" xr:uid="{00000000-0005-0000-0000-0000CA3E0000}"/>
    <cellStyle name="ปกติ 21 3 2 2 16" xfId="16120" xr:uid="{00000000-0005-0000-0000-0000CB3E0000}"/>
    <cellStyle name="ปกติ 21 3 2 2 17" xfId="16121" xr:uid="{00000000-0005-0000-0000-0000CC3E0000}"/>
    <cellStyle name="ปกติ 21 3 2 2 18" xfId="16122" xr:uid="{00000000-0005-0000-0000-0000CD3E0000}"/>
    <cellStyle name="ปกติ 21 3 2 2 19" xfId="16123" xr:uid="{00000000-0005-0000-0000-0000CE3E0000}"/>
    <cellStyle name="ปกติ 21 3 2 2 2" xfId="16124" xr:uid="{00000000-0005-0000-0000-0000CF3E0000}"/>
    <cellStyle name="ปกติ 21 3 2 2 20" xfId="16125" xr:uid="{00000000-0005-0000-0000-0000D03E0000}"/>
    <cellStyle name="ปกติ 21 3 2 2 21" xfId="16126" xr:uid="{00000000-0005-0000-0000-0000D13E0000}"/>
    <cellStyle name="ปกติ 21 3 2 2 22" xfId="16127" xr:uid="{00000000-0005-0000-0000-0000D23E0000}"/>
    <cellStyle name="ปกติ 21 3 2 2 23" xfId="16128" xr:uid="{00000000-0005-0000-0000-0000D33E0000}"/>
    <cellStyle name="ปกติ 21 3 2 2 24" xfId="16129" xr:uid="{00000000-0005-0000-0000-0000D43E0000}"/>
    <cellStyle name="ปกติ 21 3 2 2 25" xfId="16130" xr:uid="{00000000-0005-0000-0000-0000D53E0000}"/>
    <cellStyle name="ปกติ 21 3 2 2 26" xfId="16131" xr:uid="{00000000-0005-0000-0000-0000D63E0000}"/>
    <cellStyle name="ปกติ 21 3 2 2 27" xfId="16132" xr:uid="{00000000-0005-0000-0000-0000D73E0000}"/>
    <cellStyle name="ปกติ 21 3 2 2 28" xfId="16133" xr:uid="{00000000-0005-0000-0000-0000D83E0000}"/>
    <cellStyle name="ปกติ 21 3 2 2 29" xfId="16134" xr:uid="{00000000-0005-0000-0000-0000D93E0000}"/>
    <cellStyle name="ปกติ 21 3 2 2 3" xfId="16135" xr:uid="{00000000-0005-0000-0000-0000DA3E0000}"/>
    <cellStyle name="ปกติ 21 3 2 2 30" xfId="16136" xr:uid="{00000000-0005-0000-0000-0000DB3E0000}"/>
    <cellStyle name="ปกติ 21 3 2 2 31" xfId="16137" xr:uid="{00000000-0005-0000-0000-0000DC3E0000}"/>
    <cellStyle name="ปกติ 21 3 2 2 32" xfId="16138" xr:uid="{00000000-0005-0000-0000-0000DD3E0000}"/>
    <cellStyle name="ปกติ 21 3 2 2 33" xfId="16139" xr:uid="{00000000-0005-0000-0000-0000DE3E0000}"/>
    <cellStyle name="ปกติ 21 3 2 2 34" xfId="16140" xr:uid="{00000000-0005-0000-0000-0000DF3E0000}"/>
    <cellStyle name="ปกติ 21 3 2 2 35" xfId="16141" xr:uid="{00000000-0005-0000-0000-0000E03E0000}"/>
    <cellStyle name="ปกติ 21 3 2 2 36" xfId="16142" xr:uid="{00000000-0005-0000-0000-0000E13E0000}"/>
    <cellStyle name="ปกติ 21 3 2 2 37" xfId="16143" xr:uid="{00000000-0005-0000-0000-0000E23E0000}"/>
    <cellStyle name="ปกติ 21 3 2 2 38" xfId="16144" xr:uid="{00000000-0005-0000-0000-0000E33E0000}"/>
    <cellStyle name="ปกติ 21 3 2 2 39" xfId="16145" xr:uid="{00000000-0005-0000-0000-0000E43E0000}"/>
    <cellStyle name="ปกติ 21 3 2 2 4" xfId="16146" xr:uid="{00000000-0005-0000-0000-0000E53E0000}"/>
    <cellStyle name="ปกติ 21 3 2 2 40" xfId="16147" xr:uid="{00000000-0005-0000-0000-0000E63E0000}"/>
    <cellStyle name="ปกติ 21 3 2 2 41" xfId="16148" xr:uid="{00000000-0005-0000-0000-0000E73E0000}"/>
    <cellStyle name="ปกติ 21 3 2 2 42" xfId="16149" xr:uid="{00000000-0005-0000-0000-0000E83E0000}"/>
    <cellStyle name="ปกติ 21 3 2 2 43" xfId="16150" xr:uid="{00000000-0005-0000-0000-0000E93E0000}"/>
    <cellStyle name="ปกติ 21 3 2 2 44" xfId="16151" xr:uid="{00000000-0005-0000-0000-0000EA3E0000}"/>
    <cellStyle name="ปกติ 21 3 2 2 45" xfId="16152" xr:uid="{00000000-0005-0000-0000-0000EB3E0000}"/>
    <cellStyle name="ปกติ 21 3 2 2 46" xfId="16153" xr:uid="{00000000-0005-0000-0000-0000EC3E0000}"/>
    <cellStyle name="ปกติ 21 3 2 2 47" xfId="16154" xr:uid="{00000000-0005-0000-0000-0000ED3E0000}"/>
    <cellStyle name="ปกติ 21 3 2 2 48" xfId="16155" xr:uid="{00000000-0005-0000-0000-0000EE3E0000}"/>
    <cellStyle name="ปกติ 21 3 2 2 49" xfId="16156" xr:uid="{00000000-0005-0000-0000-0000EF3E0000}"/>
    <cellStyle name="ปกติ 21 3 2 2 5" xfId="16157" xr:uid="{00000000-0005-0000-0000-0000F03E0000}"/>
    <cellStyle name="ปกติ 21 3 2 2 50" xfId="16158" xr:uid="{00000000-0005-0000-0000-0000F13E0000}"/>
    <cellStyle name="ปกติ 21 3 2 2 51" xfId="16159" xr:uid="{00000000-0005-0000-0000-0000F23E0000}"/>
    <cellStyle name="ปกติ 21 3 2 2 52" xfId="16160" xr:uid="{00000000-0005-0000-0000-0000F33E0000}"/>
    <cellStyle name="ปกติ 21 3 2 2 53" xfId="16161" xr:uid="{00000000-0005-0000-0000-0000F43E0000}"/>
    <cellStyle name="ปกติ 21 3 2 2 6" xfId="16162" xr:uid="{00000000-0005-0000-0000-0000F53E0000}"/>
    <cellStyle name="ปกติ 21 3 2 2 7" xfId="16163" xr:uid="{00000000-0005-0000-0000-0000F63E0000}"/>
    <cellStyle name="ปกติ 21 3 2 2 8" xfId="16164" xr:uid="{00000000-0005-0000-0000-0000F73E0000}"/>
    <cellStyle name="ปกติ 21 3 2 2 9" xfId="16165" xr:uid="{00000000-0005-0000-0000-0000F83E0000}"/>
    <cellStyle name="ปกติ 21 3 2 3" xfId="16166" xr:uid="{00000000-0005-0000-0000-0000F93E0000}"/>
    <cellStyle name="ปกติ 21 3 20" xfId="16167" xr:uid="{00000000-0005-0000-0000-0000FA3E0000}"/>
    <cellStyle name="ปกติ 21 3 21" xfId="16168" xr:uid="{00000000-0005-0000-0000-0000FB3E0000}"/>
    <cellStyle name="ปกติ 21 3 22" xfId="16169" xr:uid="{00000000-0005-0000-0000-0000FC3E0000}"/>
    <cellStyle name="ปกติ 21 3 23" xfId="16170" xr:uid="{00000000-0005-0000-0000-0000FD3E0000}"/>
    <cellStyle name="ปกติ 21 3 24" xfId="16171" xr:uid="{00000000-0005-0000-0000-0000FE3E0000}"/>
    <cellStyle name="ปกติ 21 3 25" xfId="16172" xr:uid="{00000000-0005-0000-0000-0000FF3E0000}"/>
    <cellStyle name="ปกติ 21 3 26" xfId="16173" xr:uid="{00000000-0005-0000-0000-0000003F0000}"/>
    <cellStyle name="ปกติ 21 3 27" xfId="16174" xr:uid="{00000000-0005-0000-0000-0000013F0000}"/>
    <cellStyle name="ปกติ 21 3 28" xfId="16175" xr:uid="{00000000-0005-0000-0000-0000023F0000}"/>
    <cellStyle name="ปกติ 21 3 29" xfId="16176" xr:uid="{00000000-0005-0000-0000-0000033F0000}"/>
    <cellStyle name="ปกติ 21 3 3" xfId="16177" xr:uid="{00000000-0005-0000-0000-0000043F0000}"/>
    <cellStyle name="ปกติ 21 3 3 10" xfId="16178" xr:uid="{00000000-0005-0000-0000-0000053F0000}"/>
    <cellStyle name="ปกติ 21 3 3 11" xfId="16179" xr:uid="{00000000-0005-0000-0000-0000063F0000}"/>
    <cellStyle name="ปกติ 21 3 3 12" xfId="16180" xr:uid="{00000000-0005-0000-0000-0000073F0000}"/>
    <cellStyle name="ปกติ 21 3 3 13" xfId="16181" xr:uid="{00000000-0005-0000-0000-0000083F0000}"/>
    <cellStyle name="ปกติ 21 3 3 14" xfId="16182" xr:uid="{00000000-0005-0000-0000-0000093F0000}"/>
    <cellStyle name="ปกติ 21 3 3 15" xfId="16183" xr:uid="{00000000-0005-0000-0000-00000A3F0000}"/>
    <cellStyle name="ปกติ 21 3 3 16" xfId="16184" xr:uid="{00000000-0005-0000-0000-00000B3F0000}"/>
    <cellStyle name="ปกติ 21 3 3 17" xfId="16185" xr:uid="{00000000-0005-0000-0000-00000C3F0000}"/>
    <cellStyle name="ปกติ 21 3 3 18" xfId="16186" xr:uid="{00000000-0005-0000-0000-00000D3F0000}"/>
    <cellStyle name="ปกติ 21 3 3 19" xfId="16187" xr:uid="{00000000-0005-0000-0000-00000E3F0000}"/>
    <cellStyle name="ปกติ 21 3 3 2" xfId="16188" xr:uid="{00000000-0005-0000-0000-00000F3F0000}"/>
    <cellStyle name="ปกติ 21 3 3 20" xfId="16189" xr:uid="{00000000-0005-0000-0000-0000103F0000}"/>
    <cellStyle name="ปกติ 21 3 3 21" xfId="16190" xr:uid="{00000000-0005-0000-0000-0000113F0000}"/>
    <cellStyle name="ปกติ 21 3 3 22" xfId="16191" xr:uid="{00000000-0005-0000-0000-0000123F0000}"/>
    <cellStyle name="ปกติ 21 3 3 23" xfId="16192" xr:uid="{00000000-0005-0000-0000-0000133F0000}"/>
    <cellStyle name="ปกติ 21 3 3 24" xfId="16193" xr:uid="{00000000-0005-0000-0000-0000143F0000}"/>
    <cellStyle name="ปกติ 21 3 3 25" xfId="16194" xr:uid="{00000000-0005-0000-0000-0000153F0000}"/>
    <cellStyle name="ปกติ 21 3 3 26" xfId="16195" xr:uid="{00000000-0005-0000-0000-0000163F0000}"/>
    <cellStyle name="ปกติ 21 3 3 27" xfId="16196" xr:uid="{00000000-0005-0000-0000-0000173F0000}"/>
    <cellStyle name="ปกติ 21 3 3 28" xfId="16197" xr:uid="{00000000-0005-0000-0000-0000183F0000}"/>
    <cellStyle name="ปกติ 21 3 3 29" xfId="16198" xr:uid="{00000000-0005-0000-0000-0000193F0000}"/>
    <cellStyle name="ปกติ 21 3 3 3" xfId="16199" xr:uid="{00000000-0005-0000-0000-00001A3F0000}"/>
    <cellStyle name="ปกติ 21 3 3 30" xfId="16200" xr:uid="{00000000-0005-0000-0000-00001B3F0000}"/>
    <cellStyle name="ปกติ 21 3 3 31" xfId="16201" xr:uid="{00000000-0005-0000-0000-00001C3F0000}"/>
    <cellStyle name="ปกติ 21 3 3 32" xfId="16202" xr:uid="{00000000-0005-0000-0000-00001D3F0000}"/>
    <cellStyle name="ปกติ 21 3 3 33" xfId="16203" xr:uid="{00000000-0005-0000-0000-00001E3F0000}"/>
    <cellStyle name="ปกติ 21 3 3 34" xfId="16204" xr:uid="{00000000-0005-0000-0000-00001F3F0000}"/>
    <cellStyle name="ปกติ 21 3 3 35" xfId="16205" xr:uid="{00000000-0005-0000-0000-0000203F0000}"/>
    <cellStyle name="ปกติ 21 3 3 36" xfId="16206" xr:uid="{00000000-0005-0000-0000-0000213F0000}"/>
    <cellStyle name="ปกติ 21 3 3 37" xfId="16207" xr:uid="{00000000-0005-0000-0000-0000223F0000}"/>
    <cellStyle name="ปกติ 21 3 3 38" xfId="16208" xr:uid="{00000000-0005-0000-0000-0000233F0000}"/>
    <cellStyle name="ปกติ 21 3 3 39" xfId="16209" xr:uid="{00000000-0005-0000-0000-0000243F0000}"/>
    <cellStyle name="ปกติ 21 3 3 4" xfId="16210" xr:uid="{00000000-0005-0000-0000-0000253F0000}"/>
    <cellStyle name="ปกติ 21 3 3 40" xfId="16211" xr:uid="{00000000-0005-0000-0000-0000263F0000}"/>
    <cellStyle name="ปกติ 21 3 3 41" xfId="16212" xr:uid="{00000000-0005-0000-0000-0000273F0000}"/>
    <cellStyle name="ปกติ 21 3 3 42" xfId="16213" xr:uid="{00000000-0005-0000-0000-0000283F0000}"/>
    <cellStyle name="ปกติ 21 3 3 43" xfId="16214" xr:uid="{00000000-0005-0000-0000-0000293F0000}"/>
    <cellStyle name="ปกติ 21 3 3 44" xfId="16215" xr:uid="{00000000-0005-0000-0000-00002A3F0000}"/>
    <cellStyle name="ปกติ 21 3 3 45" xfId="16216" xr:uid="{00000000-0005-0000-0000-00002B3F0000}"/>
    <cellStyle name="ปกติ 21 3 3 46" xfId="16217" xr:uid="{00000000-0005-0000-0000-00002C3F0000}"/>
    <cellStyle name="ปกติ 21 3 3 47" xfId="16218" xr:uid="{00000000-0005-0000-0000-00002D3F0000}"/>
    <cellStyle name="ปกติ 21 3 3 48" xfId="16219" xr:uid="{00000000-0005-0000-0000-00002E3F0000}"/>
    <cellStyle name="ปกติ 21 3 3 49" xfId="16220" xr:uid="{00000000-0005-0000-0000-00002F3F0000}"/>
    <cellStyle name="ปกติ 21 3 3 5" xfId="16221" xr:uid="{00000000-0005-0000-0000-0000303F0000}"/>
    <cellStyle name="ปกติ 21 3 3 50" xfId="16222" xr:uid="{00000000-0005-0000-0000-0000313F0000}"/>
    <cellStyle name="ปกติ 21 3 3 51" xfId="16223" xr:uid="{00000000-0005-0000-0000-0000323F0000}"/>
    <cellStyle name="ปกติ 21 3 3 52" xfId="16224" xr:uid="{00000000-0005-0000-0000-0000333F0000}"/>
    <cellStyle name="ปกติ 21 3 3 53" xfId="16225" xr:uid="{00000000-0005-0000-0000-0000343F0000}"/>
    <cellStyle name="ปกติ 21 3 3 54" xfId="16226" xr:uid="{00000000-0005-0000-0000-0000353F0000}"/>
    <cellStyle name="ปกติ 21 3 3 6" xfId="16227" xr:uid="{00000000-0005-0000-0000-0000363F0000}"/>
    <cellStyle name="ปกติ 21 3 3 7" xfId="16228" xr:uid="{00000000-0005-0000-0000-0000373F0000}"/>
    <cellStyle name="ปกติ 21 3 3 8" xfId="16229" xr:uid="{00000000-0005-0000-0000-0000383F0000}"/>
    <cellStyle name="ปกติ 21 3 3 9" xfId="16230" xr:uid="{00000000-0005-0000-0000-0000393F0000}"/>
    <cellStyle name="ปกติ 21 3 30" xfId="16231" xr:uid="{00000000-0005-0000-0000-00003A3F0000}"/>
    <cellStyle name="ปกติ 21 3 31" xfId="16232" xr:uid="{00000000-0005-0000-0000-00003B3F0000}"/>
    <cellStyle name="ปกติ 21 3 32" xfId="16233" xr:uid="{00000000-0005-0000-0000-00003C3F0000}"/>
    <cellStyle name="ปกติ 21 3 33" xfId="16234" xr:uid="{00000000-0005-0000-0000-00003D3F0000}"/>
    <cellStyle name="ปกติ 21 3 34" xfId="16235" xr:uid="{00000000-0005-0000-0000-00003E3F0000}"/>
    <cellStyle name="ปกติ 21 3 35" xfId="16236" xr:uid="{00000000-0005-0000-0000-00003F3F0000}"/>
    <cellStyle name="ปกติ 21 3 36" xfId="16237" xr:uid="{00000000-0005-0000-0000-0000403F0000}"/>
    <cellStyle name="ปกติ 21 3 37" xfId="16238" xr:uid="{00000000-0005-0000-0000-0000413F0000}"/>
    <cellStyle name="ปกติ 21 3 38" xfId="16239" xr:uid="{00000000-0005-0000-0000-0000423F0000}"/>
    <cellStyle name="ปกติ 21 3 39" xfId="16240" xr:uid="{00000000-0005-0000-0000-0000433F0000}"/>
    <cellStyle name="ปกติ 21 3 4" xfId="16241" xr:uid="{00000000-0005-0000-0000-0000443F0000}"/>
    <cellStyle name="ปกติ 21 3 4 10" xfId="16242" xr:uid="{00000000-0005-0000-0000-0000453F0000}"/>
    <cellStyle name="ปกติ 21 3 4 11" xfId="16243" xr:uid="{00000000-0005-0000-0000-0000463F0000}"/>
    <cellStyle name="ปกติ 21 3 4 12" xfId="16244" xr:uid="{00000000-0005-0000-0000-0000473F0000}"/>
    <cellStyle name="ปกติ 21 3 4 13" xfId="16245" xr:uid="{00000000-0005-0000-0000-0000483F0000}"/>
    <cellStyle name="ปกติ 21 3 4 14" xfId="16246" xr:uid="{00000000-0005-0000-0000-0000493F0000}"/>
    <cellStyle name="ปกติ 21 3 4 15" xfId="16247" xr:uid="{00000000-0005-0000-0000-00004A3F0000}"/>
    <cellStyle name="ปกติ 21 3 4 16" xfId="16248" xr:uid="{00000000-0005-0000-0000-00004B3F0000}"/>
    <cellStyle name="ปกติ 21 3 4 17" xfId="16249" xr:uid="{00000000-0005-0000-0000-00004C3F0000}"/>
    <cellStyle name="ปกติ 21 3 4 18" xfId="16250" xr:uid="{00000000-0005-0000-0000-00004D3F0000}"/>
    <cellStyle name="ปกติ 21 3 4 19" xfId="16251" xr:uid="{00000000-0005-0000-0000-00004E3F0000}"/>
    <cellStyle name="ปกติ 21 3 4 2" xfId="16252" xr:uid="{00000000-0005-0000-0000-00004F3F0000}"/>
    <cellStyle name="ปกติ 21 3 4 20" xfId="16253" xr:uid="{00000000-0005-0000-0000-0000503F0000}"/>
    <cellStyle name="ปกติ 21 3 4 21" xfId="16254" xr:uid="{00000000-0005-0000-0000-0000513F0000}"/>
    <cellStyle name="ปกติ 21 3 4 22" xfId="16255" xr:uid="{00000000-0005-0000-0000-0000523F0000}"/>
    <cellStyle name="ปกติ 21 3 4 23" xfId="16256" xr:uid="{00000000-0005-0000-0000-0000533F0000}"/>
    <cellStyle name="ปกติ 21 3 4 24" xfId="16257" xr:uid="{00000000-0005-0000-0000-0000543F0000}"/>
    <cellStyle name="ปกติ 21 3 4 25" xfId="16258" xr:uid="{00000000-0005-0000-0000-0000553F0000}"/>
    <cellStyle name="ปกติ 21 3 4 26" xfId="16259" xr:uid="{00000000-0005-0000-0000-0000563F0000}"/>
    <cellStyle name="ปกติ 21 3 4 27" xfId="16260" xr:uid="{00000000-0005-0000-0000-0000573F0000}"/>
    <cellStyle name="ปกติ 21 3 4 28" xfId="16261" xr:uid="{00000000-0005-0000-0000-0000583F0000}"/>
    <cellStyle name="ปกติ 21 3 4 29" xfId="16262" xr:uid="{00000000-0005-0000-0000-0000593F0000}"/>
    <cellStyle name="ปกติ 21 3 4 3" xfId="16263" xr:uid="{00000000-0005-0000-0000-00005A3F0000}"/>
    <cellStyle name="ปกติ 21 3 4 30" xfId="16264" xr:uid="{00000000-0005-0000-0000-00005B3F0000}"/>
    <cellStyle name="ปกติ 21 3 4 31" xfId="16265" xr:uid="{00000000-0005-0000-0000-00005C3F0000}"/>
    <cellStyle name="ปกติ 21 3 4 32" xfId="16266" xr:uid="{00000000-0005-0000-0000-00005D3F0000}"/>
    <cellStyle name="ปกติ 21 3 4 33" xfId="16267" xr:uid="{00000000-0005-0000-0000-00005E3F0000}"/>
    <cellStyle name="ปกติ 21 3 4 34" xfId="16268" xr:uid="{00000000-0005-0000-0000-00005F3F0000}"/>
    <cellStyle name="ปกติ 21 3 4 35" xfId="16269" xr:uid="{00000000-0005-0000-0000-0000603F0000}"/>
    <cellStyle name="ปกติ 21 3 4 36" xfId="16270" xr:uid="{00000000-0005-0000-0000-0000613F0000}"/>
    <cellStyle name="ปกติ 21 3 4 37" xfId="16271" xr:uid="{00000000-0005-0000-0000-0000623F0000}"/>
    <cellStyle name="ปกติ 21 3 4 38" xfId="16272" xr:uid="{00000000-0005-0000-0000-0000633F0000}"/>
    <cellStyle name="ปกติ 21 3 4 39" xfId="16273" xr:uid="{00000000-0005-0000-0000-0000643F0000}"/>
    <cellStyle name="ปกติ 21 3 4 4" xfId="16274" xr:uid="{00000000-0005-0000-0000-0000653F0000}"/>
    <cellStyle name="ปกติ 21 3 4 40" xfId="16275" xr:uid="{00000000-0005-0000-0000-0000663F0000}"/>
    <cellStyle name="ปกติ 21 3 4 41" xfId="16276" xr:uid="{00000000-0005-0000-0000-0000673F0000}"/>
    <cellStyle name="ปกติ 21 3 4 42" xfId="16277" xr:uid="{00000000-0005-0000-0000-0000683F0000}"/>
    <cellStyle name="ปกติ 21 3 4 43" xfId="16278" xr:uid="{00000000-0005-0000-0000-0000693F0000}"/>
    <cellStyle name="ปกติ 21 3 4 44" xfId="16279" xr:uid="{00000000-0005-0000-0000-00006A3F0000}"/>
    <cellStyle name="ปกติ 21 3 4 45" xfId="16280" xr:uid="{00000000-0005-0000-0000-00006B3F0000}"/>
    <cellStyle name="ปกติ 21 3 4 46" xfId="16281" xr:uid="{00000000-0005-0000-0000-00006C3F0000}"/>
    <cellStyle name="ปกติ 21 3 4 47" xfId="16282" xr:uid="{00000000-0005-0000-0000-00006D3F0000}"/>
    <cellStyle name="ปกติ 21 3 4 48" xfId="16283" xr:uid="{00000000-0005-0000-0000-00006E3F0000}"/>
    <cellStyle name="ปกติ 21 3 4 49" xfId="16284" xr:uid="{00000000-0005-0000-0000-00006F3F0000}"/>
    <cellStyle name="ปกติ 21 3 4 5" xfId="16285" xr:uid="{00000000-0005-0000-0000-0000703F0000}"/>
    <cellStyle name="ปกติ 21 3 4 50" xfId="16286" xr:uid="{00000000-0005-0000-0000-0000713F0000}"/>
    <cellStyle name="ปกติ 21 3 4 51" xfId="16287" xr:uid="{00000000-0005-0000-0000-0000723F0000}"/>
    <cellStyle name="ปกติ 21 3 4 52" xfId="16288" xr:uid="{00000000-0005-0000-0000-0000733F0000}"/>
    <cellStyle name="ปกติ 21 3 4 53" xfId="16289" xr:uid="{00000000-0005-0000-0000-0000743F0000}"/>
    <cellStyle name="ปกติ 21 3 4 54" xfId="16290" xr:uid="{00000000-0005-0000-0000-0000753F0000}"/>
    <cellStyle name="ปกติ 21 3 4 6" xfId="16291" xr:uid="{00000000-0005-0000-0000-0000763F0000}"/>
    <cellStyle name="ปกติ 21 3 4 7" xfId="16292" xr:uid="{00000000-0005-0000-0000-0000773F0000}"/>
    <cellStyle name="ปกติ 21 3 4 8" xfId="16293" xr:uid="{00000000-0005-0000-0000-0000783F0000}"/>
    <cellStyle name="ปกติ 21 3 4 9" xfId="16294" xr:uid="{00000000-0005-0000-0000-0000793F0000}"/>
    <cellStyle name="ปกติ 21 3 40" xfId="16295" xr:uid="{00000000-0005-0000-0000-00007A3F0000}"/>
    <cellStyle name="ปกติ 21 3 41" xfId="16296" xr:uid="{00000000-0005-0000-0000-00007B3F0000}"/>
    <cellStyle name="ปกติ 21 3 42" xfId="16297" xr:uid="{00000000-0005-0000-0000-00007C3F0000}"/>
    <cellStyle name="ปกติ 21 3 43" xfId="16298" xr:uid="{00000000-0005-0000-0000-00007D3F0000}"/>
    <cellStyle name="ปกติ 21 3 44" xfId="16299" xr:uid="{00000000-0005-0000-0000-00007E3F0000}"/>
    <cellStyle name="ปกติ 21 3 45" xfId="16300" xr:uid="{00000000-0005-0000-0000-00007F3F0000}"/>
    <cellStyle name="ปกติ 21 3 46" xfId="16301" xr:uid="{00000000-0005-0000-0000-0000803F0000}"/>
    <cellStyle name="ปกติ 21 3 47" xfId="16302" xr:uid="{00000000-0005-0000-0000-0000813F0000}"/>
    <cellStyle name="ปกติ 21 3 48" xfId="16303" xr:uid="{00000000-0005-0000-0000-0000823F0000}"/>
    <cellStyle name="ปกติ 21 3 49" xfId="16304" xr:uid="{00000000-0005-0000-0000-0000833F0000}"/>
    <cellStyle name="ปกติ 21 3 5" xfId="16305" xr:uid="{00000000-0005-0000-0000-0000843F0000}"/>
    <cellStyle name="ปกติ 21 3 5 10" xfId="16306" xr:uid="{00000000-0005-0000-0000-0000853F0000}"/>
    <cellStyle name="ปกติ 21 3 5 2" xfId="16307" xr:uid="{00000000-0005-0000-0000-0000863F0000}"/>
    <cellStyle name="ปกติ 21 3 5 2 2" xfId="16308" xr:uid="{00000000-0005-0000-0000-0000873F0000}"/>
    <cellStyle name="ปกติ 21 3 5 2 3" xfId="16309" xr:uid="{00000000-0005-0000-0000-0000883F0000}"/>
    <cellStyle name="ปกติ 21 3 5 2 4" xfId="16310" xr:uid="{00000000-0005-0000-0000-0000893F0000}"/>
    <cellStyle name="ปกติ 21 3 5 2 5" xfId="16311" xr:uid="{00000000-0005-0000-0000-00008A3F0000}"/>
    <cellStyle name="ปกติ 21 3 5 3" xfId="16312" xr:uid="{00000000-0005-0000-0000-00008B3F0000}"/>
    <cellStyle name="ปกติ 21 3 5 4" xfId="16313" xr:uid="{00000000-0005-0000-0000-00008C3F0000}"/>
    <cellStyle name="ปกติ 21 3 5 5" xfId="16314" xr:uid="{00000000-0005-0000-0000-00008D3F0000}"/>
    <cellStyle name="ปกติ 21 3 5 6" xfId="16315" xr:uid="{00000000-0005-0000-0000-00008E3F0000}"/>
    <cellStyle name="ปกติ 21 3 5 7" xfId="16316" xr:uid="{00000000-0005-0000-0000-00008F3F0000}"/>
    <cellStyle name="ปกติ 21 3 5 8" xfId="16317" xr:uid="{00000000-0005-0000-0000-0000903F0000}"/>
    <cellStyle name="ปกติ 21 3 5 9" xfId="16318" xr:uid="{00000000-0005-0000-0000-0000913F0000}"/>
    <cellStyle name="ปกติ 21 3 50" xfId="16319" xr:uid="{00000000-0005-0000-0000-0000923F0000}"/>
    <cellStyle name="ปกติ 21 3 51" xfId="16320" xr:uid="{00000000-0005-0000-0000-0000933F0000}"/>
    <cellStyle name="ปกติ 21 3 52" xfId="16321" xr:uid="{00000000-0005-0000-0000-0000943F0000}"/>
    <cellStyle name="ปกติ 21 3 53" xfId="16322" xr:uid="{00000000-0005-0000-0000-0000953F0000}"/>
    <cellStyle name="ปกติ 21 3 54" xfId="16323" xr:uid="{00000000-0005-0000-0000-0000963F0000}"/>
    <cellStyle name="ปกติ 21 3 55" xfId="16324" xr:uid="{00000000-0005-0000-0000-0000973F0000}"/>
    <cellStyle name="ปกติ 21 3 56" xfId="16325" xr:uid="{00000000-0005-0000-0000-0000983F0000}"/>
    <cellStyle name="ปกติ 21 3 57" xfId="16326" xr:uid="{00000000-0005-0000-0000-0000993F0000}"/>
    <cellStyle name="ปกติ 21 3 6" xfId="16327" xr:uid="{00000000-0005-0000-0000-00009A3F0000}"/>
    <cellStyle name="ปกติ 21 3 7" xfId="16328" xr:uid="{00000000-0005-0000-0000-00009B3F0000}"/>
    <cellStyle name="ปกติ 21 3 8" xfId="16329" xr:uid="{00000000-0005-0000-0000-00009C3F0000}"/>
    <cellStyle name="ปกติ 21 3 9" xfId="16330" xr:uid="{00000000-0005-0000-0000-00009D3F0000}"/>
    <cellStyle name="ปกติ 21 30" xfId="16331" xr:uid="{00000000-0005-0000-0000-00009E3F0000}"/>
    <cellStyle name="ปกติ 21 31" xfId="16332" xr:uid="{00000000-0005-0000-0000-00009F3F0000}"/>
    <cellStyle name="ปกติ 21 32" xfId="16333" xr:uid="{00000000-0005-0000-0000-0000A03F0000}"/>
    <cellStyle name="ปกติ 21 4" xfId="16334" xr:uid="{00000000-0005-0000-0000-0000A13F0000}"/>
    <cellStyle name="ปกติ 21 5" xfId="16335" xr:uid="{00000000-0005-0000-0000-0000A23F0000}"/>
    <cellStyle name="ปกติ 21 6" xfId="16336" xr:uid="{00000000-0005-0000-0000-0000A33F0000}"/>
    <cellStyle name="ปกติ 21 7" xfId="16337" xr:uid="{00000000-0005-0000-0000-0000A43F0000}"/>
    <cellStyle name="ปกติ 21 7 10" xfId="16338" xr:uid="{00000000-0005-0000-0000-0000A53F0000}"/>
    <cellStyle name="ปกติ 21 7 11" xfId="16339" xr:uid="{00000000-0005-0000-0000-0000A63F0000}"/>
    <cellStyle name="ปกติ 21 7 12" xfId="16340" xr:uid="{00000000-0005-0000-0000-0000A73F0000}"/>
    <cellStyle name="ปกติ 21 7 13" xfId="16341" xr:uid="{00000000-0005-0000-0000-0000A83F0000}"/>
    <cellStyle name="ปกติ 21 7 14" xfId="16342" xr:uid="{00000000-0005-0000-0000-0000A93F0000}"/>
    <cellStyle name="ปกติ 21 7 15" xfId="16343" xr:uid="{00000000-0005-0000-0000-0000AA3F0000}"/>
    <cellStyle name="ปกติ 21 7 16" xfId="16344" xr:uid="{00000000-0005-0000-0000-0000AB3F0000}"/>
    <cellStyle name="ปกติ 21 7 17" xfId="16345" xr:uid="{00000000-0005-0000-0000-0000AC3F0000}"/>
    <cellStyle name="ปกติ 21 7 18" xfId="16346" xr:uid="{00000000-0005-0000-0000-0000AD3F0000}"/>
    <cellStyle name="ปกติ 21 7 19" xfId="16347" xr:uid="{00000000-0005-0000-0000-0000AE3F0000}"/>
    <cellStyle name="ปกติ 21 7 2" xfId="16348" xr:uid="{00000000-0005-0000-0000-0000AF3F0000}"/>
    <cellStyle name="ปกติ 21 7 20" xfId="16349" xr:uid="{00000000-0005-0000-0000-0000B03F0000}"/>
    <cellStyle name="ปกติ 21 7 21" xfId="16350" xr:uid="{00000000-0005-0000-0000-0000B13F0000}"/>
    <cellStyle name="ปกติ 21 7 22" xfId="16351" xr:uid="{00000000-0005-0000-0000-0000B23F0000}"/>
    <cellStyle name="ปกติ 21 7 23" xfId="16352" xr:uid="{00000000-0005-0000-0000-0000B33F0000}"/>
    <cellStyle name="ปกติ 21 7 24" xfId="16353" xr:uid="{00000000-0005-0000-0000-0000B43F0000}"/>
    <cellStyle name="ปกติ 21 7 25" xfId="16354" xr:uid="{00000000-0005-0000-0000-0000B53F0000}"/>
    <cellStyle name="ปกติ 21 7 26" xfId="16355" xr:uid="{00000000-0005-0000-0000-0000B63F0000}"/>
    <cellStyle name="ปกติ 21 7 27" xfId="16356" xr:uid="{00000000-0005-0000-0000-0000B73F0000}"/>
    <cellStyle name="ปกติ 21 7 28" xfId="16357" xr:uid="{00000000-0005-0000-0000-0000B83F0000}"/>
    <cellStyle name="ปกติ 21 7 29" xfId="16358" xr:uid="{00000000-0005-0000-0000-0000B93F0000}"/>
    <cellStyle name="ปกติ 21 7 3" xfId="16359" xr:uid="{00000000-0005-0000-0000-0000BA3F0000}"/>
    <cellStyle name="ปกติ 21 7 30" xfId="16360" xr:uid="{00000000-0005-0000-0000-0000BB3F0000}"/>
    <cellStyle name="ปกติ 21 7 31" xfId="16361" xr:uid="{00000000-0005-0000-0000-0000BC3F0000}"/>
    <cellStyle name="ปกติ 21 7 32" xfId="16362" xr:uid="{00000000-0005-0000-0000-0000BD3F0000}"/>
    <cellStyle name="ปกติ 21 7 33" xfId="16363" xr:uid="{00000000-0005-0000-0000-0000BE3F0000}"/>
    <cellStyle name="ปกติ 21 7 34" xfId="16364" xr:uid="{00000000-0005-0000-0000-0000BF3F0000}"/>
    <cellStyle name="ปกติ 21 7 35" xfId="16365" xr:uid="{00000000-0005-0000-0000-0000C03F0000}"/>
    <cellStyle name="ปกติ 21 7 36" xfId="16366" xr:uid="{00000000-0005-0000-0000-0000C13F0000}"/>
    <cellStyle name="ปกติ 21 7 37" xfId="16367" xr:uid="{00000000-0005-0000-0000-0000C23F0000}"/>
    <cellStyle name="ปกติ 21 7 38" xfId="16368" xr:uid="{00000000-0005-0000-0000-0000C33F0000}"/>
    <cellStyle name="ปกติ 21 7 39" xfId="16369" xr:uid="{00000000-0005-0000-0000-0000C43F0000}"/>
    <cellStyle name="ปกติ 21 7 4" xfId="16370" xr:uid="{00000000-0005-0000-0000-0000C53F0000}"/>
    <cellStyle name="ปกติ 21 7 40" xfId="16371" xr:uid="{00000000-0005-0000-0000-0000C63F0000}"/>
    <cellStyle name="ปกติ 21 7 41" xfId="16372" xr:uid="{00000000-0005-0000-0000-0000C73F0000}"/>
    <cellStyle name="ปกติ 21 7 42" xfId="16373" xr:uid="{00000000-0005-0000-0000-0000C83F0000}"/>
    <cellStyle name="ปกติ 21 7 43" xfId="16374" xr:uid="{00000000-0005-0000-0000-0000C93F0000}"/>
    <cellStyle name="ปกติ 21 7 44" xfId="16375" xr:uid="{00000000-0005-0000-0000-0000CA3F0000}"/>
    <cellStyle name="ปกติ 21 7 45" xfId="16376" xr:uid="{00000000-0005-0000-0000-0000CB3F0000}"/>
    <cellStyle name="ปกติ 21 7 46" xfId="16377" xr:uid="{00000000-0005-0000-0000-0000CC3F0000}"/>
    <cellStyle name="ปกติ 21 7 47" xfId="16378" xr:uid="{00000000-0005-0000-0000-0000CD3F0000}"/>
    <cellStyle name="ปกติ 21 7 48" xfId="16379" xr:uid="{00000000-0005-0000-0000-0000CE3F0000}"/>
    <cellStyle name="ปกติ 21 7 49" xfId="16380" xr:uid="{00000000-0005-0000-0000-0000CF3F0000}"/>
    <cellStyle name="ปกติ 21 7 5" xfId="16381" xr:uid="{00000000-0005-0000-0000-0000D03F0000}"/>
    <cellStyle name="ปกติ 21 7 50" xfId="16382" xr:uid="{00000000-0005-0000-0000-0000D13F0000}"/>
    <cellStyle name="ปกติ 21 7 51" xfId="16383" xr:uid="{00000000-0005-0000-0000-0000D23F0000}"/>
    <cellStyle name="ปกติ 21 7 52" xfId="16384" xr:uid="{00000000-0005-0000-0000-0000D33F0000}"/>
    <cellStyle name="ปกติ 21 7 53" xfId="16385" xr:uid="{00000000-0005-0000-0000-0000D43F0000}"/>
    <cellStyle name="ปกติ 21 7 54" xfId="16386" xr:uid="{00000000-0005-0000-0000-0000D53F0000}"/>
    <cellStyle name="ปกติ 21 7 6" xfId="16387" xr:uid="{00000000-0005-0000-0000-0000D63F0000}"/>
    <cellStyle name="ปกติ 21 7 7" xfId="16388" xr:uid="{00000000-0005-0000-0000-0000D73F0000}"/>
    <cellStyle name="ปกติ 21 7 8" xfId="16389" xr:uid="{00000000-0005-0000-0000-0000D83F0000}"/>
    <cellStyle name="ปกติ 21 7 9" xfId="16390" xr:uid="{00000000-0005-0000-0000-0000D93F0000}"/>
    <cellStyle name="ปกติ 21 8" xfId="16391" xr:uid="{00000000-0005-0000-0000-0000DA3F0000}"/>
    <cellStyle name="ปกติ 21 8 10" xfId="16392" xr:uid="{00000000-0005-0000-0000-0000DB3F0000}"/>
    <cellStyle name="ปกติ 21 8 11" xfId="16393" xr:uid="{00000000-0005-0000-0000-0000DC3F0000}"/>
    <cellStyle name="ปกติ 21 8 12" xfId="16394" xr:uid="{00000000-0005-0000-0000-0000DD3F0000}"/>
    <cellStyle name="ปกติ 21 8 13" xfId="16395" xr:uid="{00000000-0005-0000-0000-0000DE3F0000}"/>
    <cellStyle name="ปกติ 21 8 14" xfId="16396" xr:uid="{00000000-0005-0000-0000-0000DF3F0000}"/>
    <cellStyle name="ปกติ 21 8 15" xfId="16397" xr:uid="{00000000-0005-0000-0000-0000E03F0000}"/>
    <cellStyle name="ปกติ 21 8 16" xfId="16398" xr:uid="{00000000-0005-0000-0000-0000E13F0000}"/>
    <cellStyle name="ปกติ 21 8 17" xfId="16399" xr:uid="{00000000-0005-0000-0000-0000E23F0000}"/>
    <cellStyle name="ปกติ 21 8 18" xfId="16400" xr:uid="{00000000-0005-0000-0000-0000E33F0000}"/>
    <cellStyle name="ปกติ 21 8 19" xfId="16401" xr:uid="{00000000-0005-0000-0000-0000E43F0000}"/>
    <cellStyle name="ปกติ 21 8 2" xfId="16402" xr:uid="{00000000-0005-0000-0000-0000E53F0000}"/>
    <cellStyle name="ปกติ 21 8 20" xfId="16403" xr:uid="{00000000-0005-0000-0000-0000E63F0000}"/>
    <cellStyle name="ปกติ 21 8 21" xfId="16404" xr:uid="{00000000-0005-0000-0000-0000E73F0000}"/>
    <cellStyle name="ปกติ 21 8 22" xfId="16405" xr:uid="{00000000-0005-0000-0000-0000E83F0000}"/>
    <cellStyle name="ปกติ 21 8 23" xfId="16406" xr:uid="{00000000-0005-0000-0000-0000E93F0000}"/>
    <cellStyle name="ปกติ 21 8 24" xfId="16407" xr:uid="{00000000-0005-0000-0000-0000EA3F0000}"/>
    <cellStyle name="ปกติ 21 8 25" xfId="16408" xr:uid="{00000000-0005-0000-0000-0000EB3F0000}"/>
    <cellStyle name="ปกติ 21 8 26" xfId="16409" xr:uid="{00000000-0005-0000-0000-0000EC3F0000}"/>
    <cellStyle name="ปกติ 21 8 27" xfId="16410" xr:uid="{00000000-0005-0000-0000-0000ED3F0000}"/>
    <cellStyle name="ปกติ 21 8 28" xfId="16411" xr:uid="{00000000-0005-0000-0000-0000EE3F0000}"/>
    <cellStyle name="ปกติ 21 8 29" xfId="16412" xr:uid="{00000000-0005-0000-0000-0000EF3F0000}"/>
    <cellStyle name="ปกติ 21 8 3" xfId="16413" xr:uid="{00000000-0005-0000-0000-0000F03F0000}"/>
    <cellStyle name="ปกติ 21 8 3 10" xfId="16414" xr:uid="{00000000-0005-0000-0000-0000F13F0000}"/>
    <cellStyle name="ปกติ 21 8 3 11" xfId="16415" xr:uid="{00000000-0005-0000-0000-0000F23F0000}"/>
    <cellStyle name="ปกติ 21 8 3 2" xfId="16416" xr:uid="{00000000-0005-0000-0000-0000F33F0000}"/>
    <cellStyle name="ปกติ 21 8 3 2 2" xfId="16417" xr:uid="{00000000-0005-0000-0000-0000F43F0000}"/>
    <cellStyle name="ปกติ 21 8 3 2 2 2" xfId="16418" xr:uid="{00000000-0005-0000-0000-0000F53F0000}"/>
    <cellStyle name="ปกติ 21 8 3 2 3" xfId="16419" xr:uid="{00000000-0005-0000-0000-0000F63F0000}"/>
    <cellStyle name="ปกติ 21 8 3 2 4" xfId="16420" xr:uid="{00000000-0005-0000-0000-0000F73F0000}"/>
    <cellStyle name="ปกติ 21 8 3 2 5" xfId="16421" xr:uid="{00000000-0005-0000-0000-0000F83F0000}"/>
    <cellStyle name="ปกติ 21 8 3 2 6" xfId="16422" xr:uid="{00000000-0005-0000-0000-0000F93F0000}"/>
    <cellStyle name="ปกติ 21 8 3 2 7" xfId="16423" xr:uid="{00000000-0005-0000-0000-0000FA3F0000}"/>
    <cellStyle name="ปกติ 21 8 3 2 8" xfId="16424" xr:uid="{00000000-0005-0000-0000-0000FB3F0000}"/>
    <cellStyle name="ปกติ 21 8 3 3" xfId="16425" xr:uid="{00000000-0005-0000-0000-0000FC3F0000}"/>
    <cellStyle name="ปกติ 21 8 3 3 2" xfId="16426" xr:uid="{00000000-0005-0000-0000-0000FD3F0000}"/>
    <cellStyle name="ปกติ 21 8 3 3 2 2" xfId="16427" xr:uid="{00000000-0005-0000-0000-0000FE3F0000}"/>
    <cellStyle name="ปกติ 21 8 3 3 3" xfId="16428" xr:uid="{00000000-0005-0000-0000-0000FF3F0000}"/>
    <cellStyle name="ปกติ 21 8 3 3 4" xfId="16429" xr:uid="{00000000-0005-0000-0000-000000400000}"/>
    <cellStyle name="ปกติ 21 8 3 3 5" xfId="16430" xr:uid="{00000000-0005-0000-0000-000001400000}"/>
    <cellStyle name="ปกติ 21 8 3 3 6" xfId="16431" xr:uid="{00000000-0005-0000-0000-000002400000}"/>
    <cellStyle name="ปกติ 21 8 3 3 7" xfId="16432" xr:uid="{00000000-0005-0000-0000-000003400000}"/>
    <cellStyle name="ปกติ 21 8 3 4" xfId="16433" xr:uid="{00000000-0005-0000-0000-000004400000}"/>
    <cellStyle name="ปกติ 21 8 3 4 2" xfId="16434" xr:uid="{00000000-0005-0000-0000-000005400000}"/>
    <cellStyle name="ปกติ 21 8 3 4 3" xfId="16435" xr:uid="{00000000-0005-0000-0000-000006400000}"/>
    <cellStyle name="ปกติ 21 8 3 4 4" xfId="16436" xr:uid="{00000000-0005-0000-0000-000007400000}"/>
    <cellStyle name="ปกติ 21 8 3 4 5" xfId="16437" xr:uid="{00000000-0005-0000-0000-000008400000}"/>
    <cellStyle name="ปกติ 21 8 3 4 6" xfId="16438" xr:uid="{00000000-0005-0000-0000-000009400000}"/>
    <cellStyle name="ปกติ 21 8 3 4 7" xfId="16439" xr:uid="{00000000-0005-0000-0000-00000A400000}"/>
    <cellStyle name="ปกติ 21 8 3 5" xfId="16440" xr:uid="{00000000-0005-0000-0000-00000B400000}"/>
    <cellStyle name="ปกติ 21 8 3 5 2" xfId="16441" xr:uid="{00000000-0005-0000-0000-00000C400000}"/>
    <cellStyle name="ปกติ 21 8 3 5 3" xfId="16442" xr:uid="{00000000-0005-0000-0000-00000D400000}"/>
    <cellStyle name="ปกติ 21 8 3 5 4" xfId="16443" xr:uid="{00000000-0005-0000-0000-00000E400000}"/>
    <cellStyle name="ปกติ 21 8 3 6" xfId="16444" xr:uid="{00000000-0005-0000-0000-00000F400000}"/>
    <cellStyle name="ปกติ 21 8 3 6 2" xfId="16445" xr:uid="{00000000-0005-0000-0000-000010400000}"/>
    <cellStyle name="ปกติ 21 8 3 6 3" xfId="16446" xr:uid="{00000000-0005-0000-0000-000011400000}"/>
    <cellStyle name="ปกติ 21 8 3 7" xfId="16447" xr:uid="{00000000-0005-0000-0000-000012400000}"/>
    <cellStyle name="ปกติ 21 8 3 8" xfId="16448" xr:uid="{00000000-0005-0000-0000-000013400000}"/>
    <cellStyle name="ปกติ 21 8 3 9" xfId="16449" xr:uid="{00000000-0005-0000-0000-000014400000}"/>
    <cellStyle name="ปกติ 21 8 30" xfId="16450" xr:uid="{00000000-0005-0000-0000-000015400000}"/>
    <cellStyle name="ปกติ 21 8 31" xfId="16451" xr:uid="{00000000-0005-0000-0000-000016400000}"/>
    <cellStyle name="ปกติ 21 8 32" xfId="16452" xr:uid="{00000000-0005-0000-0000-000017400000}"/>
    <cellStyle name="ปกติ 21 8 33" xfId="16453" xr:uid="{00000000-0005-0000-0000-000018400000}"/>
    <cellStyle name="ปกติ 21 8 34" xfId="16454" xr:uid="{00000000-0005-0000-0000-000019400000}"/>
    <cellStyle name="ปกติ 21 8 35" xfId="16455" xr:uid="{00000000-0005-0000-0000-00001A400000}"/>
    <cellStyle name="ปกติ 21 8 36" xfId="16456" xr:uid="{00000000-0005-0000-0000-00001B400000}"/>
    <cellStyle name="ปกติ 21 8 37" xfId="16457" xr:uid="{00000000-0005-0000-0000-00001C400000}"/>
    <cellStyle name="ปกติ 21 8 38" xfId="16458" xr:uid="{00000000-0005-0000-0000-00001D400000}"/>
    <cellStyle name="ปกติ 21 8 39" xfId="16459" xr:uid="{00000000-0005-0000-0000-00001E400000}"/>
    <cellStyle name="ปกติ 21 8 4" xfId="16460" xr:uid="{00000000-0005-0000-0000-00001F400000}"/>
    <cellStyle name="ปกติ 21 8 40" xfId="16461" xr:uid="{00000000-0005-0000-0000-000020400000}"/>
    <cellStyle name="ปกติ 21 8 41" xfId="16462" xr:uid="{00000000-0005-0000-0000-000021400000}"/>
    <cellStyle name="ปกติ 21 8 42" xfId="16463" xr:uid="{00000000-0005-0000-0000-000022400000}"/>
    <cellStyle name="ปกติ 21 8 43" xfId="16464" xr:uid="{00000000-0005-0000-0000-000023400000}"/>
    <cellStyle name="ปกติ 21 8 44" xfId="16465" xr:uid="{00000000-0005-0000-0000-000024400000}"/>
    <cellStyle name="ปกติ 21 8 45" xfId="16466" xr:uid="{00000000-0005-0000-0000-000025400000}"/>
    <cellStyle name="ปกติ 21 8 46" xfId="16467" xr:uid="{00000000-0005-0000-0000-000026400000}"/>
    <cellStyle name="ปกติ 21 8 47" xfId="16468" xr:uid="{00000000-0005-0000-0000-000027400000}"/>
    <cellStyle name="ปกติ 21 8 48" xfId="16469" xr:uid="{00000000-0005-0000-0000-000028400000}"/>
    <cellStyle name="ปกติ 21 8 49" xfId="16470" xr:uid="{00000000-0005-0000-0000-000029400000}"/>
    <cellStyle name="ปกติ 21 8 5" xfId="16471" xr:uid="{00000000-0005-0000-0000-00002A400000}"/>
    <cellStyle name="ปกติ 21 8 5 2" xfId="16472" xr:uid="{00000000-0005-0000-0000-00002B400000}"/>
    <cellStyle name="ปกติ 21 8 5 3" xfId="16473" xr:uid="{00000000-0005-0000-0000-00002C400000}"/>
    <cellStyle name="ปกติ 21 8 50" xfId="16474" xr:uid="{00000000-0005-0000-0000-00002D400000}"/>
    <cellStyle name="ปกติ 21 8 51" xfId="16475" xr:uid="{00000000-0005-0000-0000-00002E400000}"/>
    <cellStyle name="ปกติ 21 8 52" xfId="16476" xr:uid="{00000000-0005-0000-0000-00002F400000}"/>
    <cellStyle name="ปกติ 21 8 53" xfId="16477" xr:uid="{00000000-0005-0000-0000-000030400000}"/>
    <cellStyle name="ปกติ 21 8 54" xfId="16478" xr:uid="{00000000-0005-0000-0000-000031400000}"/>
    <cellStyle name="ปกติ 21 8 55" xfId="16479" xr:uid="{00000000-0005-0000-0000-000032400000}"/>
    <cellStyle name="ปกติ 21 8 6" xfId="16480" xr:uid="{00000000-0005-0000-0000-000033400000}"/>
    <cellStyle name="ปกติ 21 8 7" xfId="16481" xr:uid="{00000000-0005-0000-0000-000034400000}"/>
    <cellStyle name="ปกติ 21 8 8" xfId="16482" xr:uid="{00000000-0005-0000-0000-000035400000}"/>
    <cellStyle name="ปกติ 21 8 9" xfId="16483" xr:uid="{00000000-0005-0000-0000-000036400000}"/>
    <cellStyle name="ปกติ 21 9" xfId="16484" xr:uid="{00000000-0005-0000-0000-000037400000}"/>
    <cellStyle name="ปกติ 22" xfId="16485" xr:uid="{00000000-0005-0000-0000-000038400000}"/>
    <cellStyle name="ปกติ 22 10" xfId="16486" xr:uid="{00000000-0005-0000-0000-000039400000}"/>
    <cellStyle name="ปกติ 22 11" xfId="16487" xr:uid="{00000000-0005-0000-0000-00003A400000}"/>
    <cellStyle name="ปกติ 22 11 10" xfId="16488" xr:uid="{00000000-0005-0000-0000-00003B400000}"/>
    <cellStyle name="ปกติ 22 11 11" xfId="16489" xr:uid="{00000000-0005-0000-0000-00003C400000}"/>
    <cellStyle name="ปกติ 22 11 12" xfId="16490" xr:uid="{00000000-0005-0000-0000-00003D400000}"/>
    <cellStyle name="ปกติ 22 11 13" xfId="16491" xr:uid="{00000000-0005-0000-0000-00003E400000}"/>
    <cellStyle name="ปกติ 22 11 13 2" xfId="16492" xr:uid="{00000000-0005-0000-0000-00003F400000}"/>
    <cellStyle name="ปกติ 22 11 13 2 2" xfId="16493" xr:uid="{00000000-0005-0000-0000-000040400000}"/>
    <cellStyle name="ปกติ 22 11 13 2 3" xfId="16494" xr:uid="{00000000-0005-0000-0000-000041400000}"/>
    <cellStyle name="ปกติ 22 11 13 3" xfId="16495" xr:uid="{00000000-0005-0000-0000-000042400000}"/>
    <cellStyle name="ปกติ 22 11 13 3 2" xfId="16496" xr:uid="{00000000-0005-0000-0000-000043400000}"/>
    <cellStyle name="ปกติ 22 11 13 3 2 2" xfId="16497" xr:uid="{00000000-0005-0000-0000-000044400000}"/>
    <cellStyle name="ปกติ 22 11 13 3 2 2 2" xfId="16498" xr:uid="{00000000-0005-0000-0000-000045400000}"/>
    <cellStyle name="ปกติ 22 11 13 3 2 2 2 2" xfId="16499" xr:uid="{00000000-0005-0000-0000-000046400000}"/>
    <cellStyle name="ปกติ 22 11 13 3 2 2 2 3" xfId="16500" xr:uid="{00000000-0005-0000-0000-000047400000}"/>
    <cellStyle name="ปกติ 22 11 13 3 2 2 2 4" xfId="16501" xr:uid="{00000000-0005-0000-0000-000048400000}"/>
    <cellStyle name="ปกติ 22 11 13 3 2 2 3" xfId="16502" xr:uid="{00000000-0005-0000-0000-000049400000}"/>
    <cellStyle name="ปกติ 22 11 13 3 2 2 4" xfId="16503" xr:uid="{00000000-0005-0000-0000-00004A400000}"/>
    <cellStyle name="ปกติ 22 11 13 3 2 3" xfId="16504" xr:uid="{00000000-0005-0000-0000-00004B400000}"/>
    <cellStyle name="ปกติ 22 11 13 3 2 4" xfId="16505" xr:uid="{00000000-0005-0000-0000-00004C400000}"/>
    <cellStyle name="ปกติ 22 11 13 3 2 5" xfId="16506" xr:uid="{00000000-0005-0000-0000-00004D400000}"/>
    <cellStyle name="ปกติ 22 11 13 3 2 6" xfId="16507" xr:uid="{00000000-0005-0000-0000-00004E400000}"/>
    <cellStyle name="ปกติ 22 11 13 3 3" xfId="16508" xr:uid="{00000000-0005-0000-0000-00004F400000}"/>
    <cellStyle name="ปกติ 22 11 13 3 3 2" xfId="16509" xr:uid="{00000000-0005-0000-0000-000050400000}"/>
    <cellStyle name="ปกติ 22 11 13 3 3 3" xfId="16510" xr:uid="{00000000-0005-0000-0000-000051400000}"/>
    <cellStyle name="ปกติ 22 11 13 3 3 4" xfId="16511" xr:uid="{00000000-0005-0000-0000-000052400000}"/>
    <cellStyle name="ปกติ 22 11 13 3 4" xfId="16512" xr:uid="{00000000-0005-0000-0000-000053400000}"/>
    <cellStyle name="ปกติ 22 11 13 3 4 2" xfId="16513" xr:uid="{00000000-0005-0000-0000-000054400000}"/>
    <cellStyle name="ปกติ 22 11 13 3 4 2 2" xfId="16514" xr:uid="{00000000-0005-0000-0000-000055400000}"/>
    <cellStyle name="ปกติ 22 11 13 3 4 2 3" xfId="16515" xr:uid="{00000000-0005-0000-0000-000056400000}"/>
    <cellStyle name="ปกติ 22 11 13 3 4 2 4" xfId="16516" xr:uid="{00000000-0005-0000-0000-000057400000}"/>
    <cellStyle name="ปกติ 22 11 13 3 4 3" xfId="16517" xr:uid="{00000000-0005-0000-0000-000058400000}"/>
    <cellStyle name="ปกติ 22 11 13 3 4 4" xfId="16518" xr:uid="{00000000-0005-0000-0000-000059400000}"/>
    <cellStyle name="ปกติ 22 11 13 3 5" xfId="16519" xr:uid="{00000000-0005-0000-0000-00005A400000}"/>
    <cellStyle name="ปกติ 22 11 13 3 6" xfId="16520" xr:uid="{00000000-0005-0000-0000-00005B400000}"/>
    <cellStyle name="ปกติ 22 11 13 3 7" xfId="16521" xr:uid="{00000000-0005-0000-0000-00005C400000}"/>
    <cellStyle name="ปกติ 22 11 13 4" xfId="16522" xr:uid="{00000000-0005-0000-0000-00005D400000}"/>
    <cellStyle name="ปกติ 22 11 13 5" xfId="16523" xr:uid="{00000000-0005-0000-0000-00005E400000}"/>
    <cellStyle name="ปกติ 22 11 13 6" xfId="16524" xr:uid="{00000000-0005-0000-0000-00005F400000}"/>
    <cellStyle name="ปกติ 22 11 13 7" xfId="16525" xr:uid="{00000000-0005-0000-0000-000060400000}"/>
    <cellStyle name="ปกติ 22 11 13 8" xfId="16526" xr:uid="{00000000-0005-0000-0000-000061400000}"/>
    <cellStyle name="ปกติ 22 11 14" xfId="16527" xr:uid="{00000000-0005-0000-0000-000062400000}"/>
    <cellStyle name="ปกติ 22 11 15" xfId="16528" xr:uid="{00000000-0005-0000-0000-000063400000}"/>
    <cellStyle name="ปกติ 22 11 16" xfId="16529" xr:uid="{00000000-0005-0000-0000-000064400000}"/>
    <cellStyle name="ปกติ 22 11 17" xfId="16530" xr:uid="{00000000-0005-0000-0000-000065400000}"/>
    <cellStyle name="ปกติ 22 11 18" xfId="16531" xr:uid="{00000000-0005-0000-0000-000066400000}"/>
    <cellStyle name="ปกติ 22 11 19" xfId="16532" xr:uid="{00000000-0005-0000-0000-000067400000}"/>
    <cellStyle name="ปกติ 22 11 19 2" xfId="16533" xr:uid="{00000000-0005-0000-0000-000068400000}"/>
    <cellStyle name="ปกติ 22 11 19 2 2" xfId="16534" xr:uid="{00000000-0005-0000-0000-000069400000}"/>
    <cellStyle name="ปกติ 22 11 19 2 2 2" xfId="16535" xr:uid="{00000000-0005-0000-0000-00006A400000}"/>
    <cellStyle name="ปกติ 22 11 19 2 2 2 2" xfId="16536" xr:uid="{00000000-0005-0000-0000-00006B400000}"/>
    <cellStyle name="ปกติ 22 11 19 2 2 2 3" xfId="16537" xr:uid="{00000000-0005-0000-0000-00006C400000}"/>
    <cellStyle name="ปกติ 22 11 19 2 2 2 4" xfId="16538" xr:uid="{00000000-0005-0000-0000-00006D400000}"/>
    <cellStyle name="ปกติ 22 11 19 2 2 3" xfId="16539" xr:uid="{00000000-0005-0000-0000-00006E400000}"/>
    <cellStyle name="ปกติ 22 11 19 2 2 4" xfId="16540" xr:uid="{00000000-0005-0000-0000-00006F400000}"/>
    <cellStyle name="ปกติ 22 11 19 2 3" xfId="16541" xr:uid="{00000000-0005-0000-0000-000070400000}"/>
    <cellStyle name="ปกติ 22 11 19 2 4" xfId="16542" xr:uid="{00000000-0005-0000-0000-000071400000}"/>
    <cellStyle name="ปกติ 22 11 19 2 5" xfId="16543" xr:uid="{00000000-0005-0000-0000-000072400000}"/>
    <cellStyle name="ปกติ 22 11 19 2 6" xfId="16544" xr:uid="{00000000-0005-0000-0000-000073400000}"/>
    <cellStyle name="ปกติ 22 11 19 3" xfId="16545" xr:uid="{00000000-0005-0000-0000-000074400000}"/>
    <cellStyle name="ปกติ 22 11 19 3 2" xfId="16546" xr:uid="{00000000-0005-0000-0000-000075400000}"/>
    <cellStyle name="ปกติ 22 11 19 3 3" xfId="16547" xr:uid="{00000000-0005-0000-0000-000076400000}"/>
    <cellStyle name="ปกติ 22 11 19 3 4" xfId="16548" xr:uid="{00000000-0005-0000-0000-000077400000}"/>
    <cellStyle name="ปกติ 22 11 19 4" xfId="16549" xr:uid="{00000000-0005-0000-0000-000078400000}"/>
    <cellStyle name="ปกติ 22 11 19 4 2" xfId="16550" xr:uid="{00000000-0005-0000-0000-000079400000}"/>
    <cellStyle name="ปกติ 22 11 19 4 2 2" xfId="16551" xr:uid="{00000000-0005-0000-0000-00007A400000}"/>
    <cellStyle name="ปกติ 22 11 19 4 2 3" xfId="16552" xr:uid="{00000000-0005-0000-0000-00007B400000}"/>
    <cellStyle name="ปกติ 22 11 19 4 2 4" xfId="16553" xr:uid="{00000000-0005-0000-0000-00007C400000}"/>
    <cellStyle name="ปกติ 22 11 19 4 3" xfId="16554" xr:uid="{00000000-0005-0000-0000-00007D400000}"/>
    <cellStyle name="ปกติ 22 11 19 4 4" xfId="16555" xr:uid="{00000000-0005-0000-0000-00007E400000}"/>
    <cellStyle name="ปกติ 22 11 19 5" xfId="16556" xr:uid="{00000000-0005-0000-0000-00007F400000}"/>
    <cellStyle name="ปกติ 22 11 19 6" xfId="16557" xr:uid="{00000000-0005-0000-0000-000080400000}"/>
    <cellStyle name="ปกติ 22 11 19 7" xfId="16558" xr:uid="{00000000-0005-0000-0000-000081400000}"/>
    <cellStyle name="ปกติ 22 11 2" xfId="16559" xr:uid="{00000000-0005-0000-0000-000082400000}"/>
    <cellStyle name="ปกติ 22 11 2 10" xfId="16560" xr:uid="{00000000-0005-0000-0000-000083400000}"/>
    <cellStyle name="ปกติ 22 11 2 11" xfId="16561" xr:uid="{00000000-0005-0000-0000-000084400000}"/>
    <cellStyle name="ปกติ 22 11 2 12" xfId="16562" xr:uid="{00000000-0005-0000-0000-000085400000}"/>
    <cellStyle name="ปกติ 22 11 2 13" xfId="16563" xr:uid="{00000000-0005-0000-0000-000086400000}"/>
    <cellStyle name="ปกติ 22 11 2 13 2" xfId="16564" xr:uid="{00000000-0005-0000-0000-000087400000}"/>
    <cellStyle name="ปกติ 22 11 2 13 2 2" xfId="16565" xr:uid="{00000000-0005-0000-0000-000088400000}"/>
    <cellStyle name="ปกติ 22 11 2 13 2 2 2" xfId="16566" xr:uid="{00000000-0005-0000-0000-000089400000}"/>
    <cellStyle name="ปกติ 22 11 2 13 2 2 2 2" xfId="16567" xr:uid="{00000000-0005-0000-0000-00008A400000}"/>
    <cellStyle name="ปกติ 22 11 2 13 2 2 2 3" xfId="16568" xr:uid="{00000000-0005-0000-0000-00008B400000}"/>
    <cellStyle name="ปกติ 22 11 2 13 2 2 2 4" xfId="16569" xr:uid="{00000000-0005-0000-0000-00008C400000}"/>
    <cellStyle name="ปกติ 22 11 2 13 2 2 3" xfId="16570" xr:uid="{00000000-0005-0000-0000-00008D400000}"/>
    <cellStyle name="ปกติ 22 11 2 13 2 2 4" xfId="16571" xr:uid="{00000000-0005-0000-0000-00008E400000}"/>
    <cellStyle name="ปกติ 22 11 2 13 2 3" xfId="16572" xr:uid="{00000000-0005-0000-0000-00008F400000}"/>
    <cellStyle name="ปกติ 22 11 2 13 2 4" xfId="16573" xr:uid="{00000000-0005-0000-0000-000090400000}"/>
    <cellStyle name="ปกติ 22 11 2 13 2 5" xfId="16574" xr:uid="{00000000-0005-0000-0000-000091400000}"/>
    <cellStyle name="ปกติ 22 11 2 13 2 6" xfId="16575" xr:uid="{00000000-0005-0000-0000-000092400000}"/>
    <cellStyle name="ปกติ 22 11 2 13 3" xfId="16576" xr:uid="{00000000-0005-0000-0000-000093400000}"/>
    <cellStyle name="ปกติ 22 11 2 13 3 2" xfId="16577" xr:uid="{00000000-0005-0000-0000-000094400000}"/>
    <cellStyle name="ปกติ 22 11 2 13 3 3" xfId="16578" xr:uid="{00000000-0005-0000-0000-000095400000}"/>
    <cellStyle name="ปกติ 22 11 2 13 3 4" xfId="16579" xr:uid="{00000000-0005-0000-0000-000096400000}"/>
    <cellStyle name="ปกติ 22 11 2 13 4" xfId="16580" xr:uid="{00000000-0005-0000-0000-000097400000}"/>
    <cellStyle name="ปกติ 22 11 2 13 4 2" xfId="16581" xr:uid="{00000000-0005-0000-0000-000098400000}"/>
    <cellStyle name="ปกติ 22 11 2 13 4 2 2" xfId="16582" xr:uid="{00000000-0005-0000-0000-000099400000}"/>
    <cellStyle name="ปกติ 22 11 2 13 4 2 3" xfId="16583" xr:uid="{00000000-0005-0000-0000-00009A400000}"/>
    <cellStyle name="ปกติ 22 11 2 13 4 2 4" xfId="16584" xr:uid="{00000000-0005-0000-0000-00009B400000}"/>
    <cellStyle name="ปกติ 22 11 2 13 4 3" xfId="16585" xr:uid="{00000000-0005-0000-0000-00009C400000}"/>
    <cellStyle name="ปกติ 22 11 2 13 4 4" xfId="16586" xr:uid="{00000000-0005-0000-0000-00009D400000}"/>
    <cellStyle name="ปกติ 22 11 2 13 5" xfId="16587" xr:uid="{00000000-0005-0000-0000-00009E400000}"/>
    <cellStyle name="ปกติ 22 11 2 13 6" xfId="16588" xr:uid="{00000000-0005-0000-0000-00009F400000}"/>
    <cellStyle name="ปกติ 22 11 2 13 7" xfId="16589" xr:uid="{00000000-0005-0000-0000-0000A0400000}"/>
    <cellStyle name="ปกติ 22 11 2 14" xfId="16590" xr:uid="{00000000-0005-0000-0000-0000A1400000}"/>
    <cellStyle name="ปกติ 22 11 2 15" xfId="16591" xr:uid="{00000000-0005-0000-0000-0000A2400000}"/>
    <cellStyle name="ปกติ 22 11 2 16" xfId="16592" xr:uid="{00000000-0005-0000-0000-0000A3400000}"/>
    <cellStyle name="ปกติ 22 11 2 17" xfId="16593" xr:uid="{00000000-0005-0000-0000-0000A4400000}"/>
    <cellStyle name="ปกติ 22 11 2 18" xfId="16594" xr:uid="{00000000-0005-0000-0000-0000A5400000}"/>
    <cellStyle name="ปกติ 22 11 2 19" xfId="16595" xr:uid="{00000000-0005-0000-0000-0000A6400000}"/>
    <cellStyle name="ปกติ 22 11 2 2" xfId="16596" xr:uid="{00000000-0005-0000-0000-0000A7400000}"/>
    <cellStyle name="ปกติ 22 11 2 2 10" xfId="16597" xr:uid="{00000000-0005-0000-0000-0000A8400000}"/>
    <cellStyle name="ปกติ 22 11 2 2 11" xfId="16598" xr:uid="{00000000-0005-0000-0000-0000A9400000}"/>
    <cellStyle name="ปกติ 22 11 2 2 12" xfId="16599" xr:uid="{00000000-0005-0000-0000-0000AA400000}"/>
    <cellStyle name="ปกติ 22 11 2 2 13" xfId="16600" xr:uid="{00000000-0005-0000-0000-0000AB400000}"/>
    <cellStyle name="ปกติ 22 11 2 2 14" xfId="16601" xr:uid="{00000000-0005-0000-0000-0000AC400000}"/>
    <cellStyle name="ปกติ 22 11 2 2 15" xfId="16602" xr:uid="{00000000-0005-0000-0000-0000AD400000}"/>
    <cellStyle name="ปกติ 22 11 2 2 16" xfId="16603" xr:uid="{00000000-0005-0000-0000-0000AE400000}"/>
    <cellStyle name="ปกติ 22 11 2 2 2" xfId="16604" xr:uid="{00000000-0005-0000-0000-0000AF400000}"/>
    <cellStyle name="ปกติ 22 11 2 2 2 10" xfId="16605" xr:uid="{00000000-0005-0000-0000-0000B0400000}"/>
    <cellStyle name="ปกติ 22 11 2 2 2 11" xfId="16606" xr:uid="{00000000-0005-0000-0000-0000B1400000}"/>
    <cellStyle name="ปกติ 22 11 2 2 2 12" xfId="16607" xr:uid="{00000000-0005-0000-0000-0000B2400000}"/>
    <cellStyle name="ปกติ 22 11 2 2 2 13" xfId="16608" xr:uid="{00000000-0005-0000-0000-0000B3400000}"/>
    <cellStyle name="ปกติ 22 11 2 2 2 2" xfId="16609" xr:uid="{00000000-0005-0000-0000-0000B4400000}"/>
    <cellStyle name="ปกติ 22 11 2 2 2 2 2" xfId="16610" xr:uid="{00000000-0005-0000-0000-0000B5400000}"/>
    <cellStyle name="ปกติ 22 11 2 2 2 2 2 2" xfId="16611" xr:uid="{00000000-0005-0000-0000-0000B6400000}"/>
    <cellStyle name="ปกติ 22 11 2 2 2 2 2 3" xfId="16612" xr:uid="{00000000-0005-0000-0000-0000B7400000}"/>
    <cellStyle name="ปกติ 22 11 2 2 2 2 3" xfId="16613" xr:uid="{00000000-0005-0000-0000-0000B8400000}"/>
    <cellStyle name="ปกติ 22 11 2 2 2 2 4" xfId="16614" xr:uid="{00000000-0005-0000-0000-0000B9400000}"/>
    <cellStyle name="ปกติ 22 11 2 2 2 2 5" xfId="16615" xr:uid="{00000000-0005-0000-0000-0000BA400000}"/>
    <cellStyle name="ปกติ 22 11 2 2 2 2 6" xfId="16616" xr:uid="{00000000-0005-0000-0000-0000BB400000}"/>
    <cellStyle name="ปกติ 22 11 2 2 2 3" xfId="16617" xr:uid="{00000000-0005-0000-0000-0000BC400000}"/>
    <cellStyle name="ปกติ 22 11 2 2 2 4" xfId="16618" xr:uid="{00000000-0005-0000-0000-0000BD400000}"/>
    <cellStyle name="ปกติ 22 11 2 2 2 5" xfId="16619" xr:uid="{00000000-0005-0000-0000-0000BE400000}"/>
    <cellStyle name="ปกติ 22 11 2 2 2 6" xfId="16620" xr:uid="{00000000-0005-0000-0000-0000BF400000}"/>
    <cellStyle name="ปกติ 22 11 2 2 2 7" xfId="16621" xr:uid="{00000000-0005-0000-0000-0000C0400000}"/>
    <cellStyle name="ปกติ 22 11 2 2 2 8" xfId="16622" xr:uid="{00000000-0005-0000-0000-0000C1400000}"/>
    <cellStyle name="ปกติ 22 11 2 2 2 9" xfId="16623" xr:uid="{00000000-0005-0000-0000-0000C2400000}"/>
    <cellStyle name="ปกติ 22 11 2 2 3" xfId="16624" xr:uid="{00000000-0005-0000-0000-0000C3400000}"/>
    <cellStyle name="ปกติ 22 11 2 2 3 2" xfId="16625" xr:uid="{00000000-0005-0000-0000-0000C4400000}"/>
    <cellStyle name="ปกติ 22 11 2 2 3 3" xfId="16626" xr:uid="{00000000-0005-0000-0000-0000C5400000}"/>
    <cellStyle name="ปกติ 22 11 2 2 3 4" xfId="16627" xr:uid="{00000000-0005-0000-0000-0000C6400000}"/>
    <cellStyle name="ปกติ 22 11 2 2 3 5" xfId="16628" xr:uid="{00000000-0005-0000-0000-0000C7400000}"/>
    <cellStyle name="ปกติ 22 11 2 2 4" xfId="16629" xr:uid="{00000000-0005-0000-0000-0000C8400000}"/>
    <cellStyle name="ปกติ 22 11 2 2 5" xfId="16630" xr:uid="{00000000-0005-0000-0000-0000C9400000}"/>
    <cellStyle name="ปกติ 22 11 2 2 6" xfId="16631" xr:uid="{00000000-0005-0000-0000-0000CA400000}"/>
    <cellStyle name="ปกติ 22 11 2 2 7" xfId="16632" xr:uid="{00000000-0005-0000-0000-0000CB400000}"/>
    <cellStyle name="ปกติ 22 11 2 2 8" xfId="16633" xr:uid="{00000000-0005-0000-0000-0000CC400000}"/>
    <cellStyle name="ปกติ 22 11 2 2 9" xfId="16634" xr:uid="{00000000-0005-0000-0000-0000CD400000}"/>
    <cellStyle name="ปกติ 22 11 2 2 9 2" xfId="16635" xr:uid="{00000000-0005-0000-0000-0000CE400000}"/>
    <cellStyle name="ปกติ 22 11 2 2 9 2 2" xfId="16636" xr:uid="{00000000-0005-0000-0000-0000CF400000}"/>
    <cellStyle name="ปกติ 22 11 2 2 9 2 2 2" xfId="16637" xr:uid="{00000000-0005-0000-0000-0000D0400000}"/>
    <cellStyle name="ปกติ 22 11 2 2 9 2 2 2 2" xfId="16638" xr:uid="{00000000-0005-0000-0000-0000D1400000}"/>
    <cellStyle name="ปกติ 22 11 2 2 9 2 2 2 3" xfId="16639" xr:uid="{00000000-0005-0000-0000-0000D2400000}"/>
    <cellStyle name="ปกติ 22 11 2 2 9 2 2 2 4" xfId="16640" xr:uid="{00000000-0005-0000-0000-0000D3400000}"/>
    <cellStyle name="ปกติ 22 11 2 2 9 2 2 3" xfId="16641" xr:uid="{00000000-0005-0000-0000-0000D4400000}"/>
    <cellStyle name="ปกติ 22 11 2 2 9 2 2 4" xfId="16642" xr:uid="{00000000-0005-0000-0000-0000D5400000}"/>
    <cellStyle name="ปกติ 22 11 2 2 9 2 3" xfId="16643" xr:uid="{00000000-0005-0000-0000-0000D6400000}"/>
    <cellStyle name="ปกติ 22 11 2 2 9 2 4" xfId="16644" xr:uid="{00000000-0005-0000-0000-0000D7400000}"/>
    <cellStyle name="ปกติ 22 11 2 2 9 2 5" xfId="16645" xr:uid="{00000000-0005-0000-0000-0000D8400000}"/>
    <cellStyle name="ปกติ 22 11 2 2 9 2 6" xfId="16646" xr:uid="{00000000-0005-0000-0000-0000D9400000}"/>
    <cellStyle name="ปกติ 22 11 2 2 9 3" xfId="16647" xr:uid="{00000000-0005-0000-0000-0000DA400000}"/>
    <cellStyle name="ปกติ 22 11 2 2 9 3 2" xfId="16648" xr:uid="{00000000-0005-0000-0000-0000DB400000}"/>
    <cellStyle name="ปกติ 22 11 2 2 9 3 3" xfId="16649" xr:uid="{00000000-0005-0000-0000-0000DC400000}"/>
    <cellStyle name="ปกติ 22 11 2 2 9 3 4" xfId="16650" xr:uid="{00000000-0005-0000-0000-0000DD400000}"/>
    <cellStyle name="ปกติ 22 11 2 2 9 4" xfId="16651" xr:uid="{00000000-0005-0000-0000-0000DE400000}"/>
    <cellStyle name="ปกติ 22 11 2 2 9 4 2" xfId="16652" xr:uid="{00000000-0005-0000-0000-0000DF400000}"/>
    <cellStyle name="ปกติ 22 11 2 2 9 4 2 2" xfId="16653" xr:uid="{00000000-0005-0000-0000-0000E0400000}"/>
    <cellStyle name="ปกติ 22 11 2 2 9 4 2 3" xfId="16654" xr:uid="{00000000-0005-0000-0000-0000E1400000}"/>
    <cellStyle name="ปกติ 22 11 2 2 9 4 2 4" xfId="16655" xr:uid="{00000000-0005-0000-0000-0000E2400000}"/>
    <cellStyle name="ปกติ 22 11 2 2 9 4 3" xfId="16656" xr:uid="{00000000-0005-0000-0000-0000E3400000}"/>
    <cellStyle name="ปกติ 22 11 2 2 9 4 4" xfId="16657" xr:uid="{00000000-0005-0000-0000-0000E4400000}"/>
    <cellStyle name="ปกติ 22 11 2 2 9 5" xfId="16658" xr:uid="{00000000-0005-0000-0000-0000E5400000}"/>
    <cellStyle name="ปกติ 22 11 2 2 9 6" xfId="16659" xr:uid="{00000000-0005-0000-0000-0000E6400000}"/>
    <cellStyle name="ปกติ 22 11 2 2 9 7" xfId="16660" xr:uid="{00000000-0005-0000-0000-0000E7400000}"/>
    <cellStyle name="ปกติ 22 11 2 20" xfId="16661" xr:uid="{00000000-0005-0000-0000-0000E8400000}"/>
    <cellStyle name="ปกติ 22 11 2 3" xfId="16662" xr:uid="{00000000-0005-0000-0000-0000E9400000}"/>
    <cellStyle name="ปกติ 22 11 2 4" xfId="16663" xr:uid="{00000000-0005-0000-0000-0000EA400000}"/>
    <cellStyle name="ปกติ 22 11 2 5" xfId="16664" xr:uid="{00000000-0005-0000-0000-0000EB400000}"/>
    <cellStyle name="ปกติ 22 11 2 6" xfId="16665" xr:uid="{00000000-0005-0000-0000-0000EC400000}"/>
    <cellStyle name="ปกติ 22 11 2 7" xfId="16666" xr:uid="{00000000-0005-0000-0000-0000ED400000}"/>
    <cellStyle name="ปกติ 22 11 2 7 2" xfId="16667" xr:uid="{00000000-0005-0000-0000-0000EE400000}"/>
    <cellStyle name="ปกติ 22 11 2 7 2 2" xfId="16668" xr:uid="{00000000-0005-0000-0000-0000EF400000}"/>
    <cellStyle name="ปกติ 22 11 2 7 2 3" xfId="16669" xr:uid="{00000000-0005-0000-0000-0000F0400000}"/>
    <cellStyle name="ปกติ 22 11 2 7 3" xfId="16670" xr:uid="{00000000-0005-0000-0000-0000F1400000}"/>
    <cellStyle name="ปกติ 22 11 2 7 3 2" xfId="16671" xr:uid="{00000000-0005-0000-0000-0000F2400000}"/>
    <cellStyle name="ปกติ 22 11 2 7 3 2 2" xfId="16672" xr:uid="{00000000-0005-0000-0000-0000F3400000}"/>
    <cellStyle name="ปกติ 22 11 2 7 3 2 2 2" xfId="16673" xr:uid="{00000000-0005-0000-0000-0000F4400000}"/>
    <cellStyle name="ปกติ 22 11 2 7 3 2 2 2 2" xfId="16674" xr:uid="{00000000-0005-0000-0000-0000F5400000}"/>
    <cellStyle name="ปกติ 22 11 2 7 3 2 2 2 3" xfId="16675" xr:uid="{00000000-0005-0000-0000-0000F6400000}"/>
    <cellStyle name="ปกติ 22 11 2 7 3 2 2 2 4" xfId="16676" xr:uid="{00000000-0005-0000-0000-0000F7400000}"/>
    <cellStyle name="ปกติ 22 11 2 7 3 2 2 3" xfId="16677" xr:uid="{00000000-0005-0000-0000-0000F8400000}"/>
    <cellStyle name="ปกติ 22 11 2 7 3 2 2 4" xfId="16678" xr:uid="{00000000-0005-0000-0000-0000F9400000}"/>
    <cellStyle name="ปกติ 22 11 2 7 3 2 3" xfId="16679" xr:uid="{00000000-0005-0000-0000-0000FA400000}"/>
    <cellStyle name="ปกติ 22 11 2 7 3 2 4" xfId="16680" xr:uid="{00000000-0005-0000-0000-0000FB400000}"/>
    <cellStyle name="ปกติ 22 11 2 7 3 2 5" xfId="16681" xr:uid="{00000000-0005-0000-0000-0000FC400000}"/>
    <cellStyle name="ปกติ 22 11 2 7 3 2 6" xfId="16682" xr:uid="{00000000-0005-0000-0000-0000FD400000}"/>
    <cellStyle name="ปกติ 22 11 2 7 3 3" xfId="16683" xr:uid="{00000000-0005-0000-0000-0000FE400000}"/>
    <cellStyle name="ปกติ 22 11 2 7 3 3 2" xfId="16684" xr:uid="{00000000-0005-0000-0000-0000FF400000}"/>
    <cellStyle name="ปกติ 22 11 2 7 3 3 3" xfId="16685" xr:uid="{00000000-0005-0000-0000-000000410000}"/>
    <cellStyle name="ปกติ 22 11 2 7 3 3 4" xfId="16686" xr:uid="{00000000-0005-0000-0000-000001410000}"/>
    <cellStyle name="ปกติ 22 11 2 7 3 4" xfId="16687" xr:uid="{00000000-0005-0000-0000-000002410000}"/>
    <cellStyle name="ปกติ 22 11 2 7 3 4 2" xfId="16688" xr:uid="{00000000-0005-0000-0000-000003410000}"/>
    <cellStyle name="ปกติ 22 11 2 7 3 4 2 2" xfId="16689" xr:uid="{00000000-0005-0000-0000-000004410000}"/>
    <cellStyle name="ปกติ 22 11 2 7 3 4 2 3" xfId="16690" xr:uid="{00000000-0005-0000-0000-000005410000}"/>
    <cellStyle name="ปกติ 22 11 2 7 3 4 2 4" xfId="16691" xr:uid="{00000000-0005-0000-0000-000006410000}"/>
    <cellStyle name="ปกติ 22 11 2 7 3 4 3" xfId="16692" xr:uid="{00000000-0005-0000-0000-000007410000}"/>
    <cellStyle name="ปกติ 22 11 2 7 3 4 4" xfId="16693" xr:uid="{00000000-0005-0000-0000-000008410000}"/>
    <cellStyle name="ปกติ 22 11 2 7 3 5" xfId="16694" xr:uid="{00000000-0005-0000-0000-000009410000}"/>
    <cellStyle name="ปกติ 22 11 2 7 3 6" xfId="16695" xr:uid="{00000000-0005-0000-0000-00000A410000}"/>
    <cellStyle name="ปกติ 22 11 2 7 3 7" xfId="16696" xr:uid="{00000000-0005-0000-0000-00000B410000}"/>
    <cellStyle name="ปกติ 22 11 2 7 4" xfId="16697" xr:uid="{00000000-0005-0000-0000-00000C410000}"/>
    <cellStyle name="ปกติ 22 11 2 7 5" xfId="16698" xr:uid="{00000000-0005-0000-0000-00000D410000}"/>
    <cellStyle name="ปกติ 22 11 2 7 6" xfId="16699" xr:uid="{00000000-0005-0000-0000-00000E410000}"/>
    <cellStyle name="ปกติ 22 11 2 7 7" xfId="16700" xr:uid="{00000000-0005-0000-0000-00000F410000}"/>
    <cellStyle name="ปกติ 22 11 2 7 8" xfId="16701" xr:uid="{00000000-0005-0000-0000-000010410000}"/>
    <cellStyle name="ปกติ 22 11 2 8" xfId="16702" xr:uid="{00000000-0005-0000-0000-000011410000}"/>
    <cellStyle name="ปกติ 22 11 2 9" xfId="16703" xr:uid="{00000000-0005-0000-0000-000012410000}"/>
    <cellStyle name="ปกติ 22 11 20" xfId="16704" xr:uid="{00000000-0005-0000-0000-000013410000}"/>
    <cellStyle name="ปกติ 22 11 21" xfId="16705" xr:uid="{00000000-0005-0000-0000-000014410000}"/>
    <cellStyle name="ปกติ 22 11 22" xfId="16706" xr:uid="{00000000-0005-0000-0000-000015410000}"/>
    <cellStyle name="ปกติ 22 11 23" xfId="16707" xr:uid="{00000000-0005-0000-0000-000016410000}"/>
    <cellStyle name="ปกติ 22 11 24" xfId="16708" xr:uid="{00000000-0005-0000-0000-000017410000}"/>
    <cellStyle name="ปกติ 22 11 25" xfId="16709" xr:uid="{00000000-0005-0000-0000-000018410000}"/>
    <cellStyle name="ปกติ 22 11 26" xfId="16710" xr:uid="{00000000-0005-0000-0000-000019410000}"/>
    <cellStyle name="ปกติ 22 11 3" xfId="16711" xr:uid="{00000000-0005-0000-0000-00001A410000}"/>
    <cellStyle name="ปกติ 22 11 3 2" xfId="16712" xr:uid="{00000000-0005-0000-0000-00001B410000}"/>
    <cellStyle name="ปกติ 22 11 3 2 2" xfId="16713" xr:uid="{00000000-0005-0000-0000-00001C410000}"/>
    <cellStyle name="ปกติ 22 11 3 2 3" xfId="16714" xr:uid="{00000000-0005-0000-0000-00001D410000}"/>
    <cellStyle name="ปกติ 22 11 3 2 4" xfId="16715" xr:uid="{00000000-0005-0000-0000-00001E410000}"/>
    <cellStyle name="ปกติ 22 11 3 2 5" xfId="16716" xr:uid="{00000000-0005-0000-0000-00001F410000}"/>
    <cellStyle name="ปกติ 22 11 3 3" xfId="16717" xr:uid="{00000000-0005-0000-0000-000020410000}"/>
    <cellStyle name="ปกติ 22 11 3 4" xfId="16718" xr:uid="{00000000-0005-0000-0000-000021410000}"/>
    <cellStyle name="ปกติ 22 11 3 5" xfId="16719" xr:uid="{00000000-0005-0000-0000-000022410000}"/>
    <cellStyle name="ปกติ 22 11 3 6" xfId="16720" xr:uid="{00000000-0005-0000-0000-000023410000}"/>
    <cellStyle name="ปกติ 22 11 4" xfId="16721" xr:uid="{00000000-0005-0000-0000-000024410000}"/>
    <cellStyle name="ปกติ 22 11 4 2" xfId="16722" xr:uid="{00000000-0005-0000-0000-000025410000}"/>
    <cellStyle name="ปกติ 22 11 4 3" xfId="16723" xr:uid="{00000000-0005-0000-0000-000026410000}"/>
    <cellStyle name="ปกติ 22 11 4 4" xfId="16724" xr:uid="{00000000-0005-0000-0000-000027410000}"/>
    <cellStyle name="ปกติ 22 11 4 5" xfId="16725" xr:uid="{00000000-0005-0000-0000-000028410000}"/>
    <cellStyle name="ปกติ 22 11 4 6" xfId="16726" xr:uid="{00000000-0005-0000-0000-000029410000}"/>
    <cellStyle name="ปกติ 22 11 5" xfId="16727" xr:uid="{00000000-0005-0000-0000-00002A410000}"/>
    <cellStyle name="ปกติ 22 11 6" xfId="16728" xr:uid="{00000000-0005-0000-0000-00002B410000}"/>
    <cellStyle name="ปกติ 22 11 6 2" xfId="16729" xr:uid="{00000000-0005-0000-0000-00002C410000}"/>
    <cellStyle name="ปกติ 22 11 6 2 2" xfId="16730" xr:uid="{00000000-0005-0000-0000-00002D410000}"/>
    <cellStyle name="ปกติ 22 11 6 2 3" xfId="16731" xr:uid="{00000000-0005-0000-0000-00002E410000}"/>
    <cellStyle name="ปกติ 22 11 6 2 4" xfId="16732" xr:uid="{00000000-0005-0000-0000-00002F410000}"/>
    <cellStyle name="ปกติ 22 11 6 2 5" xfId="16733" xr:uid="{00000000-0005-0000-0000-000030410000}"/>
    <cellStyle name="ปกติ 22 11 6 3" xfId="16734" xr:uid="{00000000-0005-0000-0000-000031410000}"/>
    <cellStyle name="ปกติ 22 11 6 4" xfId="16735" xr:uid="{00000000-0005-0000-0000-000032410000}"/>
    <cellStyle name="ปกติ 22 11 6 5" xfId="16736" xr:uid="{00000000-0005-0000-0000-000033410000}"/>
    <cellStyle name="ปกติ 22 11 6 6" xfId="16737" xr:uid="{00000000-0005-0000-0000-000034410000}"/>
    <cellStyle name="ปกติ 22 11 7" xfId="16738" xr:uid="{00000000-0005-0000-0000-000035410000}"/>
    <cellStyle name="ปกติ 22 11 8" xfId="16739" xr:uid="{00000000-0005-0000-0000-000036410000}"/>
    <cellStyle name="ปกติ 22 11 9" xfId="16740" xr:uid="{00000000-0005-0000-0000-000037410000}"/>
    <cellStyle name="ปกติ 22 12" xfId="16741" xr:uid="{00000000-0005-0000-0000-000038410000}"/>
    <cellStyle name="ปกติ 22 12 2" xfId="16742" xr:uid="{00000000-0005-0000-0000-000039410000}"/>
    <cellStyle name="ปกติ 22 12 3" xfId="16743" xr:uid="{00000000-0005-0000-0000-00003A410000}"/>
    <cellStyle name="ปกติ 22 12 4" xfId="16744" xr:uid="{00000000-0005-0000-0000-00003B410000}"/>
    <cellStyle name="ปกติ 22 12 5" xfId="16745" xr:uid="{00000000-0005-0000-0000-00003C410000}"/>
    <cellStyle name="ปกติ 22 12 6" xfId="16746" xr:uid="{00000000-0005-0000-0000-00003D410000}"/>
    <cellStyle name="ปกติ 22 12 7" xfId="16747" xr:uid="{00000000-0005-0000-0000-00003E410000}"/>
    <cellStyle name="ปกติ 22 12 8" xfId="16748" xr:uid="{00000000-0005-0000-0000-00003F410000}"/>
    <cellStyle name="ปกติ 22 12 9" xfId="16749" xr:uid="{00000000-0005-0000-0000-000040410000}"/>
    <cellStyle name="ปกติ 22 13" xfId="16750" xr:uid="{00000000-0005-0000-0000-000041410000}"/>
    <cellStyle name="ปกติ 22 13 2" xfId="16751" xr:uid="{00000000-0005-0000-0000-000042410000}"/>
    <cellStyle name="ปกติ 22 13 3" xfId="16752" xr:uid="{00000000-0005-0000-0000-000043410000}"/>
    <cellStyle name="ปกติ 22 13 4" xfId="16753" xr:uid="{00000000-0005-0000-0000-000044410000}"/>
    <cellStyle name="ปกติ 22 13 5" xfId="16754" xr:uid="{00000000-0005-0000-0000-000045410000}"/>
    <cellStyle name="ปกติ 22 13 6" xfId="16755" xr:uid="{00000000-0005-0000-0000-000046410000}"/>
    <cellStyle name="ปกติ 22 13 7" xfId="16756" xr:uid="{00000000-0005-0000-0000-000047410000}"/>
    <cellStyle name="ปกติ 22 13 8" xfId="16757" xr:uid="{00000000-0005-0000-0000-000048410000}"/>
    <cellStyle name="ปกติ 22 13 9" xfId="16758" xr:uid="{00000000-0005-0000-0000-000049410000}"/>
    <cellStyle name="ปกติ 22 14" xfId="16759" xr:uid="{00000000-0005-0000-0000-00004A410000}"/>
    <cellStyle name="ปกติ 22 14 2" xfId="16760" xr:uid="{00000000-0005-0000-0000-00004B410000}"/>
    <cellStyle name="ปกติ 22 14 3" xfId="16761" xr:uid="{00000000-0005-0000-0000-00004C410000}"/>
    <cellStyle name="ปกติ 22 14 4" xfId="16762" xr:uid="{00000000-0005-0000-0000-00004D410000}"/>
    <cellStyle name="ปกติ 22 14 5" xfId="16763" xr:uid="{00000000-0005-0000-0000-00004E410000}"/>
    <cellStyle name="ปกติ 22 14 6" xfId="16764" xr:uid="{00000000-0005-0000-0000-00004F410000}"/>
    <cellStyle name="ปกติ 22 14 7" xfId="16765" xr:uid="{00000000-0005-0000-0000-000050410000}"/>
    <cellStyle name="ปกติ 22 14 8" xfId="16766" xr:uid="{00000000-0005-0000-0000-000051410000}"/>
    <cellStyle name="ปกติ 22 14 9" xfId="16767" xr:uid="{00000000-0005-0000-0000-000052410000}"/>
    <cellStyle name="ปกติ 22 2" xfId="16768" xr:uid="{00000000-0005-0000-0000-000053410000}"/>
    <cellStyle name="ปกติ 22 2 10" xfId="16769" xr:uid="{00000000-0005-0000-0000-000054410000}"/>
    <cellStyle name="ปกติ 22 2 10 2" xfId="16770" xr:uid="{00000000-0005-0000-0000-000055410000}"/>
    <cellStyle name="ปกติ 22 2 10 3" xfId="16771" xr:uid="{00000000-0005-0000-0000-000056410000}"/>
    <cellStyle name="ปกติ 22 2 10 4" xfId="16772" xr:uid="{00000000-0005-0000-0000-000057410000}"/>
    <cellStyle name="ปกติ 22 2 10 5" xfId="16773" xr:uid="{00000000-0005-0000-0000-000058410000}"/>
    <cellStyle name="ปกติ 22 2 10 6" xfId="16774" xr:uid="{00000000-0005-0000-0000-000059410000}"/>
    <cellStyle name="ปกติ 22 2 10 7" xfId="16775" xr:uid="{00000000-0005-0000-0000-00005A410000}"/>
    <cellStyle name="ปกติ 22 2 10 8" xfId="16776" xr:uid="{00000000-0005-0000-0000-00005B410000}"/>
    <cellStyle name="ปกติ 22 2 10 9" xfId="16777" xr:uid="{00000000-0005-0000-0000-00005C410000}"/>
    <cellStyle name="ปกติ 22 2 11" xfId="16778" xr:uid="{00000000-0005-0000-0000-00005D410000}"/>
    <cellStyle name="ปกติ 22 2 11 2" xfId="16779" xr:uid="{00000000-0005-0000-0000-00005E410000}"/>
    <cellStyle name="ปกติ 22 2 11 3" xfId="16780" xr:uid="{00000000-0005-0000-0000-00005F410000}"/>
    <cellStyle name="ปกติ 22 2 11 4" xfId="16781" xr:uid="{00000000-0005-0000-0000-000060410000}"/>
    <cellStyle name="ปกติ 22 2 11 5" xfId="16782" xr:uid="{00000000-0005-0000-0000-000061410000}"/>
    <cellStyle name="ปกติ 22 2 11 6" xfId="16783" xr:uid="{00000000-0005-0000-0000-000062410000}"/>
    <cellStyle name="ปกติ 22 2 11 7" xfId="16784" xr:uid="{00000000-0005-0000-0000-000063410000}"/>
    <cellStyle name="ปกติ 22 2 11 8" xfId="16785" xr:uid="{00000000-0005-0000-0000-000064410000}"/>
    <cellStyle name="ปกติ 22 2 11 9" xfId="16786" xr:uid="{00000000-0005-0000-0000-000065410000}"/>
    <cellStyle name="ปกติ 22 2 12" xfId="16787" xr:uid="{00000000-0005-0000-0000-000066410000}"/>
    <cellStyle name="ปกติ 22 2 13" xfId="16788" xr:uid="{00000000-0005-0000-0000-000067410000}"/>
    <cellStyle name="ปกติ 22 2 14" xfId="16789" xr:uid="{00000000-0005-0000-0000-000068410000}"/>
    <cellStyle name="ปกติ 22 2 15" xfId="16790" xr:uid="{00000000-0005-0000-0000-000069410000}"/>
    <cellStyle name="ปกติ 22 2 16" xfId="16791" xr:uid="{00000000-0005-0000-0000-00006A410000}"/>
    <cellStyle name="ปกติ 22 2 2" xfId="16792" xr:uid="{00000000-0005-0000-0000-00006B410000}"/>
    <cellStyle name="ปกติ 22 2 2 10" xfId="16793" xr:uid="{00000000-0005-0000-0000-00006C410000}"/>
    <cellStyle name="ปกติ 22 2 2 11" xfId="16794" xr:uid="{00000000-0005-0000-0000-00006D410000}"/>
    <cellStyle name="ปกติ 22 2 2 12" xfId="16795" xr:uid="{00000000-0005-0000-0000-00006E410000}"/>
    <cellStyle name="ปกติ 22 2 2 13" xfId="16796" xr:uid="{00000000-0005-0000-0000-00006F410000}"/>
    <cellStyle name="ปกติ 22 2 2 14" xfId="16797" xr:uid="{00000000-0005-0000-0000-000070410000}"/>
    <cellStyle name="ปกติ 22 2 2 15" xfId="16798" xr:uid="{00000000-0005-0000-0000-000071410000}"/>
    <cellStyle name="ปกติ 22 2 2 16" xfId="16799" xr:uid="{00000000-0005-0000-0000-000072410000}"/>
    <cellStyle name="ปกติ 22 2 2 16 2" xfId="16800" xr:uid="{00000000-0005-0000-0000-000073410000}"/>
    <cellStyle name="ปกติ 22 2 2 16 2 2" xfId="16801" xr:uid="{00000000-0005-0000-0000-000074410000}"/>
    <cellStyle name="ปกติ 22 2 2 16 2 3" xfId="16802" xr:uid="{00000000-0005-0000-0000-000075410000}"/>
    <cellStyle name="ปกติ 22 2 2 16 3" xfId="16803" xr:uid="{00000000-0005-0000-0000-000076410000}"/>
    <cellStyle name="ปกติ 22 2 2 16 4" xfId="16804" xr:uid="{00000000-0005-0000-0000-000077410000}"/>
    <cellStyle name="ปกติ 22 2 2 16 5" xfId="16805" xr:uid="{00000000-0005-0000-0000-000078410000}"/>
    <cellStyle name="ปกติ 22 2 2 16 6" xfId="16806" xr:uid="{00000000-0005-0000-0000-000079410000}"/>
    <cellStyle name="ปกติ 22 2 2 16 7" xfId="16807" xr:uid="{00000000-0005-0000-0000-00007A410000}"/>
    <cellStyle name="ปกติ 22 2 2 17" xfId="16808" xr:uid="{00000000-0005-0000-0000-00007B410000}"/>
    <cellStyle name="ปกติ 22 2 2 17 2" xfId="16809" xr:uid="{00000000-0005-0000-0000-00007C410000}"/>
    <cellStyle name="ปกติ 22 2 2 17 2 2" xfId="16810" xr:uid="{00000000-0005-0000-0000-00007D410000}"/>
    <cellStyle name="ปกติ 22 2 2 17 2 3" xfId="16811" xr:uid="{00000000-0005-0000-0000-00007E410000}"/>
    <cellStyle name="ปกติ 22 2 2 17 3" xfId="16812" xr:uid="{00000000-0005-0000-0000-00007F410000}"/>
    <cellStyle name="ปกติ 22 2 2 17 4" xfId="16813" xr:uid="{00000000-0005-0000-0000-000080410000}"/>
    <cellStyle name="ปกติ 22 2 2 17 5" xfId="16814" xr:uid="{00000000-0005-0000-0000-000081410000}"/>
    <cellStyle name="ปกติ 22 2 2 17 6" xfId="16815" xr:uid="{00000000-0005-0000-0000-000082410000}"/>
    <cellStyle name="ปกติ 22 2 2 17 7" xfId="16816" xr:uid="{00000000-0005-0000-0000-000083410000}"/>
    <cellStyle name="ปกติ 22 2 2 18" xfId="16817" xr:uid="{00000000-0005-0000-0000-000084410000}"/>
    <cellStyle name="ปกติ 22 2 2 19" xfId="16818" xr:uid="{00000000-0005-0000-0000-000085410000}"/>
    <cellStyle name="ปกติ 22 2 2 2" xfId="16819" xr:uid="{00000000-0005-0000-0000-000086410000}"/>
    <cellStyle name="ปกติ 22 2 2 2 10" xfId="16820" xr:uid="{00000000-0005-0000-0000-000087410000}"/>
    <cellStyle name="ปกติ 22 2 2 2 11" xfId="16821" xr:uid="{00000000-0005-0000-0000-000088410000}"/>
    <cellStyle name="ปกติ 22 2 2 2 12" xfId="16822" xr:uid="{00000000-0005-0000-0000-000089410000}"/>
    <cellStyle name="ปกติ 22 2 2 2 13" xfId="16823" xr:uid="{00000000-0005-0000-0000-00008A410000}"/>
    <cellStyle name="ปกติ 22 2 2 2 13 2" xfId="16824" xr:uid="{00000000-0005-0000-0000-00008B410000}"/>
    <cellStyle name="ปกติ 22 2 2 2 13 3" xfId="16825" xr:uid="{00000000-0005-0000-0000-00008C410000}"/>
    <cellStyle name="ปกติ 22 2 2 2 13 4" xfId="16826" xr:uid="{00000000-0005-0000-0000-00008D410000}"/>
    <cellStyle name="ปกติ 22 2 2 2 13 5" xfId="16827" xr:uid="{00000000-0005-0000-0000-00008E410000}"/>
    <cellStyle name="ปกติ 22 2 2 2 14" xfId="16828" xr:uid="{00000000-0005-0000-0000-00008F410000}"/>
    <cellStyle name="ปกติ 22 2 2 2 15" xfId="16829" xr:uid="{00000000-0005-0000-0000-000090410000}"/>
    <cellStyle name="ปกติ 22 2 2 2 16" xfId="16830" xr:uid="{00000000-0005-0000-0000-000091410000}"/>
    <cellStyle name="ปกติ 22 2 2 2 2" xfId="16831" xr:uid="{00000000-0005-0000-0000-000092410000}"/>
    <cellStyle name="ปกติ 22 2 2 2 2 10" xfId="16832" xr:uid="{00000000-0005-0000-0000-000093410000}"/>
    <cellStyle name="ปกติ 22 2 2 2 2 11" xfId="16833" xr:uid="{00000000-0005-0000-0000-000094410000}"/>
    <cellStyle name="ปกติ 22 2 2 2 2 12" xfId="16834" xr:uid="{00000000-0005-0000-0000-000095410000}"/>
    <cellStyle name="ปกติ 22 2 2 2 2 13" xfId="16835" xr:uid="{00000000-0005-0000-0000-000096410000}"/>
    <cellStyle name="ปกติ 22 2 2 2 2 13 2" xfId="16836" xr:uid="{00000000-0005-0000-0000-000097410000}"/>
    <cellStyle name="ปกติ 22 2 2 2 2 13 3" xfId="16837" xr:uid="{00000000-0005-0000-0000-000098410000}"/>
    <cellStyle name="ปกติ 22 2 2 2 2 13 4" xfId="16838" xr:uid="{00000000-0005-0000-0000-000099410000}"/>
    <cellStyle name="ปกติ 22 2 2 2 2 13 5" xfId="16839" xr:uid="{00000000-0005-0000-0000-00009A410000}"/>
    <cellStyle name="ปกติ 22 2 2 2 2 14" xfId="16840" xr:uid="{00000000-0005-0000-0000-00009B410000}"/>
    <cellStyle name="ปกติ 22 2 2 2 2 15" xfId="16841" xr:uid="{00000000-0005-0000-0000-00009C410000}"/>
    <cellStyle name="ปกติ 22 2 2 2 2 16" xfId="16842" xr:uid="{00000000-0005-0000-0000-00009D410000}"/>
    <cellStyle name="ปกติ 22 2 2 2 2 2" xfId="16843" xr:uid="{00000000-0005-0000-0000-00009E410000}"/>
    <cellStyle name="ปกติ 22 2 2 2 2 2 2" xfId="16844" xr:uid="{00000000-0005-0000-0000-00009F410000}"/>
    <cellStyle name="ปกติ 22 2 2 2 2 2 2 2" xfId="16845" xr:uid="{00000000-0005-0000-0000-0000A0410000}"/>
    <cellStyle name="ปกติ 22 2 2 2 2 2 2 3" xfId="16846" xr:uid="{00000000-0005-0000-0000-0000A1410000}"/>
    <cellStyle name="ปกติ 22 2 2 2 2 2 2 4" xfId="16847" xr:uid="{00000000-0005-0000-0000-0000A2410000}"/>
    <cellStyle name="ปกติ 22 2 2 2 2 2 2 5" xfId="16848" xr:uid="{00000000-0005-0000-0000-0000A3410000}"/>
    <cellStyle name="ปกติ 22 2 2 2 2 2 3" xfId="16849" xr:uid="{00000000-0005-0000-0000-0000A4410000}"/>
    <cellStyle name="ปกติ 22 2 2 2 2 2 4" xfId="16850" xr:uid="{00000000-0005-0000-0000-0000A5410000}"/>
    <cellStyle name="ปกติ 22 2 2 2 2 2 5" xfId="16851" xr:uid="{00000000-0005-0000-0000-0000A6410000}"/>
    <cellStyle name="ปกติ 22 2 2 2 2 2 6" xfId="16852" xr:uid="{00000000-0005-0000-0000-0000A7410000}"/>
    <cellStyle name="ปกติ 22 2 2 2 2 3" xfId="16853" xr:uid="{00000000-0005-0000-0000-0000A8410000}"/>
    <cellStyle name="ปกติ 22 2 2 2 2 4" xfId="16854" xr:uid="{00000000-0005-0000-0000-0000A9410000}"/>
    <cellStyle name="ปกติ 22 2 2 2 2 5" xfId="16855" xr:uid="{00000000-0005-0000-0000-0000AA410000}"/>
    <cellStyle name="ปกติ 22 2 2 2 2 6" xfId="16856" xr:uid="{00000000-0005-0000-0000-0000AB410000}"/>
    <cellStyle name="ปกติ 22 2 2 2 2 7" xfId="16857" xr:uid="{00000000-0005-0000-0000-0000AC410000}"/>
    <cellStyle name="ปกติ 22 2 2 2 2 8" xfId="16858" xr:uid="{00000000-0005-0000-0000-0000AD410000}"/>
    <cellStyle name="ปกติ 22 2 2 2 2 9" xfId="16859" xr:uid="{00000000-0005-0000-0000-0000AE410000}"/>
    <cellStyle name="ปกติ 22 2 2 2 3" xfId="16860" xr:uid="{00000000-0005-0000-0000-0000AF410000}"/>
    <cellStyle name="ปกติ 22 2 2 2 3 2" xfId="16861" xr:uid="{00000000-0005-0000-0000-0000B0410000}"/>
    <cellStyle name="ปกติ 22 2 2 2 3 2 2" xfId="16862" xr:uid="{00000000-0005-0000-0000-0000B1410000}"/>
    <cellStyle name="ปกติ 22 2 2 2 3 2 3" xfId="16863" xr:uid="{00000000-0005-0000-0000-0000B2410000}"/>
    <cellStyle name="ปกติ 22 2 2 2 3 2 4" xfId="16864" xr:uid="{00000000-0005-0000-0000-0000B3410000}"/>
    <cellStyle name="ปกติ 22 2 2 2 3 2 5" xfId="16865" xr:uid="{00000000-0005-0000-0000-0000B4410000}"/>
    <cellStyle name="ปกติ 22 2 2 2 3 3" xfId="16866" xr:uid="{00000000-0005-0000-0000-0000B5410000}"/>
    <cellStyle name="ปกติ 22 2 2 2 3 4" xfId="16867" xr:uid="{00000000-0005-0000-0000-0000B6410000}"/>
    <cellStyle name="ปกติ 22 2 2 2 3 5" xfId="16868" xr:uid="{00000000-0005-0000-0000-0000B7410000}"/>
    <cellStyle name="ปกติ 22 2 2 2 3 6" xfId="16869" xr:uid="{00000000-0005-0000-0000-0000B8410000}"/>
    <cellStyle name="ปกติ 22 2 2 2 4" xfId="16870" xr:uid="{00000000-0005-0000-0000-0000B9410000}"/>
    <cellStyle name="ปกติ 22 2 2 2 4 2" xfId="16871" xr:uid="{00000000-0005-0000-0000-0000BA410000}"/>
    <cellStyle name="ปกติ 22 2 2 2 4 2 2" xfId="16872" xr:uid="{00000000-0005-0000-0000-0000BB410000}"/>
    <cellStyle name="ปกติ 22 2 2 2 4 2 3" xfId="16873" xr:uid="{00000000-0005-0000-0000-0000BC410000}"/>
    <cellStyle name="ปกติ 22 2 2 2 4 2 4" xfId="16874" xr:uid="{00000000-0005-0000-0000-0000BD410000}"/>
    <cellStyle name="ปกติ 22 2 2 2 4 2 5" xfId="16875" xr:uid="{00000000-0005-0000-0000-0000BE410000}"/>
    <cellStyle name="ปกติ 22 2 2 2 4 3" xfId="16876" xr:uid="{00000000-0005-0000-0000-0000BF410000}"/>
    <cellStyle name="ปกติ 22 2 2 2 4 4" xfId="16877" xr:uid="{00000000-0005-0000-0000-0000C0410000}"/>
    <cellStyle name="ปกติ 22 2 2 2 4 5" xfId="16878" xr:uid="{00000000-0005-0000-0000-0000C1410000}"/>
    <cellStyle name="ปกติ 22 2 2 2 4 6" xfId="16879" xr:uid="{00000000-0005-0000-0000-0000C2410000}"/>
    <cellStyle name="ปกติ 22 2 2 2 5" xfId="16880" xr:uid="{00000000-0005-0000-0000-0000C3410000}"/>
    <cellStyle name="ปกติ 22 2 2 2 5 2" xfId="16881" xr:uid="{00000000-0005-0000-0000-0000C4410000}"/>
    <cellStyle name="ปกติ 22 2 2 2 5 2 2" xfId="16882" xr:uid="{00000000-0005-0000-0000-0000C5410000}"/>
    <cellStyle name="ปกติ 22 2 2 2 5 2 3" xfId="16883" xr:uid="{00000000-0005-0000-0000-0000C6410000}"/>
    <cellStyle name="ปกติ 22 2 2 2 5 2 4" xfId="16884" xr:uid="{00000000-0005-0000-0000-0000C7410000}"/>
    <cellStyle name="ปกติ 22 2 2 2 5 2 5" xfId="16885" xr:uid="{00000000-0005-0000-0000-0000C8410000}"/>
    <cellStyle name="ปกติ 22 2 2 2 5 3" xfId="16886" xr:uid="{00000000-0005-0000-0000-0000C9410000}"/>
    <cellStyle name="ปกติ 22 2 2 2 5 4" xfId="16887" xr:uid="{00000000-0005-0000-0000-0000CA410000}"/>
    <cellStyle name="ปกติ 22 2 2 2 5 5" xfId="16888" xr:uid="{00000000-0005-0000-0000-0000CB410000}"/>
    <cellStyle name="ปกติ 22 2 2 2 5 6" xfId="16889" xr:uid="{00000000-0005-0000-0000-0000CC410000}"/>
    <cellStyle name="ปกติ 22 2 2 2 6" xfId="16890" xr:uid="{00000000-0005-0000-0000-0000CD410000}"/>
    <cellStyle name="ปกติ 22 2 2 2 6 2" xfId="16891" xr:uid="{00000000-0005-0000-0000-0000CE410000}"/>
    <cellStyle name="ปกติ 22 2 2 2 6 2 2" xfId="16892" xr:uid="{00000000-0005-0000-0000-0000CF410000}"/>
    <cellStyle name="ปกติ 22 2 2 2 6 2 3" xfId="16893" xr:uid="{00000000-0005-0000-0000-0000D0410000}"/>
    <cellStyle name="ปกติ 22 2 2 2 6 2 4" xfId="16894" xr:uid="{00000000-0005-0000-0000-0000D1410000}"/>
    <cellStyle name="ปกติ 22 2 2 2 6 2 5" xfId="16895" xr:uid="{00000000-0005-0000-0000-0000D2410000}"/>
    <cellStyle name="ปกติ 22 2 2 2 6 3" xfId="16896" xr:uid="{00000000-0005-0000-0000-0000D3410000}"/>
    <cellStyle name="ปกติ 22 2 2 2 6 4" xfId="16897" xr:uid="{00000000-0005-0000-0000-0000D4410000}"/>
    <cellStyle name="ปกติ 22 2 2 2 6 5" xfId="16898" xr:uid="{00000000-0005-0000-0000-0000D5410000}"/>
    <cellStyle name="ปกติ 22 2 2 2 6 6" xfId="16899" xr:uid="{00000000-0005-0000-0000-0000D6410000}"/>
    <cellStyle name="ปกติ 22 2 2 2 7" xfId="16900" xr:uid="{00000000-0005-0000-0000-0000D7410000}"/>
    <cellStyle name="ปกติ 22 2 2 2 7 2" xfId="16901" xr:uid="{00000000-0005-0000-0000-0000D8410000}"/>
    <cellStyle name="ปกติ 22 2 2 2 7 2 2" xfId="16902" xr:uid="{00000000-0005-0000-0000-0000D9410000}"/>
    <cellStyle name="ปกติ 22 2 2 2 7 2 3" xfId="16903" xr:uid="{00000000-0005-0000-0000-0000DA410000}"/>
    <cellStyle name="ปกติ 22 2 2 2 7 2 4" xfId="16904" xr:uid="{00000000-0005-0000-0000-0000DB410000}"/>
    <cellStyle name="ปกติ 22 2 2 2 7 2 5" xfId="16905" xr:uid="{00000000-0005-0000-0000-0000DC410000}"/>
    <cellStyle name="ปกติ 22 2 2 2 7 3" xfId="16906" xr:uid="{00000000-0005-0000-0000-0000DD410000}"/>
    <cellStyle name="ปกติ 22 2 2 2 7 4" xfId="16907" xr:uid="{00000000-0005-0000-0000-0000DE410000}"/>
    <cellStyle name="ปกติ 22 2 2 2 7 5" xfId="16908" xr:uid="{00000000-0005-0000-0000-0000DF410000}"/>
    <cellStyle name="ปกติ 22 2 2 2 7 6" xfId="16909" xr:uid="{00000000-0005-0000-0000-0000E0410000}"/>
    <cellStyle name="ปกติ 22 2 2 2 8" xfId="16910" xr:uid="{00000000-0005-0000-0000-0000E1410000}"/>
    <cellStyle name="ปกติ 22 2 2 2 9" xfId="16911" xr:uid="{00000000-0005-0000-0000-0000E2410000}"/>
    <cellStyle name="ปกติ 22 2 2 20" xfId="16912" xr:uid="{00000000-0005-0000-0000-0000E3410000}"/>
    <cellStyle name="ปกติ 22 2 2 21" xfId="16913" xr:uid="{00000000-0005-0000-0000-0000E4410000}"/>
    <cellStyle name="ปกติ 22 2 2 22" xfId="16914" xr:uid="{00000000-0005-0000-0000-0000E5410000}"/>
    <cellStyle name="ปกติ 22 2 2 23" xfId="16915" xr:uid="{00000000-0005-0000-0000-0000E6410000}"/>
    <cellStyle name="ปกติ 22 2 2 24" xfId="16916" xr:uid="{00000000-0005-0000-0000-0000E7410000}"/>
    <cellStyle name="ปกติ 22 2 2 25" xfId="16917" xr:uid="{00000000-0005-0000-0000-0000E8410000}"/>
    <cellStyle name="ปกติ 22 2 2 26" xfId="16918" xr:uid="{00000000-0005-0000-0000-0000E9410000}"/>
    <cellStyle name="ปกติ 22 2 2 27" xfId="16919" xr:uid="{00000000-0005-0000-0000-0000EA410000}"/>
    <cellStyle name="ปกติ 22 2 2 28" xfId="16920" xr:uid="{00000000-0005-0000-0000-0000EB410000}"/>
    <cellStyle name="ปกติ 22 2 2 29" xfId="16921" xr:uid="{00000000-0005-0000-0000-0000EC410000}"/>
    <cellStyle name="ปกติ 22 2 2 3" xfId="16922" xr:uid="{00000000-0005-0000-0000-0000ED410000}"/>
    <cellStyle name="ปกติ 22 2 2 3 2" xfId="16923" xr:uid="{00000000-0005-0000-0000-0000EE410000}"/>
    <cellStyle name="ปกติ 22 2 2 3 3" xfId="16924" xr:uid="{00000000-0005-0000-0000-0000EF410000}"/>
    <cellStyle name="ปกติ 22 2 2 3 4" xfId="16925" xr:uid="{00000000-0005-0000-0000-0000F0410000}"/>
    <cellStyle name="ปกติ 22 2 2 3 5" xfId="16926" xr:uid="{00000000-0005-0000-0000-0000F1410000}"/>
    <cellStyle name="ปกติ 22 2 2 3 6" xfId="16927" xr:uid="{00000000-0005-0000-0000-0000F2410000}"/>
    <cellStyle name="ปกติ 22 2 2 3 7" xfId="16928" xr:uid="{00000000-0005-0000-0000-0000F3410000}"/>
    <cellStyle name="ปกติ 22 2 2 3 8" xfId="16929" xr:uid="{00000000-0005-0000-0000-0000F4410000}"/>
    <cellStyle name="ปกติ 22 2 2 3 9" xfId="16930" xr:uid="{00000000-0005-0000-0000-0000F5410000}"/>
    <cellStyle name="ปกติ 22 2 2 30" xfId="16931" xr:uid="{00000000-0005-0000-0000-0000F6410000}"/>
    <cellStyle name="ปกติ 22 2 2 31" xfId="16932" xr:uid="{00000000-0005-0000-0000-0000F7410000}"/>
    <cellStyle name="ปกติ 22 2 2 32" xfId="16933" xr:uid="{00000000-0005-0000-0000-0000F8410000}"/>
    <cellStyle name="ปกติ 22 2 2 33" xfId="16934" xr:uid="{00000000-0005-0000-0000-0000F9410000}"/>
    <cellStyle name="ปกติ 22 2 2 34" xfId="16935" xr:uid="{00000000-0005-0000-0000-0000FA410000}"/>
    <cellStyle name="ปกติ 22 2 2 35" xfId="16936" xr:uid="{00000000-0005-0000-0000-0000FB410000}"/>
    <cellStyle name="ปกติ 22 2 2 36" xfId="16937" xr:uid="{00000000-0005-0000-0000-0000FC410000}"/>
    <cellStyle name="ปกติ 22 2 2 37" xfId="16938" xr:uid="{00000000-0005-0000-0000-0000FD410000}"/>
    <cellStyle name="ปกติ 22 2 2 38" xfId="16939" xr:uid="{00000000-0005-0000-0000-0000FE410000}"/>
    <cellStyle name="ปกติ 22 2 2 38 2" xfId="16940" xr:uid="{00000000-0005-0000-0000-0000FF410000}"/>
    <cellStyle name="ปกติ 22 2 2 38 3" xfId="16941" xr:uid="{00000000-0005-0000-0000-000000420000}"/>
    <cellStyle name="ปกติ 22 2 2 39" xfId="16942" xr:uid="{00000000-0005-0000-0000-000001420000}"/>
    <cellStyle name="ปกติ 22 2 2 4" xfId="16943" xr:uid="{00000000-0005-0000-0000-000002420000}"/>
    <cellStyle name="ปกติ 22 2 2 4 2" xfId="16944" xr:uid="{00000000-0005-0000-0000-000003420000}"/>
    <cellStyle name="ปกติ 22 2 2 4 2 2" xfId="16945" xr:uid="{00000000-0005-0000-0000-000004420000}"/>
    <cellStyle name="ปกติ 22 2 2 4 2 3" xfId="16946" xr:uid="{00000000-0005-0000-0000-000005420000}"/>
    <cellStyle name="ปกติ 22 2 2 4 2 4" xfId="16947" xr:uid="{00000000-0005-0000-0000-000006420000}"/>
    <cellStyle name="ปกติ 22 2 2 4 2 5" xfId="16948" xr:uid="{00000000-0005-0000-0000-000007420000}"/>
    <cellStyle name="ปกติ 22 2 2 4 3" xfId="16949" xr:uid="{00000000-0005-0000-0000-000008420000}"/>
    <cellStyle name="ปกติ 22 2 2 4 4" xfId="16950" xr:uid="{00000000-0005-0000-0000-000009420000}"/>
    <cellStyle name="ปกติ 22 2 2 4 5" xfId="16951" xr:uid="{00000000-0005-0000-0000-00000A420000}"/>
    <cellStyle name="ปกติ 22 2 2 4 6" xfId="16952" xr:uid="{00000000-0005-0000-0000-00000B420000}"/>
    <cellStyle name="ปกติ 22 2 2 40" xfId="16953" xr:uid="{00000000-0005-0000-0000-00000C420000}"/>
    <cellStyle name="ปกติ 22 2 2 41" xfId="16954" xr:uid="{00000000-0005-0000-0000-00000D420000}"/>
    <cellStyle name="ปกติ 22 2 2 42" xfId="16955" xr:uid="{00000000-0005-0000-0000-00000E420000}"/>
    <cellStyle name="ปกติ 22 2 2 43" xfId="16956" xr:uid="{00000000-0005-0000-0000-00000F420000}"/>
    <cellStyle name="ปกติ 22 2 2 44" xfId="16957" xr:uid="{00000000-0005-0000-0000-000010420000}"/>
    <cellStyle name="ปกติ 22 2 2 45" xfId="16958" xr:uid="{00000000-0005-0000-0000-000011420000}"/>
    <cellStyle name="ปกติ 22 2 2 46" xfId="16959" xr:uid="{00000000-0005-0000-0000-000012420000}"/>
    <cellStyle name="ปกติ 22 2 2 47" xfId="16960" xr:uid="{00000000-0005-0000-0000-000013420000}"/>
    <cellStyle name="ปกติ 22 2 2 48" xfId="16961" xr:uid="{00000000-0005-0000-0000-000014420000}"/>
    <cellStyle name="ปกติ 22 2 2 49" xfId="16962" xr:uid="{00000000-0005-0000-0000-000015420000}"/>
    <cellStyle name="ปกติ 22 2 2 5" xfId="16963" xr:uid="{00000000-0005-0000-0000-000016420000}"/>
    <cellStyle name="ปกติ 22 2 2 5 2" xfId="16964" xr:uid="{00000000-0005-0000-0000-000017420000}"/>
    <cellStyle name="ปกติ 22 2 2 5 2 2" xfId="16965" xr:uid="{00000000-0005-0000-0000-000018420000}"/>
    <cellStyle name="ปกติ 22 2 2 5 2 3" xfId="16966" xr:uid="{00000000-0005-0000-0000-000019420000}"/>
    <cellStyle name="ปกติ 22 2 2 5 2 4" xfId="16967" xr:uid="{00000000-0005-0000-0000-00001A420000}"/>
    <cellStyle name="ปกติ 22 2 2 5 2 5" xfId="16968" xr:uid="{00000000-0005-0000-0000-00001B420000}"/>
    <cellStyle name="ปกติ 22 2 2 5 3" xfId="16969" xr:uid="{00000000-0005-0000-0000-00001C420000}"/>
    <cellStyle name="ปกติ 22 2 2 5 4" xfId="16970" xr:uid="{00000000-0005-0000-0000-00001D420000}"/>
    <cellStyle name="ปกติ 22 2 2 5 5" xfId="16971" xr:uid="{00000000-0005-0000-0000-00001E420000}"/>
    <cellStyle name="ปกติ 22 2 2 5 6" xfId="16972" xr:uid="{00000000-0005-0000-0000-00001F420000}"/>
    <cellStyle name="ปกติ 22 2 2 50" xfId="16973" xr:uid="{00000000-0005-0000-0000-000020420000}"/>
    <cellStyle name="ปกติ 22 2 2 51" xfId="16974" xr:uid="{00000000-0005-0000-0000-000021420000}"/>
    <cellStyle name="ปกติ 22 2 2 52" xfId="16975" xr:uid="{00000000-0005-0000-0000-000022420000}"/>
    <cellStyle name="ปกติ 22 2 2 53" xfId="16976" xr:uid="{00000000-0005-0000-0000-000023420000}"/>
    <cellStyle name="ปกติ 22 2 2 54" xfId="16977" xr:uid="{00000000-0005-0000-0000-000024420000}"/>
    <cellStyle name="ปกติ 22 2 2 55" xfId="16978" xr:uid="{00000000-0005-0000-0000-000025420000}"/>
    <cellStyle name="ปกติ 22 2 2 6" xfId="16979" xr:uid="{00000000-0005-0000-0000-000026420000}"/>
    <cellStyle name="ปกติ 22 2 2 6 2" xfId="16980" xr:uid="{00000000-0005-0000-0000-000027420000}"/>
    <cellStyle name="ปกติ 22 2 2 6 2 2" xfId="16981" xr:uid="{00000000-0005-0000-0000-000028420000}"/>
    <cellStyle name="ปกติ 22 2 2 6 2 3" xfId="16982" xr:uid="{00000000-0005-0000-0000-000029420000}"/>
    <cellStyle name="ปกติ 22 2 2 6 2 4" xfId="16983" xr:uid="{00000000-0005-0000-0000-00002A420000}"/>
    <cellStyle name="ปกติ 22 2 2 6 2 5" xfId="16984" xr:uid="{00000000-0005-0000-0000-00002B420000}"/>
    <cellStyle name="ปกติ 22 2 2 6 3" xfId="16985" xr:uid="{00000000-0005-0000-0000-00002C420000}"/>
    <cellStyle name="ปกติ 22 2 2 6 4" xfId="16986" xr:uid="{00000000-0005-0000-0000-00002D420000}"/>
    <cellStyle name="ปกติ 22 2 2 6 5" xfId="16987" xr:uid="{00000000-0005-0000-0000-00002E420000}"/>
    <cellStyle name="ปกติ 22 2 2 6 6" xfId="16988" xr:uid="{00000000-0005-0000-0000-00002F420000}"/>
    <cellStyle name="ปกติ 22 2 2 7" xfId="16989" xr:uid="{00000000-0005-0000-0000-000030420000}"/>
    <cellStyle name="ปกติ 22 2 2 7 2" xfId="16990" xr:uid="{00000000-0005-0000-0000-000031420000}"/>
    <cellStyle name="ปกติ 22 2 2 7 2 2" xfId="16991" xr:uid="{00000000-0005-0000-0000-000032420000}"/>
    <cellStyle name="ปกติ 22 2 2 7 2 3" xfId="16992" xr:uid="{00000000-0005-0000-0000-000033420000}"/>
    <cellStyle name="ปกติ 22 2 2 7 2 4" xfId="16993" xr:uid="{00000000-0005-0000-0000-000034420000}"/>
    <cellStyle name="ปกติ 22 2 2 7 2 5" xfId="16994" xr:uid="{00000000-0005-0000-0000-000035420000}"/>
    <cellStyle name="ปกติ 22 2 2 7 3" xfId="16995" xr:uid="{00000000-0005-0000-0000-000036420000}"/>
    <cellStyle name="ปกติ 22 2 2 7 4" xfId="16996" xr:uid="{00000000-0005-0000-0000-000037420000}"/>
    <cellStyle name="ปกติ 22 2 2 7 5" xfId="16997" xr:uid="{00000000-0005-0000-0000-000038420000}"/>
    <cellStyle name="ปกติ 22 2 2 7 6" xfId="16998" xr:uid="{00000000-0005-0000-0000-000039420000}"/>
    <cellStyle name="ปกติ 22 2 2 8" xfId="16999" xr:uid="{00000000-0005-0000-0000-00003A420000}"/>
    <cellStyle name="ปกติ 22 2 2 9" xfId="17000" xr:uid="{00000000-0005-0000-0000-00003B420000}"/>
    <cellStyle name="ปกติ 22 2 3" xfId="17001" xr:uid="{00000000-0005-0000-0000-00003C420000}"/>
    <cellStyle name="ปกติ 22 2 3 10" xfId="17002" xr:uid="{00000000-0005-0000-0000-00003D420000}"/>
    <cellStyle name="ปกติ 22 2 3 11" xfId="17003" xr:uid="{00000000-0005-0000-0000-00003E420000}"/>
    <cellStyle name="ปกติ 22 2 3 12" xfId="17004" xr:uid="{00000000-0005-0000-0000-00003F420000}"/>
    <cellStyle name="ปกติ 22 2 3 13" xfId="17005" xr:uid="{00000000-0005-0000-0000-000040420000}"/>
    <cellStyle name="ปกติ 22 2 3 14" xfId="17006" xr:uid="{00000000-0005-0000-0000-000041420000}"/>
    <cellStyle name="ปกติ 22 2 3 15" xfId="17007" xr:uid="{00000000-0005-0000-0000-000042420000}"/>
    <cellStyle name="ปกติ 22 2 3 16" xfId="17008" xr:uid="{00000000-0005-0000-0000-000043420000}"/>
    <cellStyle name="ปกติ 22 2 3 17" xfId="17009" xr:uid="{00000000-0005-0000-0000-000044420000}"/>
    <cellStyle name="ปกติ 22 2 3 18" xfId="17010" xr:uid="{00000000-0005-0000-0000-000045420000}"/>
    <cellStyle name="ปกติ 22 2 3 19" xfId="17011" xr:uid="{00000000-0005-0000-0000-000046420000}"/>
    <cellStyle name="ปกติ 22 2 3 2" xfId="17012" xr:uid="{00000000-0005-0000-0000-000047420000}"/>
    <cellStyle name="ปกติ 22 2 3 20" xfId="17013" xr:uid="{00000000-0005-0000-0000-000048420000}"/>
    <cellStyle name="ปกติ 22 2 3 21" xfId="17014" xr:uid="{00000000-0005-0000-0000-000049420000}"/>
    <cellStyle name="ปกติ 22 2 3 22" xfId="17015" xr:uid="{00000000-0005-0000-0000-00004A420000}"/>
    <cellStyle name="ปกติ 22 2 3 23" xfId="17016" xr:uid="{00000000-0005-0000-0000-00004B420000}"/>
    <cellStyle name="ปกติ 22 2 3 24" xfId="17017" xr:uid="{00000000-0005-0000-0000-00004C420000}"/>
    <cellStyle name="ปกติ 22 2 3 25" xfId="17018" xr:uid="{00000000-0005-0000-0000-00004D420000}"/>
    <cellStyle name="ปกติ 22 2 3 26" xfId="17019" xr:uid="{00000000-0005-0000-0000-00004E420000}"/>
    <cellStyle name="ปกติ 22 2 3 27" xfId="17020" xr:uid="{00000000-0005-0000-0000-00004F420000}"/>
    <cellStyle name="ปกติ 22 2 3 28" xfId="17021" xr:uid="{00000000-0005-0000-0000-000050420000}"/>
    <cellStyle name="ปกติ 22 2 3 29" xfId="17022" xr:uid="{00000000-0005-0000-0000-000051420000}"/>
    <cellStyle name="ปกติ 22 2 3 3" xfId="17023" xr:uid="{00000000-0005-0000-0000-000052420000}"/>
    <cellStyle name="ปกติ 22 2 3 30" xfId="17024" xr:uid="{00000000-0005-0000-0000-000053420000}"/>
    <cellStyle name="ปกติ 22 2 3 31" xfId="17025" xr:uid="{00000000-0005-0000-0000-000054420000}"/>
    <cellStyle name="ปกติ 22 2 3 32" xfId="17026" xr:uid="{00000000-0005-0000-0000-000055420000}"/>
    <cellStyle name="ปกติ 22 2 3 33" xfId="17027" xr:uid="{00000000-0005-0000-0000-000056420000}"/>
    <cellStyle name="ปกติ 22 2 3 34" xfId="17028" xr:uid="{00000000-0005-0000-0000-000057420000}"/>
    <cellStyle name="ปกติ 22 2 3 35" xfId="17029" xr:uid="{00000000-0005-0000-0000-000058420000}"/>
    <cellStyle name="ปกติ 22 2 3 36" xfId="17030" xr:uid="{00000000-0005-0000-0000-000059420000}"/>
    <cellStyle name="ปกติ 22 2 3 37" xfId="17031" xr:uid="{00000000-0005-0000-0000-00005A420000}"/>
    <cellStyle name="ปกติ 22 2 3 38" xfId="17032" xr:uid="{00000000-0005-0000-0000-00005B420000}"/>
    <cellStyle name="ปกติ 22 2 3 39" xfId="17033" xr:uid="{00000000-0005-0000-0000-00005C420000}"/>
    <cellStyle name="ปกติ 22 2 3 4" xfId="17034" xr:uid="{00000000-0005-0000-0000-00005D420000}"/>
    <cellStyle name="ปกติ 22 2 3 40" xfId="17035" xr:uid="{00000000-0005-0000-0000-00005E420000}"/>
    <cellStyle name="ปกติ 22 2 3 41" xfId="17036" xr:uid="{00000000-0005-0000-0000-00005F420000}"/>
    <cellStyle name="ปกติ 22 2 3 42" xfId="17037" xr:uid="{00000000-0005-0000-0000-000060420000}"/>
    <cellStyle name="ปกติ 22 2 3 43" xfId="17038" xr:uid="{00000000-0005-0000-0000-000061420000}"/>
    <cellStyle name="ปกติ 22 2 3 44" xfId="17039" xr:uid="{00000000-0005-0000-0000-000062420000}"/>
    <cellStyle name="ปกติ 22 2 3 45" xfId="17040" xr:uid="{00000000-0005-0000-0000-000063420000}"/>
    <cellStyle name="ปกติ 22 2 3 46" xfId="17041" xr:uid="{00000000-0005-0000-0000-000064420000}"/>
    <cellStyle name="ปกติ 22 2 3 47" xfId="17042" xr:uid="{00000000-0005-0000-0000-000065420000}"/>
    <cellStyle name="ปกติ 22 2 3 48" xfId="17043" xr:uid="{00000000-0005-0000-0000-000066420000}"/>
    <cellStyle name="ปกติ 22 2 3 49" xfId="17044" xr:uid="{00000000-0005-0000-0000-000067420000}"/>
    <cellStyle name="ปกติ 22 2 3 5" xfId="17045" xr:uid="{00000000-0005-0000-0000-000068420000}"/>
    <cellStyle name="ปกติ 22 2 3 50" xfId="17046" xr:uid="{00000000-0005-0000-0000-000069420000}"/>
    <cellStyle name="ปกติ 22 2 3 51" xfId="17047" xr:uid="{00000000-0005-0000-0000-00006A420000}"/>
    <cellStyle name="ปกติ 22 2 3 52" xfId="17048" xr:uid="{00000000-0005-0000-0000-00006B420000}"/>
    <cellStyle name="ปกติ 22 2 3 53" xfId="17049" xr:uid="{00000000-0005-0000-0000-00006C420000}"/>
    <cellStyle name="ปกติ 22 2 3 6" xfId="17050" xr:uid="{00000000-0005-0000-0000-00006D420000}"/>
    <cellStyle name="ปกติ 22 2 3 7" xfId="17051" xr:uid="{00000000-0005-0000-0000-00006E420000}"/>
    <cellStyle name="ปกติ 22 2 3 8" xfId="17052" xr:uid="{00000000-0005-0000-0000-00006F420000}"/>
    <cellStyle name="ปกติ 22 2 3 9" xfId="17053" xr:uid="{00000000-0005-0000-0000-000070420000}"/>
    <cellStyle name="ปกติ 22 2 4" xfId="17054" xr:uid="{00000000-0005-0000-0000-000071420000}"/>
    <cellStyle name="ปกติ 22 2 4 10" xfId="17055" xr:uid="{00000000-0005-0000-0000-000072420000}"/>
    <cellStyle name="ปกติ 22 2 4 11" xfId="17056" xr:uid="{00000000-0005-0000-0000-000073420000}"/>
    <cellStyle name="ปกติ 22 2 4 12" xfId="17057" xr:uid="{00000000-0005-0000-0000-000074420000}"/>
    <cellStyle name="ปกติ 22 2 4 13" xfId="17058" xr:uid="{00000000-0005-0000-0000-000075420000}"/>
    <cellStyle name="ปกติ 22 2 4 14" xfId="17059" xr:uid="{00000000-0005-0000-0000-000076420000}"/>
    <cellStyle name="ปกติ 22 2 4 15" xfId="17060" xr:uid="{00000000-0005-0000-0000-000077420000}"/>
    <cellStyle name="ปกติ 22 2 4 16" xfId="17061" xr:uid="{00000000-0005-0000-0000-000078420000}"/>
    <cellStyle name="ปกติ 22 2 4 17" xfId="17062" xr:uid="{00000000-0005-0000-0000-000079420000}"/>
    <cellStyle name="ปกติ 22 2 4 18" xfId="17063" xr:uid="{00000000-0005-0000-0000-00007A420000}"/>
    <cellStyle name="ปกติ 22 2 4 19" xfId="17064" xr:uid="{00000000-0005-0000-0000-00007B420000}"/>
    <cellStyle name="ปกติ 22 2 4 2" xfId="17065" xr:uid="{00000000-0005-0000-0000-00007C420000}"/>
    <cellStyle name="ปกติ 22 2 4 20" xfId="17066" xr:uid="{00000000-0005-0000-0000-00007D420000}"/>
    <cellStyle name="ปกติ 22 2 4 21" xfId="17067" xr:uid="{00000000-0005-0000-0000-00007E420000}"/>
    <cellStyle name="ปกติ 22 2 4 22" xfId="17068" xr:uid="{00000000-0005-0000-0000-00007F420000}"/>
    <cellStyle name="ปกติ 22 2 4 23" xfId="17069" xr:uid="{00000000-0005-0000-0000-000080420000}"/>
    <cellStyle name="ปกติ 22 2 4 24" xfId="17070" xr:uid="{00000000-0005-0000-0000-000081420000}"/>
    <cellStyle name="ปกติ 22 2 4 25" xfId="17071" xr:uid="{00000000-0005-0000-0000-000082420000}"/>
    <cellStyle name="ปกติ 22 2 4 26" xfId="17072" xr:uid="{00000000-0005-0000-0000-000083420000}"/>
    <cellStyle name="ปกติ 22 2 4 27" xfId="17073" xr:uid="{00000000-0005-0000-0000-000084420000}"/>
    <cellStyle name="ปกติ 22 2 4 28" xfId="17074" xr:uid="{00000000-0005-0000-0000-000085420000}"/>
    <cellStyle name="ปกติ 22 2 4 29" xfId="17075" xr:uid="{00000000-0005-0000-0000-000086420000}"/>
    <cellStyle name="ปกติ 22 2 4 3" xfId="17076" xr:uid="{00000000-0005-0000-0000-000087420000}"/>
    <cellStyle name="ปกติ 22 2 4 30" xfId="17077" xr:uid="{00000000-0005-0000-0000-000088420000}"/>
    <cellStyle name="ปกติ 22 2 4 31" xfId="17078" xr:uid="{00000000-0005-0000-0000-000089420000}"/>
    <cellStyle name="ปกติ 22 2 4 32" xfId="17079" xr:uid="{00000000-0005-0000-0000-00008A420000}"/>
    <cellStyle name="ปกติ 22 2 4 33" xfId="17080" xr:uid="{00000000-0005-0000-0000-00008B420000}"/>
    <cellStyle name="ปกติ 22 2 4 34" xfId="17081" xr:uid="{00000000-0005-0000-0000-00008C420000}"/>
    <cellStyle name="ปกติ 22 2 4 35" xfId="17082" xr:uid="{00000000-0005-0000-0000-00008D420000}"/>
    <cellStyle name="ปกติ 22 2 4 36" xfId="17083" xr:uid="{00000000-0005-0000-0000-00008E420000}"/>
    <cellStyle name="ปกติ 22 2 4 37" xfId="17084" xr:uid="{00000000-0005-0000-0000-00008F420000}"/>
    <cellStyle name="ปกติ 22 2 4 38" xfId="17085" xr:uid="{00000000-0005-0000-0000-000090420000}"/>
    <cellStyle name="ปกติ 22 2 4 39" xfId="17086" xr:uid="{00000000-0005-0000-0000-000091420000}"/>
    <cellStyle name="ปกติ 22 2 4 4" xfId="17087" xr:uid="{00000000-0005-0000-0000-000092420000}"/>
    <cellStyle name="ปกติ 22 2 4 40" xfId="17088" xr:uid="{00000000-0005-0000-0000-000093420000}"/>
    <cellStyle name="ปกติ 22 2 4 41" xfId="17089" xr:uid="{00000000-0005-0000-0000-000094420000}"/>
    <cellStyle name="ปกติ 22 2 4 42" xfId="17090" xr:uid="{00000000-0005-0000-0000-000095420000}"/>
    <cellStyle name="ปกติ 22 2 4 43" xfId="17091" xr:uid="{00000000-0005-0000-0000-000096420000}"/>
    <cellStyle name="ปกติ 22 2 4 44" xfId="17092" xr:uid="{00000000-0005-0000-0000-000097420000}"/>
    <cellStyle name="ปกติ 22 2 4 45" xfId="17093" xr:uid="{00000000-0005-0000-0000-000098420000}"/>
    <cellStyle name="ปกติ 22 2 4 46" xfId="17094" xr:uid="{00000000-0005-0000-0000-000099420000}"/>
    <cellStyle name="ปกติ 22 2 4 47" xfId="17095" xr:uid="{00000000-0005-0000-0000-00009A420000}"/>
    <cellStyle name="ปกติ 22 2 4 48" xfId="17096" xr:uid="{00000000-0005-0000-0000-00009B420000}"/>
    <cellStyle name="ปกติ 22 2 4 49" xfId="17097" xr:uid="{00000000-0005-0000-0000-00009C420000}"/>
    <cellStyle name="ปกติ 22 2 4 5" xfId="17098" xr:uid="{00000000-0005-0000-0000-00009D420000}"/>
    <cellStyle name="ปกติ 22 2 4 50" xfId="17099" xr:uid="{00000000-0005-0000-0000-00009E420000}"/>
    <cellStyle name="ปกติ 22 2 4 51" xfId="17100" xr:uid="{00000000-0005-0000-0000-00009F420000}"/>
    <cellStyle name="ปกติ 22 2 4 52" xfId="17101" xr:uid="{00000000-0005-0000-0000-0000A0420000}"/>
    <cellStyle name="ปกติ 22 2 4 53" xfId="17102" xr:uid="{00000000-0005-0000-0000-0000A1420000}"/>
    <cellStyle name="ปกติ 22 2 4 6" xfId="17103" xr:uid="{00000000-0005-0000-0000-0000A2420000}"/>
    <cellStyle name="ปกติ 22 2 4 7" xfId="17104" xr:uid="{00000000-0005-0000-0000-0000A3420000}"/>
    <cellStyle name="ปกติ 22 2 4 8" xfId="17105" xr:uid="{00000000-0005-0000-0000-0000A4420000}"/>
    <cellStyle name="ปกติ 22 2 4 9" xfId="17106" xr:uid="{00000000-0005-0000-0000-0000A5420000}"/>
    <cellStyle name="ปกติ 22 2 5" xfId="17107" xr:uid="{00000000-0005-0000-0000-0000A6420000}"/>
    <cellStyle name="ปกติ 22 2 5 10" xfId="17108" xr:uid="{00000000-0005-0000-0000-0000A7420000}"/>
    <cellStyle name="ปกติ 22 2 5 10 2" xfId="17109" xr:uid="{00000000-0005-0000-0000-0000A8420000}"/>
    <cellStyle name="ปกติ 22 2 5 10 3" xfId="17110" xr:uid="{00000000-0005-0000-0000-0000A9420000}"/>
    <cellStyle name="ปกติ 22 2 5 10 4" xfId="17111" xr:uid="{00000000-0005-0000-0000-0000AA420000}"/>
    <cellStyle name="ปกติ 22 2 5 11" xfId="17112" xr:uid="{00000000-0005-0000-0000-0000AB420000}"/>
    <cellStyle name="ปกติ 22 2 5 11 2" xfId="17113" xr:uid="{00000000-0005-0000-0000-0000AC420000}"/>
    <cellStyle name="ปกติ 22 2 5 11 3" xfId="17114" xr:uid="{00000000-0005-0000-0000-0000AD420000}"/>
    <cellStyle name="ปกติ 22 2 5 11 4" xfId="17115" xr:uid="{00000000-0005-0000-0000-0000AE420000}"/>
    <cellStyle name="ปกติ 22 2 5 12" xfId="17116" xr:uid="{00000000-0005-0000-0000-0000AF420000}"/>
    <cellStyle name="ปกติ 22 2 5 12 2" xfId="17117" xr:uid="{00000000-0005-0000-0000-0000B0420000}"/>
    <cellStyle name="ปกติ 22 2 5 12 3" xfId="17118" xr:uid="{00000000-0005-0000-0000-0000B1420000}"/>
    <cellStyle name="ปกติ 22 2 5 12 4" xfId="17119" xr:uid="{00000000-0005-0000-0000-0000B2420000}"/>
    <cellStyle name="ปกติ 22 2 5 13" xfId="17120" xr:uid="{00000000-0005-0000-0000-0000B3420000}"/>
    <cellStyle name="ปกติ 22 2 5 14" xfId="17121" xr:uid="{00000000-0005-0000-0000-0000B4420000}"/>
    <cellStyle name="ปกติ 22 2 5 15" xfId="17122" xr:uid="{00000000-0005-0000-0000-0000B5420000}"/>
    <cellStyle name="ปกติ 22 2 5 16" xfId="17123" xr:uid="{00000000-0005-0000-0000-0000B6420000}"/>
    <cellStyle name="ปกติ 22 2 5 2" xfId="17124" xr:uid="{00000000-0005-0000-0000-0000B7420000}"/>
    <cellStyle name="ปกติ 22 2 5 2 10" xfId="17125" xr:uid="{00000000-0005-0000-0000-0000B8420000}"/>
    <cellStyle name="ปกติ 22 2 5 2 10 2" xfId="17126" xr:uid="{00000000-0005-0000-0000-0000B9420000}"/>
    <cellStyle name="ปกติ 22 2 5 2 10 3" xfId="17127" xr:uid="{00000000-0005-0000-0000-0000BA420000}"/>
    <cellStyle name="ปกติ 22 2 5 2 10 4" xfId="17128" xr:uid="{00000000-0005-0000-0000-0000BB420000}"/>
    <cellStyle name="ปกติ 22 2 5 2 11" xfId="17129" xr:uid="{00000000-0005-0000-0000-0000BC420000}"/>
    <cellStyle name="ปกติ 22 2 5 2 11 2" xfId="17130" xr:uid="{00000000-0005-0000-0000-0000BD420000}"/>
    <cellStyle name="ปกติ 22 2 5 2 11 3" xfId="17131" xr:uid="{00000000-0005-0000-0000-0000BE420000}"/>
    <cellStyle name="ปกติ 22 2 5 2 11 4" xfId="17132" xr:uid="{00000000-0005-0000-0000-0000BF420000}"/>
    <cellStyle name="ปกติ 22 2 5 2 12" xfId="17133" xr:uid="{00000000-0005-0000-0000-0000C0420000}"/>
    <cellStyle name="ปกติ 22 2 5 2 13" xfId="17134" xr:uid="{00000000-0005-0000-0000-0000C1420000}"/>
    <cellStyle name="ปกติ 22 2 5 2 14" xfId="17135" xr:uid="{00000000-0005-0000-0000-0000C2420000}"/>
    <cellStyle name="ปกติ 22 2 5 2 15" xfId="17136" xr:uid="{00000000-0005-0000-0000-0000C3420000}"/>
    <cellStyle name="ปกติ 22 2 5 2 2" xfId="17137" xr:uid="{00000000-0005-0000-0000-0000C4420000}"/>
    <cellStyle name="ปกติ 22 2 5 2 2 10" xfId="17138" xr:uid="{00000000-0005-0000-0000-0000C5420000}"/>
    <cellStyle name="ปกติ 22 2 5 2 2 11" xfId="17139" xr:uid="{00000000-0005-0000-0000-0000C6420000}"/>
    <cellStyle name="ปกติ 22 2 5 2 2 12" xfId="17140" xr:uid="{00000000-0005-0000-0000-0000C7420000}"/>
    <cellStyle name="ปกติ 22 2 5 2 2 2" xfId="17141" xr:uid="{00000000-0005-0000-0000-0000C8420000}"/>
    <cellStyle name="ปกติ 22 2 5 2 2 2 10" xfId="17142" xr:uid="{00000000-0005-0000-0000-0000C9420000}"/>
    <cellStyle name="ปกติ 22 2 5 2 2 2 2" xfId="17143" xr:uid="{00000000-0005-0000-0000-0000CA420000}"/>
    <cellStyle name="ปกติ 22 2 5 2 2 2 2 2" xfId="17144" xr:uid="{00000000-0005-0000-0000-0000CB420000}"/>
    <cellStyle name="ปกติ 22 2 5 2 2 2 2 3" xfId="17145" xr:uid="{00000000-0005-0000-0000-0000CC420000}"/>
    <cellStyle name="ปกติ 22 2 5 2 2 2 3" xfId="17146" xr:uid="{00000000-0005-0000-0000-0000CD420000}"/>
    <cellStyle name="ปกติ 22 2 5 2 2 2 4" xfId="17147" xr:uid="{00000000-0005-0000-0000-0000CE420000}"/>
    <cellStyle name="ปกติ 22 2 5 2 2 2 5" xfId="17148" xr:uid="{00000000-0005-0000-0000-0000CF420000}"/>
    <cellStyle name="ปกติ 22 2 5 2 2 2 6" xfId="17149" xr:uid="{00000000-0005-0000-0000-0000D0420000}"/>
    <cellStyle name="ปกติ 22 2 5 2 2 2 7" xfId="17150" xr:uid="{00000000-0005-0000-0000-0000D1420000}"/>
    <cellStyle name="ปกติ 22 2 5 2 2 2 8" xfId="17151" xr:uid="{00000000-0005-0000-0000-0000D2420000}"/>
    <cellStyle name="ปกติ 22 2 5 2 2 2 9" xfId="17152" xr:uid="{00000000-0005-0000-0000-0000D3420000}"/>
    <cellStyle name="ปกติ 22 2 5 2 2 3" xfId="17153" xr:uid="{00000000-0005-0000-0000-0000D4420000}"/>
    <cellStyle name="ปกติ 22 2 5 2 2 4" xfId="17154" xr:uid="{00000000-0005-0000-0000-0000D5420000}"/>
    <cellStyle name="ปกติ 22 2 5 2 2 5" xfId="17155" xr:uid="{00000000-0005-0000-0000-0000D6420000}"/>
    <cellStyle name="ปกติ 22 2 5 2 2 5 2" xfId="17156" xr:uid="{00000000-0005-0000-0000-0000D7420000}"/>
    <cellStyle name="ปกติ 22 2 5 2 2 5 3" xfId="17157" xr:uid="{00000000-0005-0000-0000-0000D8420000}"/>
    <cellStyle name="ปกติ 22 2 5 2 2 5 4" xfId="17158" xr:uid="{00000000-0005-0000-0000-0000D9420000}"/>
    <cellStyle name="ปกติ 22 2 5 2 2 6" xfId="17159" xr:uid="{00000000-0005-0000-0000-0000DA420000}"/>
    <cellStyle name="ปกติ 22 2 5 2 2 6 2" xfId="17160" xr:uid="{00000000-0005-0000-0000-0000DB420000}"/>
    <cellStyle name="ปกติ 22 2 5 2 2 6 3" xfId="17161" xr:uid="{00000000-0005-0000-0000-0000DC420000}"/>
    <cellStyle name="ปกติ 22 2 5 2 2 6 4" xfId="17162" xr:uid="{00000000-0005-0000-0000-0000DD420000}"/>
    <cellStyle name="ปกติ 22 2 5 2 2 7" xfId="17163" xr:uid="{00000000-0005-0000-0000-0000DE420000}"/>
    <cellStyle name="ปกติ 22 2 5 2 2 7 2" xfId="17164" xr:uid="{00000000-0005-0000-0000-0000DF420000}"/>
    <cellStyle name="ปกติ 22 2 5 2 2 7 3" xfId="17165" xr:uid="{00000000-0005-0000-0000-0000E0420000}"/>
    <cellStyle name="ปกติ 22 2 5 2 2 7 4" xfId="17166" xr:uid="{00000000-0005-0000-0000-0000E1420000}"/>
    <cellStyle name="ปกติ 22 2 5 2 2 8" xfId="17167" xr:uid="{00000000-0005-0000-0000-0000E2420000}"/>
    <cellStyle name="ปกติ 22 2 5 2 2 8 2" xfId="17168" xr:uid="{00000000-0005-0000-0000-0000E3420000}"/>
    <cellStyle name="ปกติ 22 2 5 2 2 8 3" xfId="17169" xr:uid="{00000000-0005-0000-0000-0000E4420000}"/>
    <cellStyle name="ปกติ 22 2 5 2 2 8 4" xfId="17170" xr:uid="{00000000-0005-0000-0000-0000E5420000}"/>
    <cellStyle name="ปกติ 22 2 5 2 2 9" xfId="17171" xr:uid="{00000000-0005-0000-0000-0000E6420000}"/>
    <cellStyle name="ปกติ 22 2 5 2 3" xfId="17172" xr:uid="{00000000-0005-0000-0000-0000E7420000}"/>
    <cellStyle name="ปกติ 22 2 5 2 3 2" xfId="17173" xr:uid="{00000000-0005-0000-0000-0000E8420000}"/>
    <cellStyle name="ปกติ 22 2 5 2 3 3" xfId="17174" xr:uid="{00000000-0005-0000-0000-0000E9420000}"/>
    <cellStyle name="ปกติ 22 2 5 2 4" xfId="17175" xr:uid="{00000000-0005-0000-0000-0000EA420000}"/>
    <cellStyle name="ปกติ 22 2 5 2 5" xfId="17176" xr:uid="{00000000-0005-0000-0000-0000EB420000}"/>
    <cellStyle name="ปกติ 22 2 5 2 6" xfId="17177" xr:uid="{00000000-0005-0000-0000-0000EC420000}"/>
    <cellStyle name="ปกติ 22 2 5 2 7" xfId="17178" xr:uid="{00000000-0005-0000-0000-0000ED420000}"/>
    <cellStyle name="ปกติ 22 2 5 2 8" xfId="17179" xr:uid="{00000000-0005-0000-0000-0000EE420000}"/>
    <cellStyle name="ปกติ 22 2 5 2 8 2" xfId="17180" xr:uid="{00000000-0005-0000-0000-0000EF420000}"/>
    <cellStyle name="ปกติ 22 2 5 2 8 3" xfId="17181" xr:uid="{00000000-0005-0000-0000-0000F0420000}"/>
    <cellStyle name="ปกติ 22 2 5 2 8 4" xfId="17182" xr:uid="{00000000-0005-0000-0000-0000F1420000}"/>
    <cellStyle name="ปกติ 22 2 5 2 9" xfId="17183" xr:uid="{00000000-0005-0000-0000-0000F2420000}"/>
    <cellStyle name="ปกติ 22 2 5 2 9 2" xfId="17184" xr:uid="{00000000-0005-0000-0000-0000F3420000}"/>
    <cellStyle name="ปกติ 22 2 5 2 9 3" xfId="17185" xr:uid="{00000000-0005-0000-0000-0000F4420000}"/>
    <cellStyle name="ปกติ 22 2 5 2 9 4" xfId="17186" xr:uid="{00000000-0005-0000-0000-0000F5420000}"/>
    <cellStyle name="ปกติ 22 2 5 3" xfId="17187" xr:uid="{00000000-0005-0000-0000-0000F6420000}"/>
    <cellStyle name="ปกติ 22 2 5 3 2" xfId="17188" xr:uid="{00000000-0005-0000-0000-0000F7420000}"/>
    <cellStyle name="ปกติ 22 2 5 3 2 2" xfId="17189" xr:uid="{00000000-0005-0000-0000-0000F8420000}"/>
    <cellStyle name="ปกติ 22 2 5 4" xfId="17190" xr:uid="{00000000-0005-0000-0000-0000F9420000}"/>
    <cellStyle name="ปกติ 22 2 5 4 2" xfId="17191" xr:uid="{00000000-0005-0000-0000-0000FA420000}"/>
    <cellStyle name="ปกติ 22 2 5 4 3" xfId="17192" xr:uid="{00000000-0005-0000-0000-0000FB420000}"/>
    <cellStyle name="ปกติ 22 2 5 4 4" xfId="17193" xr:uid="{00000000-0005-0000-0000-0000FC420000}"/>
    <cellStyle name="ปกติ 22 2 5 4 5" xfId="17194" xr:uid="{00000000-0005-0000-0000-0000FD420000}"/>
    <cellStyle name="ปกติ 22 2 5 4 6" xfId="17195" xr:uid="{00000000-0005-0000-0000-0000FE420000}"/>
    <cellStyle name="ปกติ 22 2 5 4 7" xfId="17196" xr:uid="{00000000-0005-0000-0000-0000FF420000}"/>
    <cellStyle name="ปกติ 22 2 5 5" xfId="17197" xr:uid="{00000000-0005-0000-0000-000000430000}"/>
    <cellStyle name="ปกติ 22 2 5 5 2" xfId="17198" xr:uid="{00000000-0005-0000-0000-000001430000}"/>
    <cellStyle name="ปกติ 22 2 5 5 3" xfId="17199" xr:uid="{00000000-0005-0000-0000-000002430000}"/>
    <cellStyle name="ปกติ 22 2 5 5 4" xfId="17200" xr:uid="{00000000-0005-0000-0000-000003430000}"/>
    <cellStyle name="ปกติ 22 2 5 5 5" xfId="17201" xr:uid="{00000000-0005-0000-0000-000004430000}"/>
    <cellStyle name="ปกติ 22 2 5 5 6" xfId="17202" xr:uid="{00000000-0005-0000-0000-000005430000}"/>
    <cellStyle name="ปกติ 22 2 5 5 7" xfId="17203" xr:uid="{00000000-0005-0000-0000-000006430000}"/>
    <cellStyle name="ปกติ 22 2 5 6" xfId="17204" xr:uid="{00000000-0005-0000-0000-000007430000}"/>
    <cellStyle name="ปกติ 22 2 5 6 2" xfId="17205" xr:uid="{00000000-0005-0000-0000-000008430000}"/>
    <cellStyle name="ปกติ 22 2 5 6 3" xfId="17206" xr:uid="{00000000-0005-0000-0000-000009430000}"/>
    <cellStyle name="ปกติ 22 2 5 7" xfId="17207" xr:uid="{00000000-0005-0000-0000-00000A430000}"/>
    <cellStyle name="ปกติ 22 2 5 8" xfId="17208" xr:uid="{00000000-0005-0000-0000-00000B430000}"/>
    <cellStyle name="ปกติ 22 2 5 9" xfId="17209" xr:uid="{00000000-0005-0000-0000-00000C430000}"/>
    <cellStyle name="ปกติ 22 2 5 9 2" xfId="17210" xr:uid="{00000000-0005-0000-0000-00000D430000}"/>
    <cellStyle name="ปกติ 22 2 5 9 3" xfId="17211" xr:uid="{00000000-0005-0000-0000-00000E430000}"/>
    <cellStyle name="ปกติ 22 2 5 9 4" xfId="17212" xr:uid="{00000000-0005-0000-0000-00000F430000}"/>
    <cellStyle name="ปกติ 22 2 6" xfId="17213" xr:uid="{00000000-0005-0000-0000-000010430000}"/>
    <cellStyle name="ปกติ 22 2 6 2" xfId="17214" xr:uid="{00000000-0005-0000-0000-000011430000}"/>
    <cellStyle name="ปกติ 22 2 6 3" xfId="17215" xr:uid="{00000000-0005-0000-0000-000012430000}"/>
    <cellStyle name="ปกติ 22 2 6 4" xfId="17216" xr:uid="{00000000-0005-0000-0000-000013430000}"/>
    <cellStyle name="ปกติ 22 2 6 5" xfId="17217" xr:uid="{00000000-0005-0000-0000-000014430000}"/>
    <cellStyle name="ปกติ 22 2 6 6" xfId="17218" xr:uid="{00000000-0005-0000-0000-000015430000}"/>
    <cellStyle name="ปกติ 22 2 6 7" xfId="17219" xr:uid="{00000000-0005-0000-0000-000016430000}"/>
    <cellStyle name="ปกติ 22 2 6 8" xfId="17220" xr:uid="{00000000-0005-0000-0000-000017430000}"/>
    <cellStyle name="ปกติ 22 2 6 9" xfId="17221" xr:uid="{00000000-0005-0000-0000-000018430000}"/>
    <cellStyle name="ปกติ 22 2 7" xfId="17222" xr:uid="{00000000-0005-0000-0000-000019430000}"/>
    <cellStyle name="ปกติ 22 2 7 2" xfId="17223" xr:uid="{00000000-0005-0000-0000-00001A430000}"/>
    <cellStyle name="ปกติ 22 2 7 3" xfId="17224" xr:uid="{00000000-0005-0000-0000-00001B430000}"/>
    <cellStyle name="ปกติ 22 2 7 4" xfId="17225" xr:uid="{00000000-0005-0000-0000-00001C430000}"/>
    <cellStyle name="ปกติ 22 2 7 5" xfId="17226" xr:uid="{00000000-0005-0000-0000-00001D430000}"/>
    <cellStyle name="ปกติ 22 2 7 6" xfId="17227" xr:uid="{00000000-0005-0000-0000-00001E430000}"/>
    <cellStyle name="ปกติ 22 2 7 7" xfId="17228" xr:uid="{00000000-0005-0000-0000-00001F430000}"/>
    <cellStyle name="ปกติ 22 2 7 8" xfId="17229" xr:uid="{00000000-0005-0000-0000-000020430000}"/>
    <cellStyle name="ปกติ 22 2 7 9" xfId="17230" xr:uid="{00000000-0005-0000-0000-000021430000}"/>
    <cellStyle name="ปกติ 22 2 8" xfId="17231" xr:uid="{00000000-0005-0000-0000-000022430000}"/>
    <cellStyle name="ปกติ 22 2 8 2" xfId="17232" xr:uid="{00000000-0005-0000-0000-000023430000}"/>
    <cellStyle name="ปกติ 22 2 8 3" xfId="17233" xr:uid="{00000000-0005-0000-0000-000024430000}"/>
    <cellStyle name="ปกติ 22 2 8 4" xfId="17234" xr:uid="{00000000-0005-0000-0000-000025430000}"/>
    <cellStyle name="ปกติ 22 2 8 5" xfId="17235" xr:uid="{00000000-0005-0000-0000-000026430000}"/>
    <cellStyle name="ปกติ 22 2 8 6" xfId="17236" xr:uid="{00000000-0005-0000-0000-000027430000}"/>
    <cellStyle name="ปกติ 22 2 8 7" xfId="17237" xr:uid="{00000000-0005-0000-0000-000028430000}"/>
    <cellStyle name="ปกติ 22 2 8 8" xfId="17238" xr:uid="{00000000-0005-0000-0000-000029430000}"/>
    <cellStyle name="ปกติ 22 2 8 9" xfId="17239" xr:uid="{00000000-0005-0000-0000-00002A430000}"/>
    <cellStyle name="ปกติ 22 2 9" xfId="17240" xr:uid="{00000000-0005-0000-0000-00002B430000}"/>
    <cellStyle name="ปกติ 22 2 9 2" xfId="17241" xr:uid="{00000000-0005-0000-0000-00002C430000}"/>
    <cellStyle name="ปกติ 22 2 9 3" xfId="17242" xr:uid="{00000000-0005-0000-0000-00002D430000}"/>
    <cellStyle name="ปกติ 22 2 9 4" xfId="17243" xr:uid="{00000000-0005-0000-0000-00002E430000}"/>
    <cellStyle name="ปกติ 22 2 9 5" xfId="17244" xr:uid="{00000000-0005-0000-0000-00002F430000}"/>
    <cellStyle name="ปกติ 22 2 9 6" xfId="17245" xr:uid="{00000000-0005-0000-0000-000030430000}"/>
    <cellStyle name="ปกติ 22 2 9 7" xfId="17246" xr:uid="{00000000-0005-0000-0000-000031430000}"/>
    <cellStyle name="ปกติ 22 2 9 8" xfId="17247" xr:uid="{00000000-0005-0000-0000-000032430000}"/>
    <cellStyle name="ปกติ 22 2 9 9" xfId="17248" xr:uid="{00000000-0005-0000-0000-000033430000}"/>
    <cellStyle name="ปกติ 22 3" xfId="17249" xr:uid="{00000000-0005-0000-0000-000034430000}"/>
    <cellStyle name="ปกติ 22 3 10" xfId="17250" xr:uid="{00000000-0005-0000-0000-000035430000}"/>
    <cellStyle name="ปกติ 22 3 11" xfId="17251" xr:uid="{00000000-0005-0000-0000-000036430000}"/>
    <cellStyle name="ปกติ 22 3 12" xfId="17252" xr:uid="{00000000-0005-0000-0000-000037430000}"/>
    <cellStyle name="ปกติ 22 3 13" xfId="17253" xr:uid="{00000000-0005-0000-0000-000038430000}"/>
    <cellStyle name="ปกติ 22 3 14" xfId="17254" xr:uid="{00000000-0005-0000-0000-000039430000}"/>
    <cellStyle name="ปกติ 22 3 15" xfId="17255" xr:uid="{00000000-0005-0000-0000-00003A430000}"/>
    <cellStyle name="ปกติ 22 3 16" xfId="17256" xr:uid="{00000000-0005-0000-0000-00003B430000}"/>
    <cellStyle name="ปกติ 22 3 17" xfId="17257" xr:uid="{00000000-0005-0000-0000-00003C430000}"/>
    <cellStyle name="ปกติ 22 3 18" xfId="17258" xr:uid="{00000000-0005-0000-0000-00003D430000}"/>
    <cellStyle name="ปกติ 22 3 19" xfId="17259" xr:uid="{00000000-0005-0000-0000-00003E430000}"/>
    <cellStyle name="ปกติ 22 3 2" xfId="17260" xr:uid="{00000000-0005-0000-0000-00003F430000}"/>
    <cellStyle name="ปกติ 22 3 20" xfId="17261" xr:uid="{00000000-0005-0000-0000-000040430000}"/>
    <cellStyle name="ปกติ 22 3 21" xfId="17262" xr:uid="{00000000-0005-0000-0000-000041430000}"/>
    <cellStyle name="ปกติ 22 3 22" xfId="17263" xr:uid="{00000000-0005-0000-0000-000042430000}"/>
    <cellStyle name="ปกติ 22 3 23" xfId="17264" xr:uid="{00000000-0005-0000-0000-000043430000}"/>
    <cellStyle name="ปกติ 22 3 24" xfId="17265" xr:uid="{00000000-0005-0000-0000-000044430000}"/>
    <cellStyle name="ปกติ 22 3 25" xfId="17266" xr:uid="{00000000-0005-0000-0000-000045430000}"/>
    <cellStyle name="ปกติ 22 3 26" xfId="17267" xr:uid="{00000000-0005-0000-0000-000046430000}"/>
    <cellStyle name="ปกติ 22 3 27" xfId="17268" xr:uid="{00000000-0005-0000-0000-000047430000}"/>
    <cellStyle name="ปกติ 22 3 28" xfId="17269" xr:uid="{00000000-0005-0000-0000-000048430000}"/>
    <cellStyle name="ปกติ 22 3 29" xfId="17270" xr:uid="{00000000-0005-0000-0000-000049430000}"/>
    <cellStyle name="ปกติ 22 3 3" xfId="17271" xr:uid="{00000000-0005-0000-0000-00004A430000}"/>
    <cellStyle name="ปกติ 22 3 30" xfId="17272" xr:uid="{00000000-0005-0000-0000-00004B430000}"/>
    <cellStyle name="ปกติ 22 3 31" xfId="17273" xr:uid="{00000000-0005-0000-0000-00004C430000}"/>
    <cellStyle name="ปกติ 22 3 32" xfId="17274" xr:uid="{00000000-0005-0000-0000-00004D430000}"/>
    <cellStyle name="ปกติ 22 3 33" xfId="17275" xr:uid="{00000000-0005-0000-0000-00004E430000}"/>
    <cellStyle name="ปกติ 22 3 34" xfId="17276" xr:uid="{00000000-0005-0000-0000-00004F430000}"/>
    <cellStyle name="ปกติ 22 3 35" xfId="17277" xr:uid="{00000000-0005-0000-0000-000050430000}"/>
    <cellStyle name="ปกติ 22 3 36" xfId="17278" xr:uid="{00000000-0005-0000-0000-000051430000}"/>
    <cellStyle name="ปกติ 22 3 37" xfId="17279" xr:uid="{00000000-0005-0000-0000-000052430000}"/>
    <cellStyle name="ปกติ 22 3 38" xfId="17280" xr:uid="{00000000-0005-0000-0000-000053430000}"/>
    <cellStyle name="ปกติ 22 3 39" xfId="17281" xr:uid="{00000000-0005-0000-0000-000054430000}"/>
    <cellStyle name="ปกติ 22 3 4" xfId="17282" xr:uid="{00000000-0005-0000-0000-000055430000}"/>
    <cellStyle name="ปกติ 22 3 40" xfId="17283" xr:uid="{00000000-0005-0000-0000-000056430000}"/>
    <cellStyle name="ปกติ 22 3 41" xfId="17284" xr:uid="{00000000-0005-0000-0000-000057430000}"/>
    <cellStyle name="ปกติ 22 3 42" xfId="17285" xr:uid="{00000000-0005-0000-0000-000058430000}"/>
    <cellStyle name="ปกติ 22 3 43" xfId="17286" xr:uid="{00000000-0005-0000-0000-000059430000}"/>
    <cellStyle name="ปกติ 22 3 44" xfId="17287" xr:uid="{00000000-0005-0000-0000-00005A430000}"/>
    <cellStyle name="ปกติ 22 3 45" xfId="17288" xr:uid="{00000000-0005-0000-0000-00005B430000}"/>
    <cellStyle name="ปกติ 22 3 46" xfId="17289" xr:uid="{00000000-0005-0000-0000-00005C430000}"/>
    <cellStyle name="ปกติ 22 3 47" xfId="17290" xr:uid="{00000000-0005-0000-0000-00005D430000}"/>
    <cellStyle name="ปกติ 22 3 48" xfId="17291" xr:uid="{00000000-0005-0000-0000-00005E430000}"/>
    <cellStyle name="ปกติ 22 3 49" xfId="17292" xr:uid="{00000000-0005-0000-0000-00005F430000}"/>
    <cellStyle name="ปกติ 22 3 5" xfId="17293" xr:uid="{00000000-0005-0000-0000-000060430000}"/>
    <cellStyle name="ปกติ 22 3 50" xfId="17294" xr:uid="{00000000-0005-0000-0000-000061430000}"/>
    <cellStyle name="ปกติ 22 3 51" xfId="17295" xr:uid="{00000000-0005-0000-0000-000062430000}"/>
    <cellStyle name="ปกติ 22 3 52" xfId="17296" xr:uid="{00000000-0005-0000-0000-000063430000}"/>
    <cellStyle name="ปกติ 22 3 53" xfId="17297" xr:uid="{00000000-0005-0000-0000-000064430000}"/>
    <cellStyle name="ปกติ 22 3 54" xfId="17298" xr:uid="{00000000-0005-0000-0000-000065430000}"/>
    <cellStyle name="ปกติ 22 3 6" xfId="17299" xr:uid="{00000000-0005-0000-0000-000066430000}"/>
    <cellStyle name="ปกติ 22 3 7" xfId="17300" xr:uid="{00000000-0005-0000-0000-000067430000}"/>
    <cellStyle name="ปกติ 22 3 8" xfId="17301" xr:uid="{00000000-0005-0000-0000-000068430000}"/>
    <cellStyle name="ปกติ 22 3 9" xfId="17302" xr:uid="{00000000-0005-0000-0000-000069430000}"/>
    <cellStyle name="ปกติ 22 4" xfId="17303" xr:uid="{00000000-0005-0000-0000-00006A430000}"/>
    <cellStyle name="ปกติ 22 4 10" xfId="17304" xr:uid="{00000000-0005-0000-0000-00006B430000}"/>
    <cellStyle name="ปกติ 22 4 11" xfId="17305" xr:uid="{00000000-0005-0000-0000-00006C430000}"/>
    <cellStyle name="ปกติ 22 4 12" xfId="17306" xr:uid="{00000000-0005-0000-0000-00006D430000}"/>
    <cellStyle name="ปกติ 22 4 13" xfId="17307" xr:uid="{00000000-0005-0000-0000-00006E430000}"/>
    <cellStyle name="ปกติ 22 4 14" xfId="17308" xr:uid="{00000000-0005-0000-0000-00006F430000}"/>
    <cellStyle name="ปกติ 22 4 15" xfId="17309" xr:uid="{00000000-0005-0000-0000-000070430000}"/>
    <cellStyle name="ปกติ 22 4 16" xfId="17310" xr:uid="{00000000-0005-0000-0000-000071430000}"/>
    <cellStyle name="ปกติ 22 4 17" xfId="17311" xr:uid="{00000000-0005-0000-0000-000072430000}"/>
    <cellStyle name="ปกติ 22 4 18" xfId="17312" xr:uid="{00000000-0005-0000-0000-000073430000}"/>
    <cellStyle name="ปกติ 22 4 19" xfId="17313" xr:uid="{00000000-0005-0000-0000-000074430000}"/>
    <cellStyle name="ปกติ 22 4 2" xfId="17314" xr:uid="{00000000-0005-0000-0000-000075430000}"/>
    <cellStyle name="ปกติ 22 4 20" xfId="17315" xr:uid="{00000000-0005-0000-0000-000076430000}"/>
    <cellStyle name="ปกติ 22 4 21" xfId="17316" xr:uid="{00000000-0005-0000-0000-000077430000}"/>
    <cellStyle name="ปกติ 22 4 22" xfId="17317" xr:uid="{00000000-0005-0000-0000-000078430000}"/>
    <cellStyle name="ปกติ 22 4 23" xfId="17318" xr:uid="{00000000-0005-0000-0000-000079430000}"/>
    <cellStyle name="ปกติ 22 4 24" xfId="17319" xr:uid="{00000000-0005-0000-0000-00007A430000}"/>
    <cellStyle name="ปกติ 22 4 25" xfId="17320" xr:uid="{00000000-0005-0000-0000-00007B430000}"/>
    <cellStyle name="ปกติ 22 4 26" xfId="17321" xr:uid="{00000000-0005-0000-0000-00007C430000}"/>
    <cellStyle name="ปกติ 22 4 27" xfId="17322" xr:uid="{00000000-0005-0000-0000-00007D430000}"/>
    <cellStyle name="ปกติ 22 4 28" xfId="17323" xr:uid="{00000000-0005-0000-0000-00007E430000}"/>
    <cellStyle name="ปกติ 22 4 29" xfId="17324" xr:uid="{00000000-0005-0000-0000-00007F430000}"/>
    <cellStyle name="ปกติ 22 4 3" xfId="17325" xr:uid="{00000000-0005-0000-0000-000080430000}"/>
    <cellStyle name="ปกติ 22 4 30" xfId="17326" xr:uid="{00000000-0005-0000-0000-000081430000}"/>
    <cellStyle name="ปกติ 22 4 31" xfId="17327" xr:uid="{00000000-0005-0000-0000-000082430000}"/>
    <cellStyle name="ปกติ 22 4 32" xfId="17328" xr:uid="{00000000-0005-0000-0000-000083430000}"/>
    <cellStyle name="ปกติ 22 4 33" xfId="17329" xr:uid="{00000000-0005-0000-0000-000084430000}"/>
    <cellStyle name="ปกติ 22 4 34" xfId="17330" xr:uid="{00000000-0005-0000-0000-000085430000}"/>
    <cellStyle name="ปกติ 22 4 35" xfId="17331" xr:uid="{00000000-0005-0000-0000-000086430000}"/>
    <cellStyle name="ปกติ 22 4 36" xfId="17332" xr:uid="{00000000-0005-0000-0000-000087430000}"/>
    <cellStyle name="ปกติ 22 4 37" xfId="17333" xr:uid="{00000000-0005-0000-0000-000088430000}"/>
    <cellStyle name="ปกติ 22 4 38" xfId="17334" xr:uid="{00000000-0005-0000-0000-000089430000}"/>
    <cellStyle name="ปกติ 22 4 39" xfId="17335" xr:uid="{00000000-0005-0000-0000-00008A430000}"/>
    <cellStyle name="ปกติ 22 4 4" xfId="17336" xr:uid="{00000000-0005-0000-0000-00008B430000}"/>
    <cellStyle name="ปกติ 22 4 40" xfId="17337" xr:uid="{00000000-0005-0000-0000-00008C430000}"/>
    <cellStyle name="ปกติ 22 4 41" xfId="17338" xr:uid="{00000000-0005-0000-0000-00008D430000}"/>
    <cellStyle name="ปกติ 22 4 42" xfId="17339" xr:uid="{00000000-0005-0000-0000-00008E430000}"/>
    <cellStyle name="ปกติ 22 4 43" xfId="17340" xr:uid="{00000000-0005-0000-0000-00008F430000}"/>
    <cellStyle name="ปกติ 22 4 44" xfId="17341" xr:uid="{00000000-0005-0000-0000-000090430000}"/>
    <cellStyle name="ปกติ 22 4 45" xfId="17342" xr:uid="{00000000-0005-0000-0000-000091430000}"/>
    <cellStyle name="ปกติ 22 4 46" xfId="17343" xr:uid="{00000000-0005-0000-0000-000092430000}"/>
    <cellStyle name="ปกติ 22 4 47" xfId="17344" xr:uid="{00000000-0005-0000-0000-000093430000}"/>
    <cellStyle name="ปกติ 22 4 48" xfId="17345" xr:uid="{00000000-0005-0000-0000-000094430000}"/>
    <cellStyle name="ปกติ 22 4 49" xfId="17346" xr:uid="{00000000-0005-0000-0000-000095430000}"/>
    <cellStyle name="ปกติ 22 4 5" xfId="17347" xr:uid="{00000000-0005-0000-0000-000096430000}"/>
    <cellStyle name="ปกติ 22 4 50" xfId="17348" xr:uid="{00000000-0005-0000-0000-000097430000}"/>
    <cellStyle name="ปกติ 22 4 51" xfId="17349" xr:uid="{00000000-0005-0000-0000-000098430000}"/>
    <cellStyle name="ปกติ 22 4 52" xfId="17350" xr:uid="{00000000-0005-0000-0000-000099430000}"/>
    <cellStyle name="ปกติ 22 4 53" xfId="17351" xr:uid="{00000000-0005-0000-0000-00009A430000}"/>
    <cellStyle name="ปกติ 22 4 54" xfId="17352" xr:uid="{00000000-0005-0000-0000-00009B430000}"/>
    <cellStyle name="ปกติ 22 4 6" xfId="17353" xr:uid="{00000000-0005-0000-0000-00009C430000}"/>
    <cellStyle name="ปกติ 22 4 7" xfId="17354" xr:uid="{00000000-0005-0000-0000-00009D430000}"/>
    <cellStyle name="ปกติ 22 4 8" xfId="17355" xr:uid="{00000000-0005-0000-0000-00009E430000}"/>
    <cellStyle name="ปกติ 22 4 9" xfId="17356" xr:uid="{00000000-0005-0000-0000-00009F430000}"/>
    <cellStyle name="ปกติ 22 5" xfId="17357" xr:uid="{00000000-0005-0000-0000-0000A0430000}"/>
    <cellStyle name="ปกติ 22 5 10" xfId="17358" xr:uid="{00000000-0005-0000-0000-0000A1430000}"/>
    <cellStyle name="ปกติ 22 5 11" xfId="17359" xr:uid="{00000000-0005-0000-0000-0000A2430000}"/>
    <cellStyle name="ปกติ 22 5 12" xfId="17360" xr:uid="{00000000-0005-0000-0000-0000A3430000}"/>
    <cellStyle name="ปกติ 22 5 13" xfId="17361" xr:uid="{00000000-0005-0000-0000-0000A4430000}"/>
    <cellStyle name="ปกติ 22 5 14" xfId="17362" xr:uid="{00000000-0005-0000-0000-0000A5430000}"/>
    <cellStyle name="ปกติ 22 5 15" xfId="17363" xr:uid="{00000000-0005-0000-0000-0000A6430000}"/>
    <cellStyle name="ปกติ 22 5 16" xfId="17364" xr:uid="{00000000-0005-0000-0000-0000A7430000}"/>
    <cellStyle name="ปกติ 22 5 17" xfId="17365" xr:uid="{00000000-0005-0000-0000-0000A8430000}"/>
    <cellStyle name="ปกติ 22 5 18" xfId="17366" xr:uid="{00000000-0005-0000-0000-0000A9430000}"/>
    <cellStyle name="ปกติ 22 5 19" xfId="17367" xr:uid="{00000000-0005-0000-0000-0000AA430000}"/>
    <cellStyle name="ปกติ 22 5 2" xfId="17368" xr:uid="{00000000-0005-0000-0000-0000AB430000}"/>
    <cellStyle name="ปกติ 22 5 20" xfId="17369" xr:uid="{00000000-0005-0000-0000-0000AC430000}"/>
    <cellStyle name="ปกติ 22 5 21" xfId="17370" xr:uid="{00000000-0005-0000-0000-0000AD430000}"/>
    <cellStyle name="ปกติ 22 5 22" xfId="17371" xr:uid="{00000000-0005-0000-0000-0000AE430000}"/>
    <cellStyle name="ปกติ 22 5 23" xfId="17372" xr:uid="{00000000-0005-0000-0000-0000AF430000}"/>
    <cellStyle name="ปกติ 22 5 24" xfId="17373" xr:uid="{00000000-0005-0000-0000-0000B0430000}"/>
    <cellStyle name="ปกติ 22 5 25" xfId="17374" xr:uid="{00000000-0005-0000-0000-0000B1430000}"/>
    <cellStyle name="ปกติ 22 5 26" xfId="17375" xr:uid="{00000000-0005-0000-0000-0000B2430000}"/>
    <cellStyle name="ปกติ 22 5 27" xfId="17376" xr:uid="{00000000-0005-0000-0000-0000B3430000}"/>
    <cellStyle name="ปกติ 22 5 28" xfId="17377" xr:uid="{00000000-0005-0000-0000-0000B4430000}"/>
    <cellStyle name="ปกติ 22 5 29" xfId="17378" xr:uid="{00000000-0005-0000-0000-0000B5430000}"/>
    <cellStyle name="ปกติ 22 5 3" xfId="17379" xr:uid="{00000000-0005-0000-0000-0000B6430000}"/>
    <cellStyle name="ปกติ 22 5 30" xfId="17380" xr:uid="{00000000-0005-0000-0000-0000B7430000}"/>
    <cellStyle name="ปกติ 22 5 31" xfId="17381" xr:uid="{00000000-0005-0000-0000-0000B8430000}"/>
    <cellStyle name="ปกติ 22 5 32" xfId="17382" xr:uid="{00000000-0005-0000-0000-0000B9430000}"/>
    <cellStyle name="ปกติ 22 5 33" xfId="17383" xr:uid="{00000000-0005-0000-0000-0000BA430000}"/>
    <cellStyle name="ปกติ 22 5 34" xfId="17384" xr:uid="{00000000-0005-0000-0000-0000BB430000}"/>
    <cellStyle name="ปกติ 22 5 35" xfId="17385" xr:uid="{00000000-0005-0000-0000-0000BC430000}"/>
    <cellStyle name="ปกติ 22 5 36" xfId="17386" xr:uid="{00000000-0005-0000-0000-0000BD430000}"/>
    <cellStyle name="ปกติ 22 5 37" xfId="17387" xr:uid="{00000000-0005-0000-0000-0000BE430000}"/>
    <cellStyle name="ปกติ 22 5 38" xfId="17388" xr:uid="{00000000-0005-0000-0000-0000BF430000}"/>
    <cellStyle name="ปกติ 22 5 39" xfId="17389" xr:uid="{00000000-0005-0000-0000-0000C0430000}"/>
    <cellStyle name="ปกติ 22 5 4" xfId="17390" xr:uid="{00000000-0005-0000-0000-0000C1430000}"/>
    <cellStyle name="ปกติ 22 5 40" xfId="17391" xr:uid="{00000000-0005-0000-0000-0000C2430000}"/>
    <cellStyle name="ปกติ 22 5 41" xfId="17392" xr:uid="{00000000-0005-0000-0000-0000C3430000}"/>
    <cellStyle name="ปกติ 22 5 42" xfId="17393" xr:uid="{00000000-0005-0000-0000-0000C4430000}"/>
    <cellStyle name="ปกติ 22 5 43" xfId="17394" xr:uid="{00000000-0005-0000-0000-0000C5430000}"/>
    <cellStyle name="ปกติ 22 5 44" xfId="17395" xr:uid="{00000000-0005-0000-0000-0000C6430000}"/>
    <cellStyle name="ปกติ 22 5 45" xfId="17396" xr:uid="{00000000-0005-0000-0000-0000C7430000}"/>
    <cellStyle name="ปกติ 22 5 46" xfId="17397" xr:uid="{00000000-0005-0000-0000-0000C8430000}"/>
    <cellStyle name="ปกติ 22 5 47" xfId="17398" xr:uid="{00000000-0005-0000-0000-0000C9430000}"/>
    <cellStyle name="ปกติ 22 5 48" xfId="17399" xr:uid="{00000000-0005-0000-0000-0000CA430000}"/>
    <cellStyle name="ปกติ 22 5 49" xfId="17400" xr:uid="{00000000-0005-0000-0000-0000CB430000}"/>
    <cellStyle name="ปกติ 22 5 5" xfId="17401" xr:uid="{00000000-0005-0000-0000-0000CC430000}"/>
    <cellStyle name="ปกติ 22 5 50" xfId="17402" xr:uid="{00000000-0005-0000-0000-0000CD430000}"/>
    <cellStyle name="ปกติ 22 5 51" xfId="17403" xr:uid="{00000000-0005-0000-0000-0000CE430000}"/>
    <cellStyle name="ปกติ 22 5 52" xfId="17404" xr:uid="{00000000-0005-0000-0000-0000CF430000}"/>
    <cellStyle name="ปกติ 22 5 53" xfId="17405" xr:uid="{00000000-0005-0000-0000-0000D0430000}"/>
    <cellStyle name="ปกติ 22 5 54" xfId="17406" xr:uid="{00000000-0005-0000-0000-0000D1430000}"/>
    <cellStyle name="ปกติ 22 5 6" xfId="17407" xr:uid="{00000000-0005-0000-0000-0000D2430000}"/>
    <cellStyle name="ปกติ 22 5 7" xfId="17408" xr:uid="{00000000-0005-0000-0000-0000D3430000}"/>
    <cellStyle name="ปกติ 22 5 8" xfId="17409" xr:uid="{00000000-0005-0000-0000-0000D4430000}"/>
    <cellStyle name="ปกติ 22 5 9" xfId="17410" xr:uid="{00000000-0005-0000-0000-0000D5430000}"/>
    <cellStyle name="ปกติ 22 6" xfId="17411" xr:uid="{00000000-0005-0000-0000-0000D6430000}"/>
    <cellStyle name="ปกติ 22 6 10" xfId="17412" xr:uid="{00000000-0005-0000-0000-0000D7430000}"/>
    <cellStyle name="ปกติ 22 6 11" xfId="17413" xr:uid="{00000000-0005-0000-0000-0000D8430000}"/>
    <cellStyle name="ปกติ 22 6 12" xfId="17414" xr:uid="{00000000-0005-0000-0000-0000D9430000}"/>
    <cellStyle name="ปกติ 22 6 13" xfId="17415" xr:uid="{00000000-0005-0000-0000-0000DA430000}"/>
    <cellStyle name="ปกติ 22 6 14" xfId="17416" xr:uid="{00000000-0005-0000-0000-0000DB430000}"/>
    <cellStyle name="ปกติ 22 6 15" xfId="17417" xr:uid="{00000000-0005-0000-0000-0000DC430000}"/>
    <cellStyle name="ปกติ 22 6 16" xfId="17418" xr:uid="{00000000-0005-0000-0000-0000DD430000}"/>
    <cellStyle name="ปกติ 22 6 17" xfId="17419" xr:uid="{00000000-0005-0000-0000-0000DE430000}"/>
    <cellStyle name="ปกติ 22 6 18" xfId="17420" xr:uid="{00000000-0005-0000-0000-0000DF430000}"/>
    <cellStyle name="ปกติ 22 6 19" xfId="17421" xr:uid="{00000000-0005-0000-0000-0000E0430000}"/>
    <cellStyle name="ปกติ 22 6 2" xfId="17422" xr:uid="{00000000-0005-0000-0000-0000E1430000}"/>
    <cellStyle name="ปกติ 22 6 20" xfId="17423" xr:uid="{00000000-0005-0000-0000-0000E2430000}"/>
    <cellStyle name="ปกติ 22 6 21" xfId="17424" xr:uid="{00000000-0005-0000-0000-0000E3430000}"/>
    <cellStyle name="ปกติ 22 6 22" xfId="17425" xr:uid="{00000000-0005-0000-0000-0000E4430000}"/>
    <cellStyle name="ปกติ 22 6 23" xfId="17426" xr:uid="{00000000-0005-0000-0000-0000E5430000}"/>
    <cellStyle name="ปกติ 22 6 24" xfId="17427" xr:uid="{00000000-0005-0000-0000-0000E6430000}"/>
    <cellStyle name="ปกติ 22 6 25" xfId="17428" xr:uid="{00000000-0005-0000-0000-0000E7430000}"/>
    <cellStyle name="ปกติ 22 6 26" xfId="17429" xr:uid="{00000000-0005-0000-0000-0000E8430000}"/>
    <cellStyle name="ปกติ 22 6 27" xfId="17430" xr:uid="{00000000-0005-0000-0000-0000E9430000}"/>
    <cellStyle name="ปกติ 22 6 28" xfId="17431" xr:uid="{00000000-0005-0000-0000-0000EA430000}"/>
    <cellStyle name="ปกติ 22 6 29" xfId="17432" xr:uid="{00000000-0005-0000-0000-0000EB430000}"/>
    <cellStyle name="ปกติ 22 6 3" xfId="17433" xr:uid="{00000000-0005-0000-0000-0000EC430000}"/>
    <cellStyle name="ปกติ 22 6 30" xfId="17434" xr:uid="{00000000-0005-0000-0000-0000ED430000}"/>
    <cellStyle name="ปกติ 22 6 31" xfId="17435" xr:uid="{00000000-0005-0000-0000-0000EE430000}"/>
    <cellStyle name="ปกติ 22 6 32" xfId="17436" xr:uid="{00000000-0005-0000-0000-0000EF430000}"/>
    <cellStyle name="ปกติ 22 6 33" xfId="17437" xr:uid="{00000000-0005-0000-0000-0000F0430000}"/>
    <cellStyle name="ปกติ 22 6 34" xfId="17438" xr:uid="{00000000-0005-0000-0000-0000F1430000}"/>
    <cellStyle name="ปกติ 22 6 35" xfId="17439" xr:uid="{00000000-0005-0000-0000-0000F2430000}"/>
    <cellStyle name="ปกติ 22 6 36" xfId="17440" xr:uid="{00000000-0005-0000-0000-0000F3430000}"/>
    <cellStyle name="ปกติ 22 6 37" xfId="17441" xr:uid="{00000000-0005-0000-0000-0000F4430000}"/>
    <cellStyle name="ปกติ 22 6 38" xfId="17442" xr:uid="{00000000-0005-0000-0000-0000F5430000}"/>
    <cellStyle name="ปกติ 22 6 39" xfId="17443" xr:uid="{00000000-0005-0000-0000-0000F6430000}"/>
    <cellStyle name="ปกติ 22 6 4" xfId="17444" xr:uid="{00000000-0005-0000-0000-0000F7430000}"/>
    <cellStyle name="ปกติ 22 6 40" xfId="17445" xr:uid="{00000000-0005-0000-0000-0000F8430000}"/>
    <cellStyle name="ปกติ 22 6 41" xfId="17446" xr:uid="{00000000-0005-0000-0000-0000F9430000}"/>
    <cellStyle name="ปกติ 22 6 42" xfId="17447" xr:uid="{00000000-0005-0000-0000-0000FA430000}"/>
    <cellStyle name="ปกติ 22 6 43" xfId="17448" xr:uid="{00000000-0005-0000-0000-0000FB430000}"/>
    <cellStyle name="ปกติ 22 6 44" xfId="17449" xr:uid="{00000000-0005-0000-0000-0000FC430000}"/>
    <cellStyle name="ปกติ 22 6 45" xfId="17450" xr:uid="{00000000-0005-0000-0000-0000FD430000}"/>
    <cellStyle name="ปกติ 22 6 46" xfId="17451" xr:uid="{00000000-0005-0000-0000-0000FE430000}"/>
    <cellStyle name="ปกติ 22 6 47" xfId="17452" xr:uid="{00000000-0005-0000-0000-0000FF430000}"/>
    <cellStyle name="ปกติ 22 6 48" xfId="17453" xr:uid="{00000000-0005-0000-0000-000000440000}"/>
    <cellStyle name="ปกติ 22 6 49" xfId="17454" xr:uid="{00000000-0005-0000-0000-000001440000}"/>
    <cellStyle name="ปกติ 22 6 5" xfId="17455" xr:uid="{00000000-0005-0000-0000-000002440000}"/>
    <cellStyle name="ปกติ 22 6 50" xfId="17456" xr:uid="{00000000-0005-0000-0000-000003440000}"/>
    <cellStyle name="ปกติ 22 6 51" xfId="17457" xr:uid="{00000000-0005-0000-0000-000004440000}"/>
    <cellStyle name="ปกติ 22 6 52" xfId="17458" xr:uid="{00000000-0005-0000-0000-000005440000}"/>
    <cellStyle name="ปกติ 22 6 53" xfId="17459" xr:uid="{00000000-0005-0000-0000-000006440000}"/>
    <cellStyle name="ปกติ 22 6 54" xfId="17460" xr:uid="{00000000-0005-0000-0000-000007440000}"/>
    <cellStyle name="ปกติ 22 6 6" xfId="17461" xr:uid="{00000000-0005-0000-0000-000008440000}"/>
    <cellStyle name="ปกติ 22 6 7" xfId="17462" xr:uid="{00000000-0005-0000-0000-000009440000}"/>
    <cellStyle name="ปกติ 22 6 8" xfId="17463" xr:uid="{00000000-0005-0000-0000-00000A440000}"/>
    <cellStyle name="ปกติ 22 6 9" xfId="17464" xr:uid="{00000000-0005-0000-0000-00000B440000}"/>
    <cellStyle name="ปกติ 22 7" xfId="17465" xr:uid="{00000000-0005-0000-0000-00000C440000}"/>
    <cellStyle name="ปกติ 22 7 10" xfId="17466" xr:uid="{00000000-0005-0000-0000-00000D440000}"/>
    <cellStyle name="ปกติ 22 7 10 10" xfId="17467" xr:uid="{00000000-0005-0000-0000-00000E440000}"/>
    <cellStyle name="ปกติ 22 7 10 11" xfId="17468" xr:uid="{00000000-0005-0000-0000-00000F440000}"/>
    <cellStyle name="ปกติ 22 7 10 12" xfId="17469" xr:uid="{00000000-0005-0000-0000-000010440000}"/>
    <cellStyle name="ปกติ 22 7 10 13" xfId="17470" xr:uid="{00000000-0005-0000-0000-000011440000}"/>
    <cellStyle name="ปกติ 22 7 10 14" xfId="17471" xr:uid="{00000000-0005-0000-0000-000012440000}"/>
    <cellStyle name="ปกติ 22 7 10 15" xfId="17472" xr:uid="{00000000-0005-0000-0000-000013440000}"/>
    <cellStyle name="ปกติ 22 7 10 16" xfId="17473" xr:uid="{00000000-0005-0000-0000-000014440000}"/>
    <cellStyle name="ปกติ 22 7 10 2" xfId="17474" xr:uid="{00000000-0005-0000-0000-000015440000}"/>
    <cellStyle name="ปกติ 22 7 10 2 2" xfId="17475" xr:uid="{00000000-0005-0000-0000-000016440000}"/>
    <cellStyle name="ปกติ 22 7 10 2 3" xfId="17476" xr:uid="{00000000-0005-0000-0000-000017440000}"/>
    <cellStyle name="ปกติ 22 7 10 2 4" xfId="17477" xr:uid="{00000000-0005-0000-0000-000018440000}"/>
    <cellStyle name="ปกติ 22 7 10 2 5" xfId="17478" xr:uid="{00000000-0005-0000-0000-000019440000}"/>
    <cellStyle name="ปกติ 22 7 10 2 6" xfId="17479" xr:uid="{00000000-0005-0000-0000-00001A440000}"/>
    <cellStyle name="ปกติ 22 7 10 2 7" xfId="17480" xr:uid="{00000000-0005-0000-0000-00001B440000}"/>
    <cellStyle name="ปกติ 22 7 10 3" xfId="17481" xr:uid="{00000000-0005-0000-0000-00001C440000}"/>
    <cellStyle name="ปกติ 22 7 10 4" xfId="17482" xr:uid="{00000000-0005-0000-0000-00001D440000}"/>
    <cellStyle name="ปกติ 22 7 10 5" xfId="17483" xr:uid="{00000000-0005-0000-0000-00001E440000}"/>
    <cellStyle name="ปกติ 22 7 10 6" xfId="17484" xr:uid="{00000000-0005-0000-0000-00001F440000}"/>
    <cellStyle name="ปกติ 22 7 10 7" xfId="17485" xr:uid="{00000000-0005-0000-0000-000020440000}"/>
    <cellStyle name="ปกติ 22 7 10 8" xfId="17486" xr:uid="{00000000-0005-0000-0000-000021440000}"/>
    <cellStyle name="ปกติ 22 7 10 9" xfId="17487" xr:uid="{00000000-0005-0000-0000-000022440000}"/>
    <cellStyle name="ปกติ 22 7 11" xfId="17488" xr:uid="{00000000-0005-0000-0000-000023440000}"/>
    <cellStyle name="ปกติ 22 7 11 10" xfId="17489" xr:uid="{00000000-0005-0000-0000-000024440000}"/>
    <cellStyle name="ปกติ 22 7 11 2" xfId="17490" xr:uid="{00000000-0005-0000-0000-000025440000}"/>
    <cellStyle name="ปกติ 22 7 11 2 2" xfId="17491" xr:uid="{00000000-0005-0000-0000-000026440000}"/>
    <cellStyle name="ปกติ 22 7 11 2 3" xfId="17492" xr:uid="{00000000-0005-0000-0000-000027440000}"/>
    <cellStyle name="ปกติ 22 7 11 3" xfId="17493" xr:uid="{00000000-0005-0000-0000-000028440000}"/>
    <cellStyle name="ปกติ 22 7 11 4" xfId="17494" xr:uid="{00000000-0005-0000-0000-000029440000}"/>
    <cellStyle name="ปกติ 22 7 11 5" xfId="17495" xr:uid="{00000000-0005-0000-0000-00002A440000}"/>
    <cellStyle name="ปกติ 22 7 11 6" xfId="17496" xr:uid="{00000000-0005-0000-0000-00002B440000}"/>
    <cellStyle name="ปกติ 22 7 11 7" xfId="17497" xr:uid="{00000000-0005-0000-0000-00002C440000}"/>
    <cellStyle name="ปกติ 22 7 11 8" xfId="17498" xr:uid="{00000000-0005-0000-0000-00002D440000}"/>
    <cellStyle name="ปกติ 22 7 11 9" xfId="17499" xr:uid="{00000000-0005-0000-0000-00002E440000}"/>
    <cellStyle name="ปกติ 22 7 12" xfId="17500" xr:uid="{00000000-0005-0000-0000-00002F440000}"/>
    <cellStyle name="ปกติ 22 7 12 10" xfId="17501" xr:uid="{00000000-0005-0000-0000-000030440000}"/>
    <cellStyle name="ปกติ 22 7 12 2" xfId="17502" xr:uid="{00000000-0005-0000-0000-000031440000}"/>
    <cellStyle name="ปกติ 22 7 12 2 2" xfId="17503" xr:uid="{00000000-0005-0000-0000-000032440000}"/>
    <cellStyle name="ปกติ 22 7 12 2 3" xfId="17504" xr:uid="{00000000-0005-0000-0000-000033440000}"/>
    <cellStyle name="ปกติ 22 7 12 3" xfId="17505" xr:uid="{00000000-0005-0000-0000-000034440000}"/>
    <cellStyle name="ปกติ 22 7 12 4" xfId="17506" xr:uid="{00000000-0005-0000-0000-000035440000}"/>
    <cellStyle name="ปกติ 22 7 12 5" xfId="17507" xr:uid="{00000000-0005-0000-0000-000036440000}"/>
    <cellStyle name="ปกติ 22 7 12 6" xfId="17508" xr:uid="{00000000-0005-0000-0000-000037440000}"/>
    <cellStyle name="ปกติ 22 7 12 7" xfId="17509" xr:uid="{00000000-0005-0000-0000-000038440000}"/>
    <cellStyle name="ปกติ 22 7 12 8" xfId="17510" xr:uid="{00000000-0005-0000-0000-000039440000}"/>
    <cellStyle name="ปกติ 22 7 12 9" xfId="17511" xr:uid="{00000000-0005-0000-0000-00003A440000}"/>
    <cellStyle name="ปกติ 22 7 13" xfId="17512" xr:uid="{00000000-0005-0000-0000-00003B440000}"/>
    <cellStyle name="ปกติ 22 7 13 10" xfId="17513" xr:uid="{00000000-0005-0000-0000-00003C440000}"/>
    <cellStyle name="ปกติ 22 7 13 11" xfId="17514" xr:uid="{00000000-0005-0000-0000-00003D440000}"/>
    <cellStyle name="ปกติ 22 7 13 12" xfId="17515" xr:uid="{00000000-0005-0000-0000-00003E440000}"/>
    <cellStyle name="ปกติ 22 7 13 13" xfId="17516" xr:uid="{00000000-0005-0000-0000-00003F440000}"/>
    <cellStyle name="ปกติ 22 7 13 14" xfId="17517" xr:uid="{00000000-0005-0000-0000-000040440000}"/>
    <cellStyle name="ปกติ 22 7 13 15" xfId="17518" xr:uid="{00000000-0005-0000-0000-000041440000}"/>
    <cellStyle name="ปกติ 22 7 13 2" xfId="17519" xr:uid="{00000000-0005-0000-0000-000042440000}"/>
    <cellStyle name="ปกติ 22 7 13 2 10" xfId="17520" xr:uid="{00000000-0005-0000-0000-000043440000}"/>
    <cellStyle name="ปกติ 22 7 13 2 11" xfId="17521" xr:uid="{00000000-0005-0000-0000-000044440000}"/>
    <cellStyle name="ปกติ 22 7 13 2 2" xfId="17522" xr:uid="{00000000-0005-0000-0000-000045440000}"/>
    <cellStyle name="ปกติ 22 7 13 2 2 10" xfId="17523" xr:uid="{00000000-0005-0000-0000-000046440000}"/>
    <cellStyle name="ปกติ 22 7 13 2 2 2" xfId="17524" xr:uid="{00000000-0005-0000-0000-000047440000}"/>
    <cellStyle name="ปกติ 22 7 13 2 2 2 2" xfId="17525" xr:uid="{00000000-0005-0000-0000-000048440000}"/>
    <cellStyle name="ปกติ 22 7 13 2 2 2 3" xfId="17526" xr:uid="{00000000-0005-0000-0000-000049440000}"/>
    <cellStyle name="ปกติ 22 7 13 2 2 3" xfId="17527" xr:uid="{00000000-0005-0000-0000-00004A440000}"/>
    <cellStyle name="ปกติ 22 7 13 2 2 4" xfId="17528" xr:uid="{00000000-0005-0000-0000-00004B440000}"/>
    <cellStyle name="ปกติ 22 7 13 2 2 5" xfId="17529" xr:uid="{00000000-0005-0000-0000-00004C440000}"/>
    <cellStyle name="ปกติ 22 7 13 2 2 6" xfId="17530" xr:uid="{00000000-0005-0000-0000-00004D440000}"/>
    <cellStyle name="ปกติ 22 7 13 2 2 7" xfId="17531" xr:uid="{00000000-0005-0000-0000-00004E440000}"/>
    <cellStyle name="ปกติ 22 7 13 2 2 8" xfId="17532" xr:uid="{00000000-0005-0000-0000-00004F440000}"/>
    <cellStyle name="ปกติ 22 7 13 2 2 9" xfId="17533" xr:uid="{00000000-0005-0000-0000-000050440000}"/>
    <cellStyle name="ปกติ 22 7 13 2 3" xfId="17534" xr:uid="{00000000-0005-0000-0000-000051440000}"/>
    <cellStyle name="ปกติ 22 7 13 2 4" xfId="17535" xr:uid="{00000000-0005-0000-0000-000052440000}"/>
    <cellStyle name="ปกติ 22 7 13 2 5" xfId="17536" xr:uid="{00000000-0005-0000-0000-000053440000}"/>
    <cellStyle name="ปกติ 22 7 13 2 6" xfId="17537" xr:uid="{00000000-0005-0000-0000-000054440000}"/>
    <cellStyle name="ปกติ 22 7 13 2 7" xfId="17538" xr:uid="{00000000-0005-0000-0000-000055440000}"/>
    <cellStyle name="ปกติ 22 7 13 2 8" xfId="17539" xr:uid="{00000000-0005-0000-0000-000056440000}"/>
    <cellStyle name="ปกติ 22 7 13 2 9" xfId="17540" xr:uid="{00000000-0005-0000-0000-000057440000}"/>
    <cellStyle name="ปกติ 22 7 13 3" xfId="17541" xr:uid="{00000000-0005-0000-0000-000058440000}"/>
    <cellStyle name="ปกติ 22 7 13 4" xfId="17542" xr:uid="{00000000-0005-0000-0000-000059440000}"/>
    <cellStyle name="ปกติ 22 7 13 5" xfId="17543" xr:uid="{00000000-0005-0000-0000-00005A440000}"/>
    <cellStyle name="ปกติ 22 7 13 6" xfId="17544" xr:uid="{00000000-0005-0000-0000-00005B440000}"/>
    <cellStyle name="ปกติ 22 7 13 7" xfId="17545" xr:uid="{00000000-0005-0000-0000-00005C440000}"/>
    <cellStyle name="ปกติ 22 7 13 8" xfId="17546" xr:uid="{00000000-0005-0000-0000-00005D440000}"/>
    <cellStyle name="ปกติ 22 7 13 9" xfId="17547" xr:uid="{00000000-0005-0000-0000-00005E440000}"/>
    <cellStyle name="ปกติ 22 7 14" xfId="17548" xr:uid="{00000000-0005-0000-0000-00005F440000}"/>
    <cellStyle name="ปกติ 22 7 15" xfId="17549" xr:uid="{00000000-0005-0000-0000-000060440000}"/>
    <cellStyle name="ปกติ 22 7 16" xfId="17550" xr:uid="{00000000-0005-0000-0000-000061440000}"/>
    <cellStyle name="ปกติ 22 7 17" xfId="17551" xr:uid="{00000000-0005-0000-0000-000062440000}"/>
    <cellStyle name="ปกติ 22 7 18" xfId="17552" xr:uid="{00000000-0005-0000-0000-000063440000}"/>
    <cellStyle name="ปกติ 22 7 19" xfId="17553" xr:uid="{00000000-0005-0000-0000-000064440000}"/>
    <cellStyle name="ปกติ 22 7 2" xfId="17554" xr:uid="{00000000-0005-0000-0000-000065440000}"/>
    <cellStyle name="ปกติ 22 7 2 10" xfId="17555" xr:uid="{00000000-0005-0000-0000-000066440000}"/>
    <cellStyle name="ปกติ 22 7 2 11" xfId="17556" xr:uid="{00000000-0005-0000-0000-000067440000}"/>
    <cellStyle name="ปกติ 22 7 2 12" xfId="17557" xr:uid="{00000000-0005-0000-0000-000068440000}"/>
    <cellStyle name="ปกติ 22 7 2 13" xfId="17558" xr:uid="{00000000-0005-0000-0000-000069440000}"/>
    <cellStyle name="ปกติ 22 7 2 13 2" xfId="17559" xr:uid="{00000000-0005-0000-0000-00006A440000}"/>
    <cellStyle name="ปกติ 22 7 2 13 2 2" xfId="17560" xr:uid="{00000000-0005-0000-0000-00006B440000}"/>
    <cellStyle name="ปกติ 22 7 2 13 2 3" xfId="17561" xr:uid="{00000000-0005-0000-0000-00006C440000}"/>
    <cellStyle name="ปกติ 22 7 2 13 3" xfId="17562" xr:uid="{00000000-0005-0000-0000-00006D440000}"/>
    <cellStyle name="ปกติ 22 7 2 13 4" xfId="17563" xr:uid="{00000000-0005-0000-0000-00006E440000}"/>
    <cellStyle name="ปกติ 22 7 2 13 5" xfId="17564" xr:uid="{00000000-0005-0000-0000-00006F440000}"/>
    <cellStyle name="ปกติ 22 7 2 14" xfId="17565" xr:uid="{00000000-0005-0000-0000-000070440000}"/>
    <cellStyle name="ปกติ 22 7 2 15" xfId="17566" xr:uid="{00000000-0005-0000-0000-000071440000}"/>
    <cellStyle name="ปกติ 22 7 2 2" xfId="17567" xr:uid="{00000000-0005-0000-0000-000072440000}"/>
    <cellStyle name="ปกติ 22 7 2 2 2" xfId="17568" xr:uid="{00000000-0005-0000-0000-000073440000}"/>
    <cellStyle name="ปกติ 22 7 2 2 2 2" xfId="17569" xr:uid="{00000000-0005-0000-0000-000074440000}"/>
    <cellStyle name="ปกติ 22 7 2 2 2 2 2" xfId="17570" xr:uid="{00000000-0005-0000-0000-000075440000}"/>
    <cellStyle name="ปกติ 22 7 2 2 2 2 3" xfId="17571" xr:uid="{00000000-0005-0000-0000-000076440000}"/>
    <cellStyle name="ปกติ 22 7 2 2 2 2 4" xfId="17572" xr:uid="{00000000-0005-0000-0000-000077440000}"/>
    <cellStyle name="ปกติ 22 7 2 2 2 2 5" xfId="17573" xr:uid="{00000000-0005-0000-0000-000078440000}"/>
    <cellStyle name="ปกติ 22 7 2 2 2 3" xfId="17574" xr:uid="{00000000-0005-0000-0000-000079440000}"/>
    <cellStyle name="ปกติ 22 7 2 2 2 4" xfId="17575" xr:uid="{00000000-0005-0000-0000-00007A440000}"/>
    <cellStyle name="ปกติ 22 7 2 2 2 4 2" xfId="17576" xr:uid="{00000000-0005-0000-0000-00007B440000}"/>
    <cellStyle name="ปกติ 22 7 2 2 2 4 2 2" xfId="17577" xr:uid="{00000000-0005-0000-0000-00007C440000}"/>
    <cellStyle name="ปกติ 22 7 2 2 2 4 2 2 2" xfId="17578" xr:uid="{00000000-0005-0000-0000-00007D440000}"/>
    <cellStyle name="ปกติ 22 7 2 2 2 4 2 2 2 2" xfId="17579" xr:uid="{00000000-0005-0000-0000-00007E440000}"/>
    <cellStyle name="ปกติ 22 7 2 2 2 4 2 2 2 3" xfId="17580" xr:uid="{00000000-0005-0000-0000-00007F440000}"/>
    <cellStyle name="ปกติ 22 7 2 2 2 4 2 2 2 4" xfId="17581" xr:uid="{00000000-0005-0000-0000-000080440000}"/>
    <cellStyle name="ปกติ 22 7 2 2 2 4 2 2 3" xfId="17582" xr:uid="{00000000-0005-0000-0000-000081440000}"/>
    <cellStyle name="ปกติ 22 7 2 2 2 4 2 2 4" xfId="17583" xr:uid="{00000000-0005-0000-0000-000082440000}"/>
    <cellStyle name="ปกติ 22 7 2 2 2 4 2 3" xfId="17584" xr:uid="{00000000-0005-0000-0000-000083440000}"/>
    <cellStyle name="ปกติ 22 7 2 2 2 4 2 4" xfId="17585" xr:uid="{00000000-0005-0000-0000-000084440000}"/>
    <cellStyle name="ปกติ 22 7 2 2 2 4 2 5" xfId="17586" xr:uid="{00000000-0005-0000-0000-000085440000}"/>
    <cellStyle name="ปกติ 22 7 2 2 2 4 2 6" xfId="17587" xr:uid="{00000000-0005-0000-0000-000086440000}"/>
    <cellStyle name="ปกติ 22 7 2 2 2 4 3" xfId="17588" xr:uid="{00000000-0005-0000-0000-000087440000}"/>
    <cellStyle name="ปกติ 22 7 2 2 2 4 3 2" xfId="17589" xr:uid="{00000000-0005-0000-0000-000088440000}"/>
    <cellStyle name="ปกติ 22 7 2 2 2 4 3 3" xfId="17590" xr:uid="{00000000-0005-0000-0000-000089440000}"/>
    <cellStyle name="ปกติ 22 7 2 2 2 4 3 4" xfId="17591" xr:uid="{00000000-0005-0000-0000-00008A440000}"/>
    <cellStyle name="ปกติ 22 7 2 2 2 4 4" xfId="17592" xr:uid="{00000000-0005-0000-0000-00008B440000}"/>
    <cellStyle name="ปกติ 22 7 2 2 2 4 4 2" xfId="17593" xr:uid="{00000000-0005-0000-0000-00008C440000}"/>
    <cellStyle name="ปกติ 22 7 2 2 2 4 4 2 2" xfId="17594" xr:uid="{00000000-0005-0000-0000-00008D440000}"/>
    <cellStyle name="ปกติ 22 7 2 2 2 4 4 2 3" xfId="17595" xr:uid="{00000000-0005-0000-0000-00008E440000}"/>
    <cellStyle name="ปกติ 22 7 2 2 2 4 4 2 4" xfId="17596" xr:uid="{00000000-0005-0000-0000-00008F440000}"/>
    <cellStyle name="ปกติ 22 7 2 2 2 4 4 3" xfId="17597" xr:uid="{00000000-0005-0000-0000-000090440000}"/>
    <cellStyle name="ปกติ 22 7 2 2 2 4 4 4" xfId="17598" xr:uid="{00000000-0005-0000-0000-000091440000}"/>
    <cellStyle name="ปกติ 22 7 2 2 2 4 5" xfId="17599" xr:uid="{00000000-0005-0000-0000-000092440000}"/>
    <cellStyle name="ปกติ 22 7 2 2 2 4 6" xfId="17600" xr:uid="{00000000-0005-0000-0000-000093440000}"/>
    <cellStyle name="ปกติ 22 7 2 2 2 4 7" xfId="17601" xr:uid="{00000000-0005-0000-0000-000094440000}"/>
    <cellStyle name="ปกติ 22 7 2 2 2 5" xfId="17602" xr:uid="{00000000-0005-0000-0000-000095440000}"/>
    <cellStyle name="ปกติ 22 7 2 2 2 5 2" xfId="17603" xr:uid="{00000000-0005-0000-0000-000096440000}"/>
    <cellStyle name="ปกติ 22 7 2 2 2 5 2 2" xfId="17604" xr:uid="{00000000-0005-0000-0000-000097440000}"/>
    <cellStyle name="ปกติ 22 7 2 2 2 5 2 2 2" xfId="17605" xr:uid="{00000000-0005-0000-0000-000098440000}"/>
    <cellStyle name="ปกติ 22 7 2 2 2 5 2 2 2 2" xfId="17606" xr:uid="{00000000-0005-0000-0000-000099440000}"/>
    <cellStyle name="ปกติ 22 7 2 2 2 5 2 2 2 3" xfId="17607" xr:uid="{00000000-0005-0000-0000-00009A440000}"/>
    <cellStyle name="ปกติ 22 7 2 2 2 5 2 2 2 4" xfId="17608" xr:uid="{00000000-0005-0000-0000-00009B440000}"/>
    <cellStyle name="ปกติ 22 7 2 2 2 5 2 2 3" xfId="17609" xr:uid="{00000000-0005-0000-0000-00009C440000}"/>
    <cellStyle name="ปกติ 22 7 2 2 2 5 2 2 4" xfId="17610" xr:uid="{00000000-0005-0000-0000-00009D440000}"/>
    <cellStyle name="ปกติ 22 7 2 2 2 5 2 3" xfId="17611" xr:uid="{00000000-0005-0000-0000-00009E440000}"/>
    <cellStyle name="ปกติ 22 7 2 2 2 5 2 4" xfId="17612" xr:uid="{00000000-0005-0000-0000-00009F440000}"/>
    <cellStyle name="ปกติ 22 7 2 2 2 5 2 5" xfId="17613" xr:uid="{00000000-0005-0000-0000-0000A0440000}"/>
    <cellStyle name="ปกติ 22 7 2 2 2 5 2 6" xfId="17614" xr:uid="{00000000-0005-0000-0000-0000A1440000}"/>
    <cellStyle name="ปกติ 22 7 2 2 2 5 3" xfId="17615" xr:uid="{00000000-0005-0000-0000-0000A2440000}"/>
    <cellStyle name="ปกติ 22 7 2 2 2 5 3 2" xfId="17616" xr:uid="{00000000-0005-0000-0000-0000A3440000}"/>
    <cellStyle name="ปกติ 22 7 2 2 2 5 3 3" xfId="17617" xr:uid="{00000000-0005-0000-0000-0000A4440000}"/>
    <cellStyle name="ปกติ 22 7 2 2 2 5 3 4" xfId="17618" xr:uid="{00000000-0005-0000-0000-0000A5440000}"/>
    <cellStyle name="ปกติ 22 7 2 2 2 5 4" xfId="17619" xr:uid="{00000000-0005-0000-0000-0000A6440000}"/>
    <cellStyle name="ปกติ 22 7 2 2 2 5 4 2" xfId="17620" xr:uid="{00000000-0005-0000-0000-0000A7440000}"/>
    <cellStyle name="ปกติ 22 7 2 2 2 5 4 2 2" xfId="17621" xr:uid="{00000000-0005-0000-0000-0000A8440000}"/>
    <cellStyle name="ปกติ 22 7 2 2 2 5 4 2 3" xfId="17622" xr:uid="{00000000-0005-0000-0000-0000A9440000}"/>
    <cellStyle name="ปกติ 22 7 2 2 2 5 4 2 4" xfId="17623" xr:uid="{00000000-0005-0000-0000-0000AA440000}"/>
    <cellStyle name="ปกติ 22 7 2 2 2 5 4 3" xfId="17624" xr:uid="{00000000-0005-0000-0000-0000AB440000}"/>
    <cellStyle name="ปกติ 22 7 2 2 2 5 4 4" xfId="17625" xr:uid="{00000000-0005-0000-0000-0000AC440000}"/>
    <cellStyle name="ปกติ 22 7 2 2 2 5 5" xfId="17626" xr:uid="{00000000-0005-0000-0000-0000AD440000}"/>
    <cellStyle name="ปกติ 22 7 2 2 2 5 6" xfId="17627" xr:uid="{00000000-0005-0000-0000-0000AE440000}"/>
    <cellStyle name="ปกติ 22 7 2 2 2 5 7" xfId="17628" xr:uid="{00000000-0005-0000-0000-0000AF440000}"/>
    <cellStyle name="ปกติ 22 7 2 2 2 6" xfId="17629" xr:uid="{00000000-0005-0000-0000-0000B0440000}"/>
    <cellStyle name="ปกติ 22 7 2 2 2 6 2" xfId="17630" xr:uid="{00000000-0005-0000-0000-0000B1440000}"/>
    <cellStyle name="ปกติ 22 7 2 2 2 6 2 2" xfId="17631" xr:uid="{00000000-0005-0000-0000-0000B2440000}"/>
    <cellStyle name="ปกติ 22 7 2 2 2 6 2 2 2" xfId="17632" xr:uid="{00000000-0005-0000-0000-0000B3440000}"/>
    <cellStyle name="ปกติ 22 7 2 2 2 6 2 2 2 2" xfId="17633" xr:uid="{00000000-0005-0000-0000-0000B4440000}"/>
    <cellStyle name="ปกติ 22 7 2 2 2 6 2 2 2 3" xfId="17634" xr:uid="{00000000-0005-0000-0000-0000B5440000}"/>
    <cellStyle name="ปกติ 22 7 2 2 2 6 2 2 2 4" xfId="17635" xr:uid="{00000000-0005-0000-0000-0000B6440000}"/>
    <cellStyle name="ปกติ 22 7 2 2 2 6 2 2 3" xfId="17636" xr:uid="{00000000-0005-0000-0000-0000B7440000}"/>
    <cellStyle name="ปกติ 22 7 2 2 2 6 2 2 4" xfId="17637" xr:uid="{00000000-0005-0000-0000-0000B8440000}"/>
    <cellStyle name="ปกติ 22 7 2 2 2 6 2 3" xfId="17638" xr:uid="{00000000-0005-0000-0000-0000B9440000}"/>
    <cellStyle name="ปกติ 22 7 2 2 2 6 2 4" xfId="17639" xr:uid="{00000000-0005-0000-0000-0000BA440000}"/>
    <cellStyle name="ปกติ 22 7 2 2 2 6 2 5" xfId="17640" xr:uid="{00000000-0005-0000-0000-0000BB440000}"/>
    <cellStyle name="ปกติ 22 7 2 2 2 6 2 6" xfId="17641" xr:uid="{00000000-0005-0000-0000-0000BC440000}"/>
    <cellStyle name="ปกติ 22 7 2 2 2 6 3" xfId="17642" xr:uid="{00000000-0005-0000-0000-0000BD440000}"/>
    <cellStyle name="ปกติ 22 7 2 2 2 6 3 2" xfId="17643" xr:uid="{00000000-0005-0000-0000-0000BE440000}"/>
    <cellStyle name="ปกติ 22 7 2 2 2 6 3 3" xfId="17644" xr:uid="{00000000-0005-0000-0000-0000BF440000}"/>
    <cellStyle name="ปกติ 22 7 2 2 2 6 3 4" xfId="17645" xr:uid="{00000000-0005-0000-0000-0000C0440000}"/>
    <cellStyle name="ปกติ 22 7 2 2 2 6 4" xfId="17646" xr:uid="{00000000-0005-0000-0000-0000C1440000}"/>
    <cellStyle name="ปกติ 22 7 2 2 2 6 4 2" xfId="17647" xr:uid="{00000000-0005-0000-0000-0000C2440000}"/>
    <cellStyle name="ปกติ 22 7 2 2 2 6 4 2 2" xfId="17648" xr:uid="{00000000-0005-0000-0000-0000C3440000}"/>
    <cellStyle name="ปกติ 22 7 2 2 2 6 4 2 3" xfId="17649" xr:uid="{00000000-0005-0000-0000-0000C4440000}"/>
    <cellStyle name="ปกติ 22 7 2 2 2 6 4 2 4" xfId="17650" xr:uid="{00000000-0005-0000-0000-0000C5440000}"/>
    <cellStyle name="ปกติ 22 7 2 2 2 6 4 3" xfId="17651" xr:uid="{00000000-0005-0000-0000-0000C6440000}"/>
    <cellStyle name="ปกติ 22 7 2 2 2 6 4 4" xfId="17652" xr:uid="{00000000-0005-0000-0000-0000C7440000}"/>
    <cellStyle name="ปกติ 22 7 2 2 2 6 5" xfId="17653" xr:uid="{00000000-0005-0000-0000-0000C8440000}"/>
    <cellStyle name="ปกติ 22 7 2 2 2 6 6" xfId="17654" xr:uid="{00000000-0005-0000-0000-0000C9440000}"/>
    <cellStyle name="ปกติ 22 7 2 2 2 6 7" xfId="17655" xr:uid="{00000000-0005-0000-0000-0000CA440000}"/>
    <cellStyle name="ปกติ 22 7 2 2 2 7" xfId="17656" xr:uid="{00000000-0005-0000-0000-0000CB440000}"/>
    <cellStyle name="ปกติ 22 7 2 2 3" xfId="17657" xr:uid="{00000000-0005-0000-0000-0000CC440000}"/>
    <cellStyle name="ปกติ 22 7 2 2 3 2" xfId="17658" xr:uid="{00000000-0005-0000-0000-0000CD440000}"/>
    <cellStyle name="ปกติ 22 7 2 2 3 3" xfId="17659" xr:uid="{00000000-0005-0000-0000-0000CE440000}"/>
    <cellStyle name="ปกติ 22 7 2 2 3 4" xfId="17660" xr:uid="{00000000-0005-0000-0000-0000CF440000}"/>
    <cellStyle name="ปกติ 22 7 2 2 3 5" xfId="17661" xr:uid="{00000000-0005-0000-0000-0000D0440000}"/>
    <cellStyle name="ปกติ 22 7 2 2 4" xfId="17662" xr:uid="{00000000-0005-0000-0000-0000D1440000}"/>
    <cellStyle name="ปกติ 22 7 2 2 5" xfId="17663" xr:uid="{00000000-0005-0000-0000-0000D2440000}"/>
    <cellStyle name="ปกติ 22 7 2 2 5 2" xfId="17664" xr:uid="{00000000-0005-0000-0000-0000D3440000}"/>
    <cellStyle name="ปกติ 22 7 2 2 5 3" xfId="17665" xr:uid="{00000000-0005-0000-0000-0000D4440000}"/>
    <cellStyle name="ปกติ 22 7 2 2 6" xfId="17666" xr:uid="{00000000-0005-0000-0000-0000D5440000}"/>
    <cellStyle name="ปกติ 22 7 2 2 6 2" xfId="17667" xr:uid="{00000000-0005-0000-0000-0000D6440000}"/>
    <cellStyle name="ปกติ 22 7 2 2 6 2 2" xfId="17668" xr:uid="{00000000-0005-0000-0000-0000D7440000}"/>
    <cellStyle name="ปกติ 22 7 2 2 6 2 2 2" xfId="17669" xr:uid="{00000000-0005-0000-0000-0000D8440000}"/>
    <cellStyle name="ปกติ 22 7 2 2 6 2 2 2 2" xfId="17670" xr:uid="{00000000-0005-0000-0000-0000D9440000}"/>
    <cellStyle name="ปกติ 22 7 2 2 6 2 2 2 3" xfId="17671" xr:uid="{00000000-0005-0000-0000-0000DA440000}"/>
    <cellStyle name="ปกติ 22 7 2 2 6 2 2 2 4" xfId="17672" xr:uid="{00000000-0005-0000-0000-0000DB440000}"/>
    <cellStyle name="ปกติ 22 7 2 2 6 2 2 3" xfId="17673" xr:uid="{00000000-0005-0000-0000-0000DC440000}"/>
    <cellStyle name="ปกติ 22 7 2 2 6 2 2 4" xfId="17674" xr:uid="{00000000-0005-0000-0000-0000DD440000}"/>
    <cellStyle name="ปกติ 22 7 2 2 6 2 3" xfId="17675" xr:uid="{00000000-0005-0000-0000-0000DE440000}"/>
    <cellStyle name="ปกติ 22 7 2 2 6 2 4" xfId="17676" xr:uid="{00000000-0005-0000-0000-0000DF440000}"/>
    <cellStyle name="ปกติ 22 7 2 2 6 2 5" xfId="17677" xr:uid="{00000000-0005-0000-0000-0000E0440000}"/>
    <cellStyle name="ปกติ 22 7 2 2 6 2 6" xfId="17678" xr:uid="{00000000-0005-0000-0000-0000E1440000}"/>
    <cellStyle name="ปกติ 22 7 2 2 6 3" xfId="17679" xr:uid="{00000000-0005-0000-0000-0000E2440000}"/>
    <cellStyle name="ปกติ 22 7 2 2 6 3 2" xfId="17680" xr:uid="{00000000-0005-0000-0000-0000E3440000}"/>
    <cellStyle name="ปกติ 22 7 2 2 6 3 3" xfId="17681" xr:uid="{00000000-0005-0000-0000-0000E4440000}"/>
    <cellStyle name="ปกติ 22 7 2 2 6 3 4" xfId="17682" xr:uid="{00000000-0005-0000-0000-0000E5440000}"/>
    <cellStyle name="ปกติ 22 7 2 2 6 4" xfId="17683" xr:uid="{00000000-0005-0000-0000-0000E6440000}"/>
    <cellStyle name="ปกติ 22 7 2 2 6 4 2" xfId="17684" xr:uid="{00000000-0005-0000-0000-0000E7440000}"/>
    <cellStyle name="ปกติ 22 7 2 2 6 4 2 2" xfId="17685" xr:uid="{00000000-0005-0000-0000-0000E8440000}"/>
    <cellStyle name="ปกติ 22 7 2 2 6 4 2 3" xfId="17686" xr:uid="{00000000-0005-0000-0000-0000E9440000}"/>
    <cellStyle name="ปกติ 22 7 2 2 6 4 2 4" xfId="17687" xr:uid="{00000000-0005-0000-0000-0000EA440000}"/>
    <cellStyle name="ปกติ 22 7 2 2 6 4 3" xfId="17688" xr:uid="{00000000-0005-0000-0000-0000EB440000}"/>
    <cellStyle name="ปกติ 22 7 2 2 6 4 4" xfId="17689" xr:uid="{00000000-0005-0000-0000-0000EC440000}"/>
    <cellStyle name="ปกติ 22 7 2 2 6 5" xfId="17690" xr:uid="{00000000-0005-0000-0000-0000ED440000}"/>
    <cellStyle name="ปกติ 22 7 2 2 6 6" xfId="17691" xr:uid="{00000000-0005-0000-0000-0000EE440000}"/>
    <cellStyle name="ปกติ 22 7 2 2 6 7" xfId="17692" xr:uid="{00000000-0005-0000-0000-0000EF440000}"/>
    <cellStyle name="ปกติ 22 7 2 2 7" xfId="17693" xr:uid="{00000000-0005-0000-0000-0000F0440000}"/>
    <cellStyle name="ปกติ 22 7 2 2 7 2" xfId="17694" xr:uid="{00000000-0005-0000-0000-0000F1440000}"/>
    <cellStyle name="ปกติ 22 7 2 2 7 3" xfId="17695" xr:uid="{00000000-0005-0000-0000-0000F2440000}"/>
    <cellStyle name="ปกติ 22 7 2 2 8" xfId="17696" xr:uid="{00000000-0005-0000-0000-0000F3440000}"/>
    <cellStyle name="ปกติ 22 7 2 2 9" xfId="17697" xr:uid="{00000000-0005-0000-0000-0000F4440000}"/>
    <cellStyle name="ปกติ 22 7 2 3" xfId="17698" xr:uid="{00000000-0005-0000-0000-0000F5440000}"/>
    <cellStyle name="ปกติ 22 7 2 4" xfId="17699" xr:uid="{00000000-0005-0000-0000-0000F6440000}"/>
    <cellStyle name="ปกติ 22 7 2 5" xfId="17700" xr:uid="{00000000-0005-0000-0000-0000F7440000}"/>
    <cellStyle name="ปกติ 22 7 2 6" xfId="17701" xr:uid="{00000000-0005-0000-0000-0000F8440000}"/>
    <cellStyle name="ปกติ 22 7 2 7" xfId="17702" xr:uid="{00000000-0005-0000-0000-0000F9440000}"/>
    <cellStyle name="ปกติ 22 7 2 8" xfId="17703" xr:uid="{00000000-0005-0000-0000-0000FA440000}"/>
    <cellStyle name="ปกติ 22 7 2 9" xfId="17704" xr:uid="{00000000-0005-0000-0000-0000FB440000}"/>
    <cellStyle name="ปกติ 22 7 20" xfId="17705" xr:uid="{00000000-0005-0000-0000-0000FC440000}"/>
    <cellStyle name="ปกติ 22 7 21" xfId="17706" xr:uid="{00000000-0005-0000-0000-0000FD440000}"/>
    <cellStyle name="ปกติ 22 7 21 2" xfId="17707" xr:uid="{00000000-0005-0000-0000-0000FE440000}"/>
    <cellStyle name="ปกติ 22 7 21 2 2" xfId="17708" xr:uid="{00000000-0005-0000-0000-0000FF440000}"/>
    <cellStyle name="ปกติ 22 7 21 2 2 2" xfId="17709" xr:uid="{00000000-0005-0000-0000-000000450000}"/>
    <cellStyle name="ปกติ 22 7 21 2 2 2 2" xfId="17710" xr:uid="{00000000-0005-0000-0000-000001450000}"/>
    <cellStyle name="ปกติ 22 7 21 2 2 2 3" xfId="17711" xr:uid="{00000000-0005-0000-0000-000002450000}"/>
    <cellStyle name="ปกติ 22 7 21 2 2 2 4" xfId="17712" xr:uid="{00000000-0005-0000-0000-000003450000}"/>
    <cellStyle name="ปกติ 22 7 21 2 2 3" xfId="17713" xr:uid="{00000000-0005-0000-0000-000004450000}"/>
    <cellStyle name="ปกติ 22 7 21 2 2 4" xfId="17714" xr:uid="{00000000-0005-0000-0000-000005450000}"/>
    <cellStyle name="ปกติ 22 7 21 2 3" xfId="17715" xr:uid="{00000000-0005-0000-0000-000006450000}"/>
    <cellStyle name="ปกติ 22 7 21 2 4" xfId="17716" xr:uid="{00000000-0005-0000-0000-000007450000}"/>
    <cellStyle name="ปกติ 22 7 21 2 5" xfId="17717" xr:uid="{00000000-0005-0000-0000-000008450000}"/>
    <cellStyle name="ปกติ 22 7 21 2 6" xfId="17718" xr:uid="{00000000-0005-0000-0000-000009450000}"/>
    <cellStyle name="ปกติ 22 7 21 3" xfId="17719" xr:uid="{00000000-0005-0000-0000-00000A450000}"/>
    <cellStyle name="ปกติ 22 7 21 3 2" xfId="17720" xr:uid="{00000000-0005-0000-0000-00000B450000}"/>
    <cellStyle name="ปกติ 22 7 21 3 2 2" xfId="17721" xr:uid="{00000000-0005-0000-0000-00000C450000}"/>
    <cellStyle name="ปกติ 22 7 21 3 2 2 2" xfId="17722" xr:uid="{00000000-0005-0000-0000-00000D450000}"/>
    <cellStyle name="ปกติ 22 7 21 3 2 2 3" xfId="17723" xr:uid="{00000000-0005-0000-0000-00000E450000}"/>
    <cellStyle name="ปกติ 22 7 21 3 2 2 4" xfId="17724" xr:uid="{00000000-0005-0000-0000-00000F450000}"/>
    <cellStyle name="ปกติ 22 7 21 3 2 3" xfId="17725" xr:uid="{00000000-0005-0000-0000-000010450000}"/>
    <cellStyle name="ปกติ 22 7 21 3 2 4" xfId="17726" xr:uid="{00000000-0005-0000-0000-000011450000}"/>
    <cellStyle name="ปกติ 22 7 21 3 3" xfId="17727" xr:uid="{00000000-0005-0000-0000-000012450000}"/>
    <cellStyle name="ปกติ 22 7 21 3 4" xfId="17728" xr:uid="{00000000-0005-0000-0000-000013450000}"/>
    <cellStyle name="ปกติ 22 7 21 3 5" xfId="17729" xr:uid="{00000000-0005-0000-0000-000014450000}"/>
    <cellStyle name="ปกติ 22 7 21 3 6" xfId="17730" xr:uid="{00000000-0005-0000-0000-000015450000}"/>
    <cellStyle name="ปกติ 22 7 21 4" xfId="17731" xr:uid="{00000000-0005-0000-0000-000016450000}"/>
    <cellStyle name="ปกติ 22 7 21 4 2" xfId="17732" xr:uid="{00000000-0005-0000-0000-000017450000}"/>
    <cellStyle name="ปกติ 22 7 21 4 2 2" xfId="17733" xr:uid="{00000000-0005-0000-0000-000018450000}"/>
    <cellStyle name="ปกติ 22 7 21 4 2 3" xfId="17734" xr:uid="{00000000-0005-0000-0000-000019450000}"/>
    <cellStyle name="ปกติ 22 7 21 4 2 4" xfId="17735" xr:uid="{00000000-0005-0000-0000-00001A450000}"/>
    <cellStyle name="ปกติ 22 7 21 4 3" xfId="17736" xr:uid="{00000000-0005-0000-0000-00001B450000}"/>
    <cellStyle name="ปกติ 22 7 21 4 4" xfId="17737" xr:uid="{00000000-0005-0000-0000-00001C450000}"/>
    <cellStyle name="ปกติ 22 7 21 5" xfId="17738" xr:uid="{00000000-0005-0000-0000-00001D450000}"/>
    <cellStyle name="ปกติ 22 7 21 6" xfId="17739" xr:uid="{00000000-0005-0000-0000-00001E450000}"/>
    <cellStyle name="ปกติ 22 7 21 7" xfId="17740" xr:uid="{00000000-0005-0000-0000-00001F450000}"/>
    <cellStyle name="ปกติ 22 7 21 8" xfId="17741" xr:uid="{00000000-0005-0000-0000-000020450000}"/>
    <cellStyle name="ปกติ 22 7 22" xfId="17742" xr:uid="{00000000-0005-0000-0000-000021450000}"/>
    <cellStyle name="ปกติ 22 7 22 2" xfId="17743" xr:uid="{00000000-0005-0000-0000-000022450000}"/>
    <cellStyle name="ปกติ 22 7 22 2 2" xfId="17744" xr:uid="{00000000-0005-0000-0000-000023450000}"/>
    <cellStyle name="ปกติ 22 7 22 2 2 2" xfId="17745" xr:uid="{00000000-0005-0000-0000-000024450000}"/>
    <cellStyle name="ปกติ 22 7 22 2 2 2 2" xfId="17746" xr:uid="{00000000-0005-0000-0000-000025450000}"/>
    <cellStyle name="ปกติ 22 7 22 2 2 2 3" xfId="17747" xr:uid="{00000000-0005-0000-0000-000026450000}"/>
    <cellStyle name="ปกติ 22 7 22 2 2 2 4" xfId="17748" xr:uid="{00000000-0005-0000-0000-000027450000}"/>
    <cellStyle name="ปกติ 22 7 22 2 2 3" xfId="17749" xr:uid="{00000000-0005-0000-0000-000028450000}"/>
    <cellStyle name="ปกติ 22 7 22 2 2 4" xfId="17750" xr:uid="{00000000-0005-0000-0000-000029450000}"/>
    <cellStyle name="ปกติ 22 7 22 2 3" xfId="17751" xr:uid="{00000000-0005-0000-0000-00002A450000}"/>
    <cellStyle name="ปกติ 22 7 22 2 4" xfId="17752" xr:uid="{00000000-0005-0000-0000-00002B450000}"/>
    <cellStyle name="ปกติ 22 7 22 2 5" xfId="17753" xr:uid="{00000000-0005-0000-0000-00002C450000}"/>
    <cellStyle name="ปกติ 22 7 22 2 6" xfId="17754" xr:uid="{00000000-0005-0000-0000-00002D450000}"/>
    <cellStyle name="ปกติ 22 7 22 3" xfId="17755" xr:uid="{00000000-0005-0000-0000-00002E450000}"/>
    <cellStyle name="ปกติ 22 7 22 3 2" xfId="17756" xr:uid="{00000000-0005-0000-0000-00002F450000}"/>
    <cellStyle name="ปกติ 22 7 22 3 2 2" xfId="17757" xr:uid="{00000000-0005-0000-0000-000030450000}"/>
    <cellStyle name="ปกติ 22 7 22 3 2 2 2" xfId="17758" xr:uid="{00000000-0005-0000-0000-000031450000}"/>
    <cellStyle name="ปกติ 22 7 22 3 2 2 3" xfId="17759" xr:uid="{00000000-0005-0000-0000-000032450000}"/>
    <cellStyle name="ปกติ 22 7 22 3 2 2 4" xfId="17760" xr:uid="{00000000-0005-0000-0000-000033450000}"/>
    <cellStyle name="ปกติ 22 7 22 3 2 3" xfId="17761" xr:uid="{00000000-0005-0000-0000-000034450000}"/>
    <cellStyle name="ปกติ 22 7 22 3 2 4" xfId="17762" xr:uid="{00000000-0005-0000-0000-000035450000}"/>
    <cellStyle name="ปกติ 22 7 22 3 3" xfId="17763" xr:uid="{00000000-0005-0000-0000-000036450000}"/>
    <cellStyle name="ปกติ 22 7 22 3 4" xfId="17764" xr:uid="{00000000-0005-0000-0000-000037450000}"/>
    <cellStyle name="ปกติ 22 7 22 3 5" xfId="17765" xr:uid="{00000000-0005-0000-0000-000038450000}"/>
    <cellStyle name="ปกติ 22 7 22 3 6" xfId="17766" xr:uid="{00000000-0005-0000-0000-000039450000}"/>
    <cellStyle name="ปกติ 22 7 22 4" xfId="17767" xr:uid="{00000000-0005-0000-0000-00003A450000}"/>
    <cellStyle name="ปกติ 22 7 22 4 2" xfId="17768" xr:uid="{00000000-0005-0000-0000-00003B450000}"/>
    <cellStyle name="ปกติ 22 7 22 4 2 2" xfId="17769" xr:uid="{00000000-0005-0000-0000-00003C450000}"/>
    <cellStyle name="ปกติ 22 7 22 4 2 3" xfId="17770" xr:uid="{00000000-0005-0000-0000-00003D450000}"/>
    <cellStyle name="ปกติ 22 7 22 4 2 4" xfId="17771" xr:uid="{00000000-0005-0000-0000-00003E450000}"/>
    <cellStyle name="ปกติ 22 7 22 4 3" xfId="17772" xr:uid="{00000000-0005-0000-0000-00003F450000}"/>
    <cellStyle name="ปกติ 22 7 22 4 4" xfId="17773" xr:uid="{00000000-0005-0000-0000-000040450000}"/>
    <cellStyle name="ปกติ 22 7 22 5" xfId="17774" xr:uid="{00000000-0005-0000-0000-000041450000}"/>
    <cellStyle name="ปกติ 22 7 22 6" xfId="17775" xr:uid="{00000000-0005-0000-0000-000042450000}"/>
    <cellStyle name="ปกติ 22 7 22 7" xfId="17776" xr:uid="{00000000-0005-0000-0000-000043450000}"/>
    <cellStyle name="ปกติ 22 7 22 8" xfId="17777" xr:uid="{00000000-0005-0000-0000-000044450000}"/>
    <cellStyle name="ปกติ 22 7 23" xfId="17778" xr:uid="{00000000-0005-0000-0000-000045450000}"/>
    <cellStyle name="ปกติ 22 7 23 2" xfId="17779" xr:uid="{00000000-0005-0000-0000-000046450000}"/>
    <cellStyle name="ปกติ 22 7 23 2 2" xfId="17780" xr:uid="{00000000-0005-0000-0000-000047450000}"/>
    <cellStyle name="ปกติ 22 7 23 2 2 2" xfId="17781" xr:uid="{00000000-0005-0000-0000-000048450000}"/>
    <cellStyle name="ปกติ 22 7 23 2 2 2 2" xfId="17782" xr:uid="{00000000-0005-0000-0000-000049450000}"/>
    <cellStyle name="ปกติ 22 7 23 2 2 2 3" xfId="17783" xr:uid="{00000000-0005-0000-0000-00004A450000}"/>
    <cellStyle name="ปกติ 22 7 23 2 2 2 4" xfId="17784" xr:uid="{00000000-0005-0000-0000-00004B450000}"/>
    <cellStyle name="ปกติ 22 7 23 2 2 3" xfId="17785" xr:uid="{00000000-0005-0000-0000-00004C450000}"/>
    <cellStyle name="ปกติ 22 7 23 2 2 4" xfId="17786" xr:uid="{00000000-0005-0000-0000-00004D450000}"/>
    <cellStyle name="ปกติ 22 7 23 2 3" xfId="17787" xr:uid="{00000000-0005-0000-0000-00004E450000}"/>
    <cellStyle name="ปกติ 22 7 23 2 4" xfId="17788" xr:uid="{00000000-0005-0000-0000-00004F450000}"/>
    <cellStyle name="ปกติ 22 7 23 2 5" xfId="17789" xr:uid="{00000000-0005-0000-0000-000050450000}"/>
    <cellStyle name="ปกติ 22 7 23 2 6" xfId="17790" xr:uid="{00000000-0005-0000-0000-000051450000}"/>
    <cellStyle name="ปกติ 22 7 23 3" xfId="17791" xr:uid="{00000000-0005-0000-0000-000052450000}"/>
    <cellStyle name="ปกติ 22 7 23 3 2" xfId="17792" xr:uid="{00000000-0005-0000-0000-000053450000}"/>
    <cellStyle name="ปกติ 22 7 23 3 2 2" xfId="17793" xr:uid="{00000000-0005-0000-0000-000054450000}"/>
    <cellStyle name="ปกติ 22 7 23 3 2 2 2" xfId="17794" xr:uid="{00000000-0005-0000-0000-000055450000}"/>
    <cellStyle name="ปกติ 22 7 23 3 2 2 3" xfId="17795" xr:uid="{00000000-0005-0000-0000-000056450000}"/>
    <cellStyle name="ปกติ 22 7 23 3 2 2 4" xfId="17796" xr:uid="{00000000-0005-0000-0000-000057450000}"/>
    <cellStyle name="ปกติ 22 7 23 3 2 3" xfId="17797" xr:uid="{00000000-0005-0000-0000-000058450000}"/>
    <cellStyle name="ปกติ 22 7 23 3 2 4" xfId="17798" xr:uid="{00000000-0005-0000-0000-000059450000}"/>
    <cellStyle name="ปกติ 22 7 23 3 3" xfId="17799" xr:uid="{00000000-0005-0000-0000-00005A450000}"/>
    <cellStyle name="ปกติ 22 7 23 3 4" xfId="17800" xr:uid="{00000000-0005-0000-0000-00005B450000}"/>
    <cellStyle name="ปกติ 22 7 23 3 5" xfId="17801" xr:uid="{00000000-0005-0000-0000-00005C450000}"/>
    <cellStyle name="ปกติ 22 7 23 3 6" xfId="17802" xr:uid="{00000000-0005-0000-0000-00005D450000}"/>
    <cellStyle name="ปกติ 22 7 23 4" xfId="17803" xr:uid="{00000000-0005-0000-0000-00005E450000}"/>
    <cellStyle name="ปกติ 22 7 23 4 2" xfId="17804" xr:uid="{00000000-0005-0000-0000-00005F450000}"/>
    <cellStyle name="ปกติ 22 7 23 4 2 2" xfId="17805" xr:uid="{00000000-0005-0000-0000-000060450000}"/>
    <cellStyle name="ปกติ 22 7 23 4 2 3" xfId="17806" xr:uid="{00000000-0005-0000-0000-000061450000}"/>
    <cellStyle name="ปกติ 22 7 23 4 2 4" xfId="17807" xr:uid="{00000000-0005-0000-0000-000062450000}"/>
    <cellStyle name="ปกติ 22 7 23 4 3" xfId="17808" xr:uid="{00000000-0005-0000-0000-000063450000}"/>
    <cellStyle name="ปกติ 22 7 23 4 4" xfId="17809" xr:uid="{00000000-0005-0000-0000-000064450000}"/>
    <cellStyle name="ปกติ 22 7 23 5" xfId="17810" xr:uid="{00000000-0005-0000-0000-000065450000}"/>
    <cellStyle name="ปกติ 22 7 23 6" xfId="17811" xr:uid="{00000000-0005-0000-0000-000066450000}"/>
    <cellStyle name="ปกติ 22 7 23 7" xfId="17812" xr:uid="{00000000-0005-0000-0000-000067450000}"/>
    <cellStyle name="ปกติ 22 7 24" xfId="17813" xr:uid="{00000000-0005-0000-0000-000068450000}"/>
    <cellStyle name="ปกติ 22 7 24 2" xfId="17814" xr:uid="{00000000-0005-0000-0000-000069450000}"/>
    <cellStyle name="ปกติ 22 7 24 2 2" xfId="17815" xr:uid="{00000000-0005-0000-0000-00006A450000}"/>
    <cellStyle name="ปกติ 22 7 24 2 2 2" xfId="17816" xr:uid="{00000000-0005-0000-0000-00006B450000}"/>
    <cellStyle name="ปกติ 22 7 24 2 2 2 2" xfId="17817" xr:uid="{00000000-0005-0000-0000-00006C450000}"/>
    <cellStyle name="ปกติ 22 7 24 2 2 2 3" xfId="17818" xr:uid="{00000000-0005-0000-0000-00006D450000}"/>
    <cellStyle name="ปกติ 22 7 24 2 2 2 4" xfId="17819" xr:uid="{00000000-0005-0000-0000-00006E450000}"/>
    <cellStyle name="ปกติ 22 7 24 2 2 3" xfId="17820" xr:uid="{00000000-0005-0000-0000-00006F450000}"/>
    <cellStyle name="ปกติ 22 7 24 2 2 4" xfId="17821" xr:uid="{00000000-0005-0000-0000-000070450000}"/>
    <cellStyle name="ปกติ 22 7 24 2 3" xfId="17822" xr:uid="{00000000-0005-0000-0000-000071450000}"/>
    <cellStyle name="ปกติ 22 7 24 2 4" xfId="17823" xr:uid="{00000000-0005-0000-0000-000072450000}"/>
    <cellStyle name="ปกติ 22 7 24 2 5" xfId="17824" xr:uid="{00000000-0005-0000-0000-000073450000}"/>
    <cellStyle name="ปกติ 22 7 24 2 6" xfId="17825" xr:uid="{00000000-0005-0000-0000-000074450000}"/>
    <cellStyle name="ปกติ 22 7 24 3" xfId="17826" xr:uid="{00000000-0005-0000-0000-000075450000}"/>
    <cellStyle name="ปกติ 22 7 24 3 2" xfId="17827" xr:uid="{00000000-0005-0000-0000-000076450000}"/>
    <cellStyle name="ปกติ 22 7 24 3 3" xfId="17828" xr:uid="{00000000-0005-0000-0000-000077450000}"/>
    <cellStyle name="ปกติ 22 7 24 3 4" xfId="17829" xr:uid="{00000000-0005-0000-0000-000078450000}"/>
    <cellStyle name="ปกติ 22 7 24 4" xfId="17830" xr:uid="{00000000-0005-0000-0000-000079450000}"/>
    <cellStyle name="ปกติ 22 7 24 4 2" xfId="17831" xr:uid="{00000000-0005-0000-0000-00007A450000}"/>
    <cellStyle name="ปกติ 22 7 24 4 2 2" xfId="17832" xr:uid="{00000000-0005-0000-0000-00007B450000}"/>
    <cellStyle name="ปกติ 22 7 24 4 2 3" xfId="17833" xr:uid="{00000000-0005-0000-0000-00007C450000}"/>
    <cellStyle name="ปกติ 22 7 24 4 2 4" xfId="17834" xr:uid="{00000000-0005-0000-0000-00007D450000}"/>
    <cellStyle name="ปกติ 22 7 24 4 3" xfId="17835" xr:uid="{00000000-0005-0000-0000-00007E450000}"/>
    <cellStyle name="ปกติ 22 7 24 4 4" xfId="17836" xr:uid="{00000000-0005-0000-0000-00007F450000}"/>
    <cellStyle name="ปกติ 22 7 24 5" xfId="17837" xr:uid="{00000000-0005-0000-0000-000080450000}"/>
    <cellStyle name="ปกติ 22 7 24 6" xfId="17838" xr:uid="{00000000-0005-0000-0000-000081450000}"/>
    <cellStyle name="ปกติ 22 7 24 7" xfId="17839" xr:uid="{00000000-0005-0000-0000-000082450000}"/>
    <cellStyle name="ปกติ 22 7 25" xfId="17840" xr:uid="{00000000-0005-0000-0000-000083450000}"/>
    <cellStyle name="ปกติ 22 7 26" xfId="17841" xr:uid="{00000000-0005-0000-0000-000084450000}"/>
    <cellStyle name="ปกติ 22 7 27" xfId="17842" xr:uid="{00000000-0005-0000-0000-000085450000}"/>
    <cellStyle name="ปกติ 22 7 28" xfId="17843" xr:uid="{00000000-0005-0000-0000-000086450000}"/>
    <cellStyle name="ปกติ 22 7 29" xfId="17844" xr:uid="{00000000-0005-0000-0000-000087450000}"/>
    <cellStyle name="ปกติ 22 7 3" xfId="17845" xr:uid="{00000000-0005-0000-0000-000088450000}"/>
    <cellStyle name="ปกติ 22 7 3 2" xfId="17846" xr:uid="{00000000-0005-0000-0000-000089450000}"/>
    <cellStyle name="ปกติ 22 7 3 3" xfId="17847" xr:uid="{00000000-0005-0000-0000-00008A450000}"/>
    <cellStyle name="ปกติ 22 7 3 4" xfId="17848" xr:uid="{00000000-0005-0000-0000-00008B450000}"/>
    <cellStyle name="ปกติ 22 7 3 5" xfId="17849" xr:uid="{00000000-0005-0000-0000-00008C450000}"/>
    <cellStyle name="ปกติ 22 7 3 6" xfId="17850" xr:uid="{00000000-0005-0000-0000-00008D450000}"/>
    <cellStyle name="ปกติ 22 7 3 7" xfId="17851" xr:uid="{00000000-0005-0000-0000-00008E450000}"/>
    <cellStyle name="ปกติ 22 7 3 8" xfId="17852" xr:uid="{00000000-0005-0000-0000-00008F450000}"/>
    <cellStyle name="ปกติ 22 7 3 9" xfId="17853" xr:uid="{00000000-0005-0000-0000-000090450000}"/>
    <cellStyle name="ปกติ 22 7 30" xfId="17854" xr:uid="{00000000-0005-0000-0000-000091450000}"/>
    <cellStyle name="ปกติ 22 7 31" xfId="17855" xr:uid="{00000000-0005-0000-0000-000092450000}"/>
    <cellStyle name="ปกติ 22 7 32" xfId="17856" xr:uid="{00000000-0005-0000-0000-000093450000}"/>
    <cellStyle name="ปกติ 22 7 33" xfId="17857" xr:uid="{00000000-0005-0000-0000-000094450000}"/>
    <cellStyle name="ปกติ 22 7 34" xfId="17858" xr:uid="{00000000-0005-0000-0000-000095450000}"/>
    <cellStyle name="ปกติ 22 7 35" xfId="17859" xr:uid="{00000000-0005-0000-0000-000096450000}"/>
    <cellStyle name="ปกติ 22 7 36" xfId="17860" xr:uid="{00000000-0005-0000-0000-000097450000}"/>
    <cellStyle name="ปกติ 22 7 37" xfId="17861" xr:uid="{00000000-0005-0000-0000-000098450000}"/>
    <cellStyle name="ปกติ 22 7 38" xfId="17862" xr:uid="{00000000-0005-0000-0000-000099450000}"/>
    <cellStyle name="ปกติ 22 7 39" xfId="17863" xr:uid="{00000000-0005-0000-0000-00009A450000}"/>
    <cellStyle name="ปกติ 22 7 4" xfId="17864" xr:uid="{00000000-0005-0000-0000-00009B450000}"/>
    <cellStyle name="ปกติ 22 7 4 10" xfId="17865" xr:uid="{00000000-0005-0000-0000-00009C450000}"/>
    <cellStyle name="ปกติ 22 7 4 10 2" xfId="17866" xr:uid="{00000000-0005-0000-0000-00009D450000}"/>
    <cellStyle name="ปกติ 22 7 4 10 3" xfId="17867" xr:uid="{00000000-0005-0000-0000-00009E450000}"/>
    <cellStyle name="ปกติ 22 7 4 10 4" xfId="17868" xr:uid="{00000000-0005-0000-0000-00009F450000}"/>
    <cellStyle name="ปกติ 22 7 4 10 5" xfId="17869" xr:uid="{00000000-0005-0000-0000-0000A0450000}"/>
    <cellStyle name="ปกติ 22 7 4 10 6" xfId="17870" xr:uid="{00000000-0005-0000-0000-0000A1450000}"/>
    <cellStyle name="ปกติ 22 7 4 10 7" xfId="17871" xr:uid="{00000000-0005-0000-0000-0000A2450000}"/>
    <cellStyle name="ปกติ 22 7 4 11" xfId="17872" xr:uid="{00000000-0005-0000-0000-0000A3450000}"/>
    <cellStyle name="ปกติ 22 7 4 11 2" xfId="17873" xr:uid="{00000000-0005-0000-0000-0000A4450000}"/>
    <cellStyle name="ปกติ 22 7 4 11 3" xfId="17874" xr:uid="{00000000-0005-0000-0000-0000A5450000}"/>
    <cellStyle name="ปกติ 22 7 4 11 4" xfId="17875" xr:uid="{00000000-0005-0000-0000-0000A6450000}"/>
    <cellStyle name="ปกติ 22 7 4 11 5" xfId="17876" xr:uid="{00000000-0005-0000-0000-0000A7450000}"/>
    <cellStyle name="ปกติ 22 7 4 11 6" xfId="17877" xr:uid="{00000000-0005-0000-0000-0000A8450000}"/>
    <cellStyle name="ปกติ 22 7 4 11 7" xfId="17878" xr:uid="{00000000-0005-0000-0000-0000A9450000}"/>
    <cellStyle name="ปกติ 22 7 4 12" xfId="17879" xr:uid="{00000000-0005-0000-0000-0000AA450000}"/>
    <cellStyle name="ปกติ 22 7 4 13" xfId="17880" xr:uid="{00000000-0005-0000-0000-0000AB450000}"/>
    <cellStyle name="ปกติ 22 7 4 14" xfId="17881" xr:uid="{00000000-0005-0000-0000-0000AC450000}"/>
    <cellStyle name="ปกติ 22 7 4 15" xfId="17882" xr:uid="{00000000-0005-0000-0000-0000AD450000}"/>
    <cellStyle name="ปกติ 22 7 4 16" xfId="17883" xr:uid="{00000000-0005-0000-0000-0000AE450000}"/>
    <cellStyle name="ปกติ 22 7 4 17" xfId="17884" xr:uid="{00000000-0005-0000-0000-0000AF450000}"/>
    <cellStyle name="ปกติ 22 7 4 18" xfId="17885" xr:uid="{00000000-0005-0000-0000-0000B0450000}"/>
    <cellStyle name="ปกติ 22 7 4 19" xfId="17886" xr:uid="{00000000-0005-0000-0000-0000B1450000}"/>
    <cellStyle name="ปกติ 22 7 4 2" xfId="17887" xr:uid="{00000000-0005-0000-0000-0000B2450000}"/>
    <cellStyle name="ปกติ 22 7 4 2 10" xfId="17888" xr:uid="{00000000-0005-0000-0000-0000B3450000}"/>
    <cellStyle name="ปกติ 22 7 4 2 11" xfId="17889" xr:uid="{00000000-0005-0000-0000-0000B4450000}"/>
    <cellStyle name="ปกติ 22 7 4 2 12" xfId="17890" xr:uid="{00000000-0005-0000-0000-0000B5450000}"/>
    <cellStyle name="ปกติ 22 7 4 2 13" xfId="17891" xr:uid="{00000000-0005-0000-0000-0000B6450000}"/>
    <cellStyle name="ปกติ 22 7 4 2 14" xfId="17892" xr:uid="{00000000-0005-0000-0000-0000B7450000}"/>
    <cellStyle name="ปกติ 22 7 4 2 15" xfId="17893" xr:uid="{00000000-0005-0000-0000-0000B8450000}"/>
    <cellStyle name="ปกติ 22 7 4 2 16" xfId="17894" xr:uid="{00000000-0005-0000-0000-0000B9450000}"/>
    <cellStyle name="ปกติ 22 7 4 2 2" xfId="17895" xr:uid="{00000000-0005-0000-0000-0000BA450000}"/>
    <cellStyle name="ปกติ 22 7 4 2 2 10" xfId="17896" xr:uid="{00000000-0005-0000-0000-0000BB450000}"/>
    <cellStyle name="ปกติ 22 7 4 2 2 11" xfId="17897" xr:uid="{00000000-0005-0000-0000-0000BC450000}"/>
    <cellStyle name="ปกติ 22 7 4 2 2 12" xfId="17898" xr:uid="{00000000-0005-0000-0000-0000BD450000}"/>
    <cellStyle name="ปกติ 22 7 4 2 2 13" xfId="17899" xr:uid="{00000000-0005-0000-0000-0000BE450000}"/>
    <cellStyle name="ปกติ 22 7 4 2 2 2" xfId="17900" xr:uid="{00000000-0005-0000-0000-0000BF450000}"/>
    <cellStyle name="ปกติ 22 7 4 2 2 2 10" xfId="17901" xr:uid="{00000000-0005-0000-0000-0000C0450000}"/>
    <cellStyle name="ปกติ 22 7 4 2 2 2 2" xfId="17902" xr:uid="{00000000-0005-0000-0000-0000C1450000}"/>
    <cellStyle name="ปกติ 22 7 4 2 2 2 2 2" xfId="17903" xr:uid="{00000000-0005-0000-0000-0000C2450000}"/>
    <cellStyle name="ปกติ 22 7 4 2 2 2 2 3" xfId="17904" xr:uid="{00000000-0005-0000-0000-0000C3450000}"/>
    <cellStyle name="ปกติ 22 7 4 2 2 2 3" xfId="17905" xr:uid="{00000000-0005-0000-0000-0000C4450000}"/>
    <cellStyle name="ปกติ 22 7 4 2 2 2 4" xfId="17906" xr:uid="{00000000-0005-0000-0000-0000C5450000}"/>
    <cellStyle name="ปกติ 22 7 4 2 2 2 5" xfId="17907" xr:uid="{00000000-0005-0000-0000-0000C6450000}"/>
    <cellStyle name="ปกติ 22 7 4 2 2 2 6" xfId="17908" xr:uid="{00000000-0005-0000-0000-0000C7450000}"/>
    <cellStyle name="ปกติ 22 7 4 2 2 2 7" xfId="17909" xr:uid="{00000000-0005-0000-0000-0000C8450000}"/>
    <cellStyle name="ปกติ 22 7 4 2 2 2 8" xfId="17910" xr:uid="{00000000-0005-0000-0000-0000C9450000}"/>
    <cellStyle name="ปกติ 22 7 4 2 2 2 9" xfId="17911" xr:uid="{00000000-0005-0000-0000-0000CA450000}"/>
    <cellStyle name="ปกติ 22 7 4 2 2 3" xfId="17912" xr:uid="{00000000-0005-0000-0000-0000CB450000}"/>
    <cellStyle name="ปกติ 22 7 4 2 2 4" xfId="17913" xr:uid="{00000000-0005-0000-0000-0000CC450000}"/>
    <cellStyle name="ปกติ 22 7 4 2 2 5" xfId="17914" xr:uid="{00000000-0005-0000-0000-0000CD450000}"/>
    <cellStyle name="ปกติ 22 7 4 2 2 6" xfId="17915" xr:uid="{00000000-0005-0000-0000-0000CE450000}"/>
    <cellStyle name="ปกติ 22 7 4 2 2 6 2" xfId="17916" xr:uid="{00000000-0005-0000-0000-0000CF450000}"/>
    <cellStyle name="ปกติ 22 7 4 2 2 6 3" xfId="17917" xr:uid="{00000000-0005-0000-0000-0000D0450000}"/>
    <cellStyle name="ปกติ 22 7 4 2 2 7" xfId="17918" xr:uid="{00000000-0005-0000-0000-0000D1450000}"/>
    <cellStyle name="ปกติ 22 7 4 2 2 8" xfId="17919" xr:uid="{00000000-0005-0000-0000-0000D2450000}"/>
    <cellStyle name="ปกติ 22 7 4 2 2 9" xfId="17920" xr:uid="{00000000-0005-0000-0000-0000D3450000}"/>
    <cellStyle name="ปกติ 22 7 4 2 3" xfId="17921" xr:uid="{00000000-0005-0000-0000-0000D4450000}"/>
    <cellStyle name="ปกติ 22 7 4 2 4" xfId="17922" xr:uid="{00000000-0005-0000-0000-0000D5450000}"/>
    <cellStyle name="ปกติ 22 7 4 2 4 2" xfId="17923" xr:uid="{00000000-0005-0000-0000-0000D6450000}"/>
    <cellStyle name="ปกติ 22 7 4 2 4 3" xfId="17924" xr:uid="{00000000-0005-0000-0000-0000D7450000}"/>
    <cellStyle name="ปกติ 22 7 4 2 4 4" xfId="17925" xr:uid="{00000000-0005-0000-0000-0000D8450000}"/>
    <cellStyle name="ปกติ 22 7 4 2 4 5" xfId="17926" xr:uid="{00000000-0005-0000-0000-0000D9450000}"/>
    <cellStyle name="ปกติ 22 7 4 2 4 6" xfId="17927" xr:uid="{00000000-0005-0000-0000-0000DA450000}"/>
    <cellStyle name="ปกติ 22 7 4 2 4 7" xfId="17928" xr:uid="{00000000-0005-0000-0000-0000DB450000}"/>
    <cellStyle name="ปกติ 22 7 4 2 5" xfId="17929" xr:uid="{00000000-0005-0000-0000-0000DC450000}"/>
    <cellStyle name="ปกติ 22 7 4 2 5 2" xfId="17930" xr:uid="{00000000-0005-0000-0000-0000DD450000}"/>
    <cellStyle name="ปกติ 22 7 4 2 5 3" xfId="17931" xr:uid="{00000000-0005-0000-0000-0000DE450000}"/>
    <cellStyle name="ปกติ 22 7 4 2 5 4" xfId="17932" xr:uid="{00000000-0005-0000-0000-0000DF450000}"/>
    <cellStyle name="ปกติ 22 7 4 2 5 5" xfId="17933" xr:uid="{00000000-0005-0000-0000-0000E0450000}"/>
    <cellStyle name="ปกติ 22 7 4 2 5 6" xfId="17934" xr:uid="{00000000-0005-0000-0000-0000E1450000}"/>
    <cellStyle name="ปกติ 22 7 4 2 5 7" xfId="17935" xr:uid="{00000000-0005-0000-0000-0000E2450000}"/>
    <cellStyle name="ปกติ 22 7 4 2 6" xfId="17936" xr:uid="{00000000-0005-0000-0000-0000E3450000}"/>
    <cellStyle name="ปกติ 22 7 4 2 6 2" xfId="17937" xr:uid="{00000000-0005-0000-0000-0000E4450000}"/>
    <cellStyle name="ปกติ 22 7 4 2 6 3" xfId="17938" xr:uid="{00000000-0005-0000-0000-0000E5450000}"/>
    <cellStyle name="ปกติ 22 7 4 2 6 4" xfId="17939" xr:uid="{00000000-0005-0000-0000-0000E6450000}"/>
    <cellStyle name="ปกติ 22 7 4 2 6 5" xfId="17940" xr:uid="{00000000-0005-0000-0000-0000E7450000}"/>
    <cellStyle name="ปกติ 22 7 4 2 6 6" xfId="17941" xr:uid="{00000000-0005-0000-0000-0000E8450000}"/>
    <cellStyle name="ปกติ 22 7 4 2 6 7" xfId="17942" xr:uid="{00000000-0005-0000-0000-0000E9450000}"/>
    <cellStyle name="ปกติ 22 7 4 2 7" xfId="17943" xr:uid="{00000000-0005-0000-0000-0000EA450000}"/>
    <cellStyle name="ปกติ 22 7 4 2 7 2" xfId="17944" xr:uid="{00000000-0005-0000-0000-0000EB450000}"/>
    <cellStyle name="ปกติ 22 7 4 2 7 3" xfId="17945" xr:uid="{00000000-0005-0000-0000-0000EC450000}"/>
    <cellStyle name="ปกติ 22 7 4 2 7 4" xfId="17946" xr:uid="{00000000-0005-0000-0000-0000ED450000}"/>
    <cellStyle name="ปกติ 22 7 4 2 7 5" xfId="17947" xr:uid="{00000000-0005-0000-0000-0000EE450000}"/>
    <cellStyle name="ปกติ 22 7 4 2 7 6" xfId="17948" xr:uid="{00000000-0005-0000-0000-0000EF450000}"/>
    <cellStyle name="ปกติ 22 7 4 2 7 7" xfId="17949" xr:uid="{00000000-0005-0000-0000-0000F0450000}"/>
    <cellStyle name="ปกติ 22 7 4 2 8" xfId="17950" xr:uid="{00000000-0005-0000-0000-0000F1450000}"/>
    <cellStyle name="ปกติ 22 7 4 2 9" xfId="17951" xr:uid="{00000000-0005-0000-0000-0000F2450000}"/>
    <cellStyle name="ปกติ 22 7 4 3" xfId="17952" xr:uid="{00000000-0005-0000-0000-0000F3450000}"/>
    <cellStyle name="ปกติ 22 7 4 4" xfId="17953" xr:uid="{00000000-0005-0000-0000-0000F4450000}"/>
    <cellStyle name="ปกติ 22 7 4 5" xfId="17954" xr:uid="{00000000-0005-0000-0000-0000F5450000}"/>
    <cellStyle name="ปกติ 22 7 4 6" xfId="17955" xr:uid="{00000000-0005-0000-0000-0000F6450000}"/>
    <cellStyle name="ปกติ 22 7 4 6 10" xfId="17956" xr:uid="{00000000-0005-0000-0000-0000F7450000}"/>
    <cellStyle name="ปกติ 22 7 4 6 11" xfId="17957" xr:uid="{00000000-0005-0000-0000-0000F8450000}"/>
    <cellStyle name="ปกติ 22 7 4 6 2" xfId="17958" xr:uid="{00000000-0005-0000-0000-0000F9450000}"/>
    <cellStyle name="ปกติ 22 7 4 6 3" xfId="17959" xr:uid="{00000000-0005-0000-0000-0000FA450000}"/>
    <cellStyle name="ปกติ 22 7 4 6 4" xfId="17960" xr:uid="{00000000-0005-0000-0000-0000FB450000}"/>
    <cellStyle name="ปกติ 22 7 4 6 5" xfId="17961" xr:uid="{00000000-0005-0000-0000-0000FC450000}"/>
    <cellStyle name="ปกติ 22 7 4 6 6" xfId="17962" xr:uid="{00000000-0005-0000-0000-0000FD450000}"/>
    <cellStyle name="ปกติ 22 7 4 6 7" xfId="17963" xr:uid="{00000000-0005-0000-0000-0000FE450000}"/>
    <cellStyle name="ปกติ 22 7 4 6 8" xfId="17964" xr:uid="{00000000-0005-0000-0000-0000FF450000}"/>
    <cellStyle name="ปกติ 22 7 4 6 9" xfId="17965" xr:uid="{00000000-0005-0000-0000-000000460000}"/>
    <cellStyle name="ปกติ 22 7 4 7" xfId="17966" xr:uid="{00000000-0005-0000-0000-000001460000}"/>
    <cellStyle name="ปกติ 22 7 4 7 2" xfId="17967" xr:uid="{00000000-0005-0000-0000-000002460000}"/>
    <cellStyle name="ปกติ 22 7 4 7 3" xfId="17968" xr:uid="{00000000-0005-0000-0000-000003460000}"/>
    <cellStyle name="ปกติ 22 7 4 7 4" xfId="17969" xr:uid="{00000000-0005-0000-0000-000004460000}"/>
    <cellStyle name="ปกติ 22 7 4 7 5" xfId="17970" xr:uid="{00000000-0005-0000-0000-000005460000}"/>
    <cellStyle name="ปกติ 22 7 4 7 6" xfId="17971" xr:uid="{00000000-0005-0000-0000-000006460000}"/>
    <cellStyle name="ปกติ 22 7 4 7 7" xfId="17972" xr:uid="{00000000-0005-0000-0000-000007460000}"/>
    <cellStyle name="ปกติ 22 7 4 8" xfId="17973" xr:uid="{00000000-0005-0000-0000-000008460000}"/>
    <cellStyle name="ปกติ 22 7 4 8 2" xfId="17974" xr:uid="{00000000-0005-0000-0000-000009460000}"/>
    <cellStyle name="ปกติ 22 7 4 8 3" xfId="17975" xr:uid="{00000000-0005-0000-0000-00000A460000}"/>
    <cellStyle name="ปกติ 22 7 4 8 4" xfId="17976" xr:uid="{00000000-0005-0000-0000-00000B460000}"/>
    <cellStyle name="ปกติ 22 7 4 8 5" xfId="17977" xr:uid="{00000000-0005-0000-0000-00000C460000}"/>
    <cellStyle name="ปกติ 22 7 4 8 6" xfId="17978" xr:uid="{00000000-0005-0000-0000-00000D460000}"/>
    <cellStyle name="ปกติ 22 7 4 8 7" xfId="17979" xr:uid="{00000000-0005-0000-0000-00000E460000}"/>
    <cellStyle name="ปกติ 22 7 4 9" xfId="17980" xr:uid="{00000000-0005-0000-0000-00000F460000}"/>
    <cellStyle name="ปกติ 22 7 4 9 2" xfId="17981" xr:uid="{00000000-0005-0000-0000-000010460000}"/>
    <cellStyle name="ปกติ 22 7 4 9 3" xfId="17982" xr:uid="{00000000-0005-0000-0000-000011460000}"/>
    <cellStyle name="ปกติ 22 7 4 9 4" xfId="17983" xr:uid="{00000000-0005-0000-0000-000012460000}"/>
    <cellStyle name="ปกติ 22 7 4 9 5" xfId="17984" xr:uid="{00000000-0005-0000-0000-000013460000}"/>
    <cellStyle name="ปกติ 22 7 4 9 6" xfId="17985" xr:uid="{00000000-0005-0000-0000-000014460000}"/>
    <cellStyle name="ปกติ 22 7 4 9 7" xfId="17986" xr:uid="{00000000-0005-0000-0000-000015460000}"/>
    <cellStyle name="ปกติ 22 7 40" xfId="17987" xr:uid="{00000000-0005-0000-0000-000016460000}"/>
    <cellStyle name="ปกติ 22 7 41" xfId="17988" xr:uid="{00000000-0005-0000-0000-000017460000}"/>
    <cellStyle name="ปกติ 22 7 42" xfId="17989" xr:uid="{00000000-0005-0000-0000-000018460000}"/>
    <cellStyle name="ปกติ 22 7 43" xfId="17990" xr:uid="{00000000-0005-0000-0000-000019460000}"/>
    <cellStyle name="ปกติ 22 7 44" xfId="17991" xr:uid="{00000000-0005-0000-0000-00001A460000}"/>
    <cellStyle name="ปกติ 22 7 45" xfId="17992" xr:uid="{00000000-0005-0000-0000-00001B460000}"/>
    <cellStyle name="ปกติ 22 7 46" xfId="17993" xr:uid="{00000000-0005-0000-0000-00001C460000}"/>
    <cellStyle name="ปกติ 22 7 47" xfId="17994" xr:uid="{00000000-0005-0000-0000-00001D460000}"/>
    <cellStyle name="ปกติ 22 7 48" xfId="17995" xr:uid="{00000000-0005-0000-0000-00001E460000}"/>
    <cellStyle name="ปกติ 22 7 49" xfId="17996" xr:uid="{00000000-0005-0000-0000-00001F460000}"/>
    <cellStyle name="ปกติ 22 7 5" xfId="17997" xr:uid="{00000000-0005-0000-0000-000020460000}"/>
    <cellStyle name="ปกติ 22 7 5 10" xfId="17998" xr:uid="{00000000-0005-0000-0000-000021460000}"/>
    <cellStyle name="ปกติ 22 7 5 10 2" xfId="17999" xr:uid="{00000000-0005-0000-0000-000022460000}"/>
    <cellStyle name="ปกติ 22 7 5 10 3" xfId="18000" xr:uid="{00000000-0005-0000-0000-000023460000}"/>
    <cellStyle name="ปกติ 22 7 5 10 4" xfId="18001" xr:uid="{00000000-0005-0000-0000-000024460000}"/>
    <cellStyle name="ปกติ 22 7 5 10 5" xfId="18002" xr:uid="{00000000-0005-0000-0000-000025460000}"/>
    <cellStyle name="ปกติ 22 7 5 10 6" xfId="18003" xr:uid="{00000000-0005-0000-0000-000026460000}"/>
    <cellStyle name="ปกติ 22 7 5 10 7" xfId="18004" xr:uid="{00000000-0005-0000-0000-000027460000}"/>
    <cellStyle name="ปกติ 22 7 5 11" xfId="18005" xr:uid="{00000000-0005-0000-0000-000028460000}"/>
    <cellStyle name="ปกติ 22 7 5 11 2" xfId="18006" xr:uid="{00000000-0005-0000-0000-000029460000}"/>
    <cellStyle name="ปกติ 22 7 5 11 3" xfId="18007" xr:uid="{00000000-0005-0000-0000-00002A460000}"/>
    <cellStyle name="ปกติ 22 7 5 11 4" xfId="18008" xr:uid="{00000000-0005-0000-0000-00002B460000}"/>
    <cellStyle name="ปกติ 22 7 5 11 5" xfId="18009" xr:uid="{00000000-0005-0000-0000-00002C460000}"/>
    <cellStyle name="ปกติ 22 7 5 11 6" xfId="18010" xr:uid="{00000000-0005-0000-0000-00002D460000}"/>
    <cellStyle name="ปกติ 22 7 5 11 7" xfId="18011" xr:uid="{00000000-0005-0000-0000-00002E460000}"/>
    <cellStyle name="ปกติ 22 7 5 12" xfId="18012" xr:uid="{00000000-0005-0000-0000-00002F460000}"/>
    <cellStyle name="ปกติ 22 7 5 13" xfId="18013" xr:uid="{00000000-0005-0000-0000-000030460000}"/>
    <cellStyle name="ปกติ 22 7 5 14" xfId="18014" xr:uid="{00000000-0005-0000-0000-000031460000}"/>
    <cellStyle name="ปกติ 22 7 5 15" xfId="18015" xr:uid="{00000000-0005-0000-0000-000032460000}"/>
    <cellStyle name="ปกติ 22 7 5 16" xfId="18016" xr:uid="{00000000-0005-0000-0000-000033460000}"/>
    <cellStyle name="ปกติ 22 7 5 17" xfId="18017" xr:uid="{00000000-0005-0000-0000-000034460000}"/>
    <cellStyle name="ปกติ 22 7 5 18" xfId="18018" xr:uid="{00000000-0005-0000-0000-000035460000}"/>
    <cellStyle name="ปกติ 22 7 5 19" xfId="18019" xr:uid="{00000000-0005-0000-0000-000036460000}"/>
    <cellStyle name="ปกติ 22 7 5 2" xfId="18020" xr:uid="{00000000-0005-0000-0000-000037460000}"/>
    <cellStyle name="ปกติ 22 7 5 2 10" xfId="18021" xr:uid="{00000000-0005-0000-0000-000038460000}"/>
    <cellStyle name="ปกติ 22 7 5 2 11" xfId="18022" xr:uid="{00000000-0005-0000-0000-000039460000}"/>
    <cellStyle name="ปกติ 22 7 5 2 12" xfId="18023" xr:uid="{00000000-0005-0000-0000-00003A460000}"/>
    <cellStyle name="ปกติ 22 7 5 2 13" xfId="18024" xr:uid="{00000000-0005-0000-0000-00003B460000}"/>
    <cellStyle name="ปกติ 22 7 5 2 14" xfId="18025" xr:uid="{00000000-0005-0000-0000-00003C460000}"/>
    <cellStyle name="ปกติ 22 7 5 2 15" xfId="18026" xr:uid="{00000000-0005-0000-0000-00003D460000}"/>
    <cellStyle name="ปกติ 22 7 5 2 16" xfId="18027" xr:uid="{00000000-0005-0000-0000-00003E460000}"/>
    <cellStyle name="ปกติ 22 7 5 2 2" xfId="18028" xr:uid="{00000000-0005-0000-0000-00003F460000}"/>
    <cellStyle name="ปกติ 22 7 5 2 2 10" xfId="18029" xr:uid="{00000000-0005-0000-0000-000040460000}"/>
    <cellStyle name="ปกติ 22 7 5 2 2 11" xfId="18030" xr:uid="{00000000-0005-0000-0000-000041460000}"/>
    <cellStyle name="ปกติ 22 7 5 2 2 12" xfId="18031" xr:uid="{00000000-0005-0000-0000-000042460000}"/>
    <cellStyle name="ปกติ 22 7 5 2 2 13" xfId="18032" xr:uid="{00000000-0005-0000-0000-000043460000}"/>
    <cellStyle name="ปกติ 22 7 5 2 2 2" xfId="18033" xr:uid="{00000000-0005-0000-0000-000044460000}"/>
    <cellStyle name="ปกติ 22 7 5 2 2 2 10" xfId="18034" xr:uid="{00000000-0005-0000-0000-000045460000}"/>
    <cellStyle name="ปกติ 22 7 5 2 2 2 2" xfId="18035" xr:uid="{00000000-0005-0000-0000-000046460000}"/>
    <cellStyle name="ปกติ 22 7 5 2 2 2 2 2" xfId="18036" xr:uid="{00000000-0005-0000-0000-000047460000}"/>
    <cellStyle name="ปกติ 22 7 5 2 2 2 2 3" xfId="18037" xr:uid="{00000000-0005-0000-0000-000048460000}"/>
    <cellStyle name="ปกติ 22 7 5 2 2 2 3" xfId="18038" xr:uid="{00000000-0005-0000-0000-000049460000}"/>
    <cellStyle name="ปกติ 22 7 5 2 2 2 4" xfId="18039" xr:uid="{00000000-0005-0000-0000-00004A460000}"/>
    <cellStyle name="ปกติ 22 7 5 2 2 2 5" xfId="18040" xr:uid="{00000000-0005-0000-0000-00004B460000}"/>
    <cellStyle name="ปกติ 22 7 5 2 2 2 6" xfId="18041" xr:uid="{00000000-0005-0000-0000-00004C460000}"/>
    <cellStyle name="ปกติ 22 7 5 2 2 2 7" xfId="18042" xr:uid="{00000000-0005-0000-0000-00004D460000}"/>
    <cellStyle name="ปกติ 22 7 5 2 2 2 8" xfId="18043" xr:uid="{00000000-0005-0000-0000-00004E460000}"/>
    <cellStyle name="ปกติ 22 7 5 2 2 2 9" xfId="18044" xr:uid="{00000000-0005-0000-0000-00004F460000}"/>
    <cellStyle name="ปกติ 22 7 5 2 2 3" xfId="18045" xr:uid="{00000000-0005-0000-0000-000050460000}"/>
    <cellStyle name="ปกติ 22 7 5 2 2 4" xfId="18046" xr:uid="{00000000-0005-0000-0000-000051460000}"/>
    <cellStyle name="ปกติ 22 7 5 2 2 5" xfId="18047" xr:uid="{00000000-0005-0000-0000-000052460000}"/>
    <cellStyle name="ปกติ 22 7 5 2 2 6" xfId="18048" xr:uid="{00000000-0005-0000-0000-000053460000}"/>
    <cellStyle name="ปกติ 22 7 5 2 2 6 2" xfId="18049" xr:uid="{00000000-0005-0000-0000-000054460000}"/>
    <cellStyle name="ปกติ 22 7 5 2 2 6 3" xfId="18050" xr:uid="{00000000-0005-0000-0000-000055460000}"/>
    <cellStyle name="ปกติ 22 7 5 2 2 7" xfId="18051" xr:uid="{00000000-0005-0000-0000-000056460000}"/>
    <cellStyle name="ปกติ 22 7 5 2 2 8" xfId="18052" xr:uid="{00000000-0005-0000-0000-000057460000}"/>
    <cellStyle name="ปกติ 22 7 5 2 2 9" xfId="18053" xr:uid="{00000000-0005-0000-0000-000058460000}"/>
    <cellStyle name="ปกติ 22 7 5 2 3" xfId="18054" xr:uid="{00000000-0005-0000-0000-000059460000}"/>
    <cellStyle name="ปกติ 22 7 5 2 4" xfId="18055" xr:uid="{00000000-0005-0000-0000-00005A460000}"/>
    <cellStyle name="ปกติ 22 7 5 2 4 2" xfId="18056" xr:uid="{00000000-0005-0000-0000-00005B460000}"/>
    <cellStyle name="ปกติ 22 7 5 2 4 2 2" xfId="18057" xr:uid="{00000000-0005-0000-0000-00005C460000}"/>
    <cellStyle name="ปกติ 22 7 5 2 4 2 2 2" xfId="18058" xr:uid="{00000000-0005-0000-0000-00005D460000}"/>
    <cellStyle name="ปกติ 22 7 5 2 4 2 2 2 2" xfId="18059" xr:uid="{00000000-0005-0000-0000-00005E460000}"/>
    <cellStyle name="ปกติ 22 7 5 2 4 2 2 2 3" xfId="18060" xr:uid="{00000000-0005-0000-0000-00005F460000}"/>
    <cellStyle name="ปกติ 22 7 5 2 4 2 2 2 4" xfId="18061" xr:uid="{00000000-0005-0000-0000-000060460000}"/>
    <cellStyle name="ปกติ 22 7 5 2 4 2 2 3" xfId="18062" xr:uid="{00000000-0005-0000-0000-000061460000}"/>
    <cellStyle name="ปกติ 22 7 5 2 4 2 2 4" xfId="18063" xr:uid="{00000000-0005-0000-0000-000062460000}"/>
    <cellStyle name="ปกติ 22 7 5 2 4 2 3" xfId="18064" xr:uid="{00000000-0005-0000-0000-000063460000}"/>
    <cellStyle name="ปกติ 22 7 5 2 4 2 4" xfId="18065" xr:uid="{00000000-0005-0000-0000-000064460000}"/>
    <cellStyle name="ปกติ 22 7 5 2 4 2 5" xfId="18066" xr:uid="{00000000-0005-0000-0000-000065460000}"/>
    <cellStyle name="ปกติ 22 7 5 2 4 2 6" xfId="18067" xr:uid="{00000000-0005-0000-0000-000066460000}"/>
    <cellStyle name="ปกติ 22 7 5 2 4 3" xfId="18068" xr:uid="{00000000-0005-0000-0000-000067460000}"/>
    <cellStyle name="ปกติ 22 7 5 2 4 3 2" xfId="18069" xr:uid="{00000000-0005-0000-0000-000068460000}"/>
    <cellStyle name="ปกติ 22 7 5 2 4 3 3" xfId="18070" xr:uid="{00000000-0005-0000-0000-000069460000}"/>
    <cellStyle name="ปกติ 22 7 5 2 4 3 4" xfId="18071" xr:uid="{00000000-0005-0000-0000-00006A460000}"/>
    <cellStyle name="ปกติ 22 7 5 2 4 4" xfId="18072" xr:uid="{00000000-0005-0000-0000-00006B460000}"/>
    <cellStyle name="ปกติ 22 7 5 2 4 4 2" xfId="18073" xr:uid="{00000000-0005-0000-0000-00006C460000}"/>
    <cellStyle name="ปกติ 22 7 5 2 4 4 2 2" xfId="18074" xr:uid="{00000000-0005-0000-0000-00006D460000}"/>
    <cellStyle name="ปกติ 22 7 5 2 4 4 2 3" xfId="18075" xr:uid="{00000000-0005-0000-0000-00006E460000}"/>
    <cellStyle name="ปกติ 22 7 5 2 4 4 2 4" xfId="18076" xr:uid="{00000000-0005-0000-0000-00006F460000}"/>
    <cellStyle name="ปกติ 22 7 5 2 4 4 3" xfId="18077" xr:uid="{00000000-0005-0000-0000-000070460000}"/>
    <cellStyle name="ปกติ 22 7 5 2 4 4 4" xfId="18078" xr:uid="{00000000-0005-0000-0000-000071460000}"/>
    <cellStyle name="ปกติ 22 7 5 2 4 5" xfId="18079" xr:uid="{00000000-0005-0000-0000-000072460000}"/>
    <cellStyle name="ปกติ 22 7 5 2 4 6" xfId="18080" xr:uid="{00000000-0005-0000-0000-000073460000}"/>
    <cellStyle name="ปกติ 22 7 5 2 4 7" xfId="18081" xr:uid="{00000000-0005-0000-0000-000074460000}"/>
    <cellStyle name="ปกติ 22 7 5 2 5" xfId="18082" xr:uid="{00000000-0005-0000-0000-000075460000}"/>
    <cellStyle name="ปกติ 22 7 5 2 5 2" xfId="18083" xr:uid="{00000000-0005-0000-0000-000076460000}"/>
    <cellStyle name="ปกติ 22 7 5 2 5 2 2" xfId="18084" xr:uid="{00000000-0005-0000-0000-000077460000}"/>
    <cellStyle name="ปกติ 22 7 5 2 5 2 2 2" xfId="18085" xr:uid="{00000000-0005-0000-0000-000078460000}"/>
    <cellStyle name="ปกติ 22 7 5 2 5 2 2 2 2" xfId="18086" xr:uid="{00000000-0005-0000-0000-000079460000}"/>
    <cellStyle name="ปกติ 22 7 5 2 5 2 2 2 3" xfId="18087" xr:uid="{00000000-0005-0000-0000-00007A460000}"/>
    <cellStyle name="ปกติ 22 7 5 2 5 2 2 2 4" xfId="18088" xr:uid="{00000000-0005-0000-0000-00007B460000}"/>
    <cellStyle name="ปกติ 22 7 5 2 5 2 2 3" xfId="18089" xr:uid="{00000000-0005-0000-0000-00007C460000}"/>
    <cellStyle name="ปกติ 22 7 5 2 5 2 2 4" xfId="18090" xr:uid="{00000000-0005-0000-0000-00007D460000}"/>
    <cellStyle name="ปกติ 22 7 5 2 5 2 3" xfId="18091" xr:uid="{00000000-0005-0000-0000-00007E460000}"/>
    <cellStyle name="ปกติ 22 7 5 2 5 2 4" xfId="18092" xr:uid="{00000000-0005-0000-0000-00007F460000}"/>
    <cellStyle name="ปกติ 22 7 5 2 5 2 5" xfId="18093" xr:uid="{00000000-0005-0000-0000-000080460000}"/>
    <cellStyle name="ปกติ 22 7 5 2 5 2 6" xfId="18094" xr:uid="{00000000-0005-0000-0000-000081460000}"/>
    <cellStyle name="ปกติ 22 7 5 2 5 3" xfId="18095" xr:uid="{00000000-0005-0000-0000-000082460000}"/>
    <cellStyle name="ปกติ 22 7 5 2 5 3 2" xfId="18096" xr:uid="{00000000-0005-0000-0000-000083460000}"/>
    <cellStyle name="ปกติ 22 7 5 2 5 3 3" xfId="18097" xr:uid="{00000000-0005-0000-0000-000084460000}"/>
    <cellStyle name="ปกติ 22 7 5 2 5 3 4" xfId="18098" xr:uid="{00000000-0005-0000-0000-000085460000}"/>
    <cellStyle name="ปกติ 22 7 5 2 5 4" xfId="18099" xr:uid="{00000000-0005-0000-0000-000086460000}"/>
    <cellStyle name="ปกติ 22 7 5 2 5 4 2" xfId="18100" xr:uid="{00000000-0005-0000-0000-000087460000}"/>
    <cellStyle name="ปกติ 22 7 5 2 5 4 2 2" xfId="18101" xr:uid="{00000000-0005-0000-0000-000088460000}"/>
    <cellStyle name="ปกติ 22 7 5 2 5 4 2 3" xfId="18102" xr:uid="{00000000-0005-0000-0000-000089460000}"/>
    <cellStyle name="ปกติ 22 7 5 2 5 4 2 4" xfId="18103" xr:uid="{00000000-0005-0000-0000-00008A460000}"/>
    <cellStyle name="ปกติ 22 7 5 2 5 4 3" xfId="18104" xr:uid="{00000000-0005-0000-0000-00008B460000}"/>
    <cellStyle name="ปกติ 22 7 5 2 5 4 4" xfId="18105" xr:uid="{00000000-0005-0000-0000-00008C460000}"/>
    <cellStyle name="ปกติ 22 7 5 2 5 5" xfId="18106" xr:uid="{00000000-0005-0000-0000-00008D460000}"/>
    <cellStyle name="ปกติ 22 7 5 2 5 6" xfId="18107" xr:uid="{00000000-0005-0000-0000-00008E460000}"/>
    <cellStyle name="ปกติ 22 7 5 2 5 7" xfId="18108" xr:uid="{00000000-0005-0000-0000-00008F460000}"/>
    <cellStyle name="ปกติ 22 7 5 2 6" xfId="18109" xr:uid="{00000000-0005-0000-0000-000090460000}"/>
    <cellStyle name="ปกติ 22 7 5 2 6 2" xfId="18110" xr:uid="{00000000-0005-0000-0000-000091460000}"/>
    <cellStyle name="ปกติ 22 7 5 2 6 2 2" xfId="18111" xr:uid="{00000000-0005-0000-0000-000092460000}"/>
    <cellStyle name="ปกติ 22 7 5 2 6 2 2 2" xfId="18112" xr:uid="{00000000-0005-0000-0000-000093460000}"/>
    <cellStyle name="ปกติ 22 7 5 2 6 2 2 2 2" xfId="18113" xr:uid="{00000000-0005-0000-0000-000094460000}"/>
    <cellStyle name="ปกติ 22 7 5 2 6 2 2 2 3" xfId="18114" xr:uid="{00000000-0005-0000-0000-000095460000}"/>
    <cellStyle name="ปกติ 22 7 5 2 6 2 2 2 4" xfId="18115" xr:uid="{00000000-0005-0000-0000-000096460000}"/>
    <cellStyle name="ปกติ 22 7 5 2 6 2 2 3" xfId="18116" xr:uid="{00000000-0005-0000-0000-000097460000}"/>
    <cellStyle name="ปกติ 22 7 5 2 6 2 2 4" xfId="18117" xr:uid="{00000000-0005-0000-0000-000098460000}"/>
    <cellStyle name="ปกติ 22 7 5 2 6 2 3" xfId="18118" xr:uid="{00000000-0005-0000-0000-000099460000}"/>
    <cellStyle name="ปกติ 22 7 5 2 6 2 4" xfId="18119" xr:uid="{00000000-0005-0000-0000-00009A460000}"/>
    <cellStyle name="ปกติ 22 7 5 2 6 2 5" xfId="18120" xr:uid="{00000000-0005-0000-0000-00009B460000}"/>
    <cellStyle name="ปกติ 22 7 5 2 6 2 6" xfId="18121" xr:uid="{00000000-0005-0000-0000-00009C460000}"/>
    <cellStyle name="ปกติ 22 7 5 2 6 3" xfId="18122" xr:uid="{00000000-0005-0000-0000-00009D460000}"/>
    <cellStyle name="ปกติ 22 7 5 2 6 3 2" xfId="18123" xr:uid="{00000000-0005-0000-0000-00009E460000}"/>
    <cellStyle name="ปกติ 22 7 5 2 6 3 3" xfId="18124" xr:uid="{00000000-0005-0000-0000-00009F460000}"/>
    <cellStyle name="ปกติ 22 7 5 2 6 3 4" xfId="18125" xr:uid="{00000000-0005-0000-0000-0000A0460000}"/>
    <cellStyle name="ปกติ 22 7 5 2 6 4" xfId="18126" xr:uid="{00000000-0005-0000-0000-0000A1460000}"/>
    <cellStyle name="ปกติ 22 7 5 2 6 4 2" xfId="18127" xr:uid="{00000000-0005-0000-0000-0000A2460000}"/>
    <cellStyle name="ปกติ 22 7 5 2 6 4 2 2" xfId="18128" xr:uid="{00000000-0005-0000-0000-0000A3460000}"/>
    <cellStyle name="ปกติ 22 7 5 2 6 4 2 3" xfId="18129" xr:uid="{00000000-0005-0000-0000-0000A4460000}"/>
    <cellStyle name="ปกติ 22 7 5 2 6 4 2 4" xfId="18130" xr:uid="{00000000-0005-0000-0000-0000A5460000}"/>
    <cellStyle name="ปกติ 22 7 5 2 6 4 3" xfId="18131" xr:uid="{00000000-0005-0000-0000-0000A6460000}"/>
    <cellStyle name="ปกติ 22 7 5 2 6 4 4" xfId="18132" xr:uid="{00000000-0005-0000-0000-0000A7460000}"/>
    <cellStyle name="ปกติ 22 7 5 2 6 5" xfId="18133" xr:uid="{00000000-0005-0000-0000-0000A8460000}"/>
    <cellStyle name="ปกติ 22 7 5 2 6 6" xfId="18134" xr:uid="{00000000-0005-0000-0000-0000A9460000}"/>
    <cellStyle name="ปกติ 22 7 5 2 6 7" xfId="18135" xr:uid="{00000000-0005-0000-0000-0000AA460000}"/>
    <cellStyle name="ปกติ 22 7 5 2 7" xfId="18136" xr:uid="{00000000-0005-0000-0000-0000AB460000}"/>
    <cellStyle name="ปกติ 22 7 5 2 7 2" xfId="18137" xr:uid="{00000000-0005-0000-0000-0000AC460000}"/>
    <cellStyle name="ปกติ 22 7 5 2 7 3" xfId="18138" xr:uid="{00000000-0005-0000-0000-0000AD460000}"/>
    <cellStyle name="ปกติ 22 7 5 2 7 4" xfId="18139" xr:uid="{00000000-0005-0000-0000-0000AE460000}"/>
    <cellStyle name="ปกติ 22 7 5 2 7 5" xfId="18140" xr:uid="{00000000-0005-0000-0000-0000AF460000}"/>
    <cellStyle name="ปกติ 22 7 5 2 7 6" xfId="18141" xr:uid="{00000000-0005-0000-0000-0000B0460000}"/>
    <cellStyle name="ปกติ 22 7 5 2 7 7" xfId="18142" xr:uid="{00000000-0005-0000-0000-0000B1460000}"/>
    <cellStyle name="ปกติ 22 7 5 2 8" xfId="18143" xr:uid="{00000000-0005-0000-0000-0000B2460000}"/>
    <cellStyle name="ปกติ 22 7 5 2 9" xfId="18144" xr:uid="{00000000-0005-0000-0000-0000B3460000}"/>
    <cellStyle name="ปกติ 22 7 5 3" xfId="18145" xr:uid="{00000000-0005-0000-0000-0000B4460000}"/>
    <cellStyle name="ปกติ 22 7 5 4" xfId="18146" xr:uid="{00000000-0005-0000-0000-0000B5460000}"/>
    <cellStyle name="ปกติ 22 7 5 5" xfId="18147" xr:uid="{00000000-0005-0000-0000-0000B6460000}"/>
    <cellStyle name="ปกติ 22 7 5 6" xfId="18148" xr:uid="{00000000-0005-0000-0000-0000B7460000}"/>
    <cellStyle name="ปกติ 22 7 5 6 10" xfId="18149" xr:uid="{00000000-0005-0000-0000-0000B8460000}"/>
    <cellStyle name="ปกติ 22 7 5 6 11" xfId="18150" xr:uid="{00000000-0005-0000-0000-0000B9460000}"/>
    <cellStyle name="ปกติ 22 7 5 6 2" xfId="18151" xr:uid="{00000000-0005-0000-0000-0000BA460000}"/>
    <cellStyle name="ปกติ 22 7 5 6 2 2" xfId="18152" xr:uid="{00000000-0005-0000-0000-0000BB460000}"/>
    <cellStyle name="ปกติ 22 7 5 6 2 3" xfId="18153" xr:uid="{00000000-0005-0000-0000-0000BC460000}"/>
    <cellStyle name="ปกติ 22 7 5 6 3" xfId="18154" xr:uid="{00000000-0005-0000-0000-0000BD460000}"/>
    <cellStyle name="ปกติ 22 7 5 6 3 2" xfId="18155" xr:uid="{00000000-0005-0000-0000-0000BE460000}"/>
    <cellStyle name="ปกติ 22 7 5 6 3 2 2" xfId="18156" xr:uid="{00000000-0005-0000-0000-0000BF460000}"/>
    <cellStyle name="ปกติ 22 7 5 6 3 2 2 2" xfId="18157" xr:uid="{00000000-0005-0000-0000-0000C0460000}"/>
    <cellStyle name="ปกติ 22 7 5 6 3 2 2 2 2" xfId="18158" xr:uid="{00000000-0005-0000-0000-0000C1460000}"/>
    <cellStyle name="ปกติ 22 7 5 6 3 2 2 2 3" xfId="18159" xr:uid="{00000000-0005-0000-0000-0000C2460000}"/>
    <cellStyle name="ปกติ 22 7 5 6 3 2 2 2 4" xfId="18160" xr:uid="{00000000-0005-0000-0000-0000C3460000}"/>
    <cellStyle name="ปกติ 22 7 5 6 3 2 2 3" xfId="18161" xr:uid="{00000000-0005-0000-0000-0000C4460000}"/>
    <cellStyle name="ปกติ 22 7 5 6 3 2 2 4" xfId="18162" xr:uid="{00000000-0005-0000-0000-0000C5460000}"/>
    <cellStyle name="ปกติ 22 7 5 6 3 2 3" xfId="18163" xr:uid="{00000000-0005-0000-0000-0000C6460000}"/>
    <cellStyle name="ปกติ 22 7 5 6 3 2 4" xfId="18164" xr:uid="{00000000-0005-0000-0000-0000C7460000}"/>
    <cellStyle name="ปกติ 22 7 5 6 3 2 5" xfId="18165" xr:uid="{00000000-0005-0000-0000-0000C8460000}"/>
    <cellStyle name="ปกติ 22 7 5 6 3 2 6" xfId="18166" xr:uid="{00000000-0005-0000-0000-0000C9460000}"/>
    <cellStyle name="ปกติ 22 7 5 6 3 3" xfId="18167" xr:uid="{00000000-0005-0000-0000-0000CA460000}"/>
    <cellStyle name="ปกติ 22 7 5 6 3 3 2" xfId="18168" xr:uid="{00000000-0005-0000-0000-0000CB460000}"/>
    <cellStyle name="ปกติ 22 7 5 6 3 3 3" xfId="18169" xr:uid="{00000000-0005-0000-0000-0000CC460000}"/>
    <cellStyle name="ปกติ 22 7 5 6 3 3 4" xfId="18170" xr:uid="{00000000-0005-0000-0000-0000CD460000}"/>
    <cellStyle name="ปกติ 22 7 5 6 3 4" xfId="18171" xr:uid="{00000000-0005-0000-0000-0000CE460000}"/>
    <cellStyle name="ปกติ 22 7 5 6 3 4 2" xfId="18172" xr:uid="{00000000-0005-0000-0000-0000CF460000}"/>
    <cellStyle name="ปกติ 22 7 5 6 3 4 2 2" xfId="18173" xr:uid="{00000000-0005-0000-0000-0000D0460000}"/>
    <cellStyle name="ปกติ 22 7 5 6 3 4 2 3" xfId="18174" xr:uid="{00000000-0005-0000-0000-0000D1460000}"/>
    <cellStyle name="ปกติ 22 7 5 6 3 4 2 4" xfId="18175" xr:uid="{00000000-0005-0000-0000-0000D2460000}"/>
    <cellStyle name="ปกติ 22 7 5 6 3 4 3" xfId="18176" xr:uid="{00000000-0005-0000-0000-0000D3460000}"/>
    <cellStyle name="ปกติ 22 7 5 6 3 4 4" xfId="18177" xr:uid="{00000000-0005-0000-0000-0000D4460000}"/>
    <cellStyle name="ปกติ 22 7 5 6 3 5" xfId="18178" xr:uid="{00000000-0005-0000-0000-0000D5460000}"/>
    <cellStyle name="ปกติ 22 7 5 6 3 6" xfId="18179" xr:uid="{00000000-0005-0000-0000-0000D6460000}"/>
    <cellStyle name="ปกติ 22 7 5 6 3 7" xfId="18180" xr:uid="{00000000-0005-0000-0000-0000D7460000}"/>
    <cellStyle name="ปกติ 22 7 5 6 4" xfId="18181" xr:uid="{00000000-0005-0000-0000-0000D8460000}"/>
    <cellStyle name="ปกติ 22 7 5 6 4 2" xfId="18182" xr:uid="{00000000-0005-0000-0000-0000D9460000}"/>
    <cellStyle name="ปกติ 22 7 5 6 4 2 2" xfId="18183" xr:uid="{00000000-0005-0000-0000-0000DA460000}"/>
    <cellStyle name="ปกติ 22 7 5 6 4 2 2 2" xfId="18184" xr:uid="{00000000-0005-0000-0000-0000DB460000}"/>
    <cellStyle name="ปกติ 22 7 5 6 4 2 2 2 2" xfId="18185" xr:uid="{00000000-0005-0000-0000-0000DC460000}"/>
    <cellStyle name="ปกติ 22 7 5 6 4 2 2 2 3" xfId="18186" xr:uid="{00000000-0005-0000-0000-0000DD460000}"/>
    <cellStyle name="ปกติ 22 7 5 6 4 2 2 2 4" xfId="18187" xr:uid="{00000000-0005-0000-0000-0000DE460000}"/>
    <cellStyle name="ปกติ 22 7 5 6 4 2 2 3" xfId="18188" xr:uid="{00000000-0005-0000-0000-0000DF460000}"/>
    <cellStyle name="ปกติ 22 7 5 6 4 2 2 4" xfId="18189" xr:uid="{00000000-0005-0000-0000-0000E0460000}"/>
    <cellStyle name="ปกติ 22 7 5 6 4 2 3" xfId="18190" xr:uid="{00000000-0005-0000-0000-0000E1460000}"/>
    <cellStyle name="ปกติ 22 7 5 6 4 2 4" xfId="18191" xr:uid="{00000000-0005-0000-0000-0000E2460000}"/>
    <cellStyle name="ปกติ 22 7 5 6 4 2 5" xfId="18192" xr:uid="{00000000-0005-0000-0000-0000E3460000}"/>
    <cellStyle name="ปกติ 22 7 5 6 4 2 6" xfId="18193" xr:uid="{00000000-0005-0000-0000-0000E4460000}"/>
    <cellStyle name="ปกติ 22 7 5 6 4 3" xfId="18194" xr:uid="{00000000-0005-0000-0000-0000E5460000}"/>
    <cellStyle name="ปกติ 22 7 5 6 4 3 2" xfId="18195" xr:uid="{00000000-0005-0000-0000-0000E6460000}"/>
    <cellStyle name="ปกติ 22 7 5 6 4 3 3" xfId="18196" xr:uid="{00000000-0005-0000-0000-0000E7460000}"/>
    <cellStyle name="ปกติ 22 7 5 6 4 3 4" xfId="18197" xr:uid="{00000000-0005-0000-0000-0000E8460000}"/>
    <cellStyle name="ปกติ 22 7 5 6 4 4" xfId="18198" xr:uid="{00000000-0005-0000-0000-0000E9460000}"/>
    <cellStyle name="ปกติ 22 7 5 6 4 4 2" xfId="18199" xr:uid="{00000000-0005-0000-0000-0000EA460000}"/>
    <cellStyle name="ปกติ 22 7 5 6 4 4 2 2" xfId="18200" xr:uid="{00000000-0005-0000-0000-0000EB460000}"/>
    <cellStyle name="ปกติ 22 7 5 6 4 4 2 3" xfId="18201" xr:uid="{00000000-0005-0000-0000-0000EC460000}"/>
    <cellStyle name="ปกติ 22 7 5 6 4 4 2 4" xfId="18202" xr:uid="{00000000-0005-0000-0000-0000ED460000}"/>
    <cellStyle name="ปกติ 22 7 5 6 4 4 3" xfId="18203" xr:uid="{00000000-0005-0000-0000-0000EE460000}"/>
    <cellStyle name="ปกติ 22 7 5 6 4 4 4" xfId="18204" xr:uid="{00000000-0005-0000-0000-0000EF460000}"/>
    <cellStyle name="ปกติ 22 7 5 6 4 5" xfId="18205" xr:uid="{00000000-0005-0000-0000-0000F0460000}"/>
    <cellStyle name="ปกติ 22 7 5 6 4 6" xfId="18206" xr:uid="{00000000-0005-0000-0000-0000F1460000}"/>
    <cellStyle name="ปกติ 22 7 5 6 4 7" xfId="18207" xr:uid="{00000000-0005-0000-0000-0000F2460000}"/>
    <cellStyle name="ปกติ 22 7 5 6 5" xfId="18208" xr:uid="{00000000-0005-0000-0000-0000F3460000}"/>
    <cellStyle name="ปกติ 22 7 5 6 6" xfId="18209" xr:uid="{00000000-0005-0000-0000-0000F4460000}"/>
    <cellStyle name="ปกติ 22 7 5 6 7" xfId="18210" xr:uid="{00000000-0005-0000-0000-0000F5460000}"/>
    <cellStyle name="ปกติ 22 7 5 6 8" xfId="18211" xr:uid="{00000000-0005-0000-0000-0000F6460000}"/>
    <cellStyle name="ปกติ 22 7 5 6 9" xfId="18212" xr:uid="{00000000-0005-0000-0000-0000F7460000}"/>
    <cellStyle name="ปกติ 22 7 5 7" xfId="18213" xr:uid="{00000000-0005-0000-0000-0000F8460000}"/>
    <cellStyle name="ปกติ 22 7 5 7 2" xfId="18214" xr:uid="{00000000-0005-0000-0000-0000F9460000}"/>
    <cellStyle name="ปกติ 22 7 5 7 3" xfId="18215" xr:uid="{00000000-0005-0000-0000-0000FA460000}"/>
    <cellStyle name="ปกติ 22 7 5 7 4" xfId="18216" xr:uid="{00000000-0005-0000-0000-0000FB460000}"/>
    <cellStyle name="ปกติ 22 7 5 7 5" xfId="18217" xr:uid="{00000000-0005-0000-0000-0000FC460000}"/>
    <cellStyle name="ปกติ 22 7 5 7 6" xfId="18218" xr:uid="{00000000-0005-0000-0000-0000FD460000}"/>
    <cellStyle name="ปกติ 22 7 5 7 7" xfId="18219" xr:uid="{00000000-0005-0000-0000-0000FE460000}"/>
    <cellStyle name="ปกติ 22 7 5 8" xfId="18220" xr:uid="{00000000-0005-0000-0000-0000FF460000}"/>
    <cellStyle name="ปกติ 22 7 5 8 2" xfId="18221" xr:uid="{00000000-0005-0000-0000-000000470000}"/>
    <cellStyle name="ปกติ 22 7 5 8 2 2" xfId="18222" xr:uid="{00000000-0005-0000-0000-000001470000}"/>
    <cellStyle name="ปกติ 22 7 5 8 2 2 2" xfId="18223" xr:uid="{00000000-0005-0000-0000-000002470000}"/>
    <cellStyle name="ปกติ 22 7 5 8 2 2 2 2" xfId="18224" xr:uid="{00000000-0005-0000-0000-000003470000}"/>
    <cellStyle name="ปกติ 22 7 5 8 2 2 2 3" xfId="18225" xr:uid="{00000000-0005-0000-0000-000004470000}"/>
    <cellStyle name="ปกติ 22 7 5 8 2 2 2 4" xfId="18226" xr:uid="{00000000-0005-0000-0000-000005470000}"/>
    <cellStyle name="ปกติ 22 7 5 8 2 2 3" xfId="18227" xr:uid="{00000000-0005-0000-0000-000006470000}"/>
    <cellStyle name="ปกติ 22 7 5 8 2 2 4" xfId="18228" xr:uid="{00000000-0005-0000-0000-000007470000}"/>
    <cellStyle name="ปกติ 22 7 5 8 2 3" xfId="18229" xr:uid="{00000000-0005-0000-0000-000008470000}"/>
    <cellStyle name="ปกติ 22 7 5 8 2 4" xfId="18230" xr:uid="{00000000-0005-0000-0000-000009470000}"/>
    <cellStyle name="ปกติ 22 7 5 8 2 5" xfId="18231" xr:uid="{00000000-0005-0000-0000-00000A470000}"/>
    <cellStyle name="ปกติ 22 7 5 8 2 6" xfId="18232" xr:uid="{00000000-0005-0000-0000-00000B470000}"/>
    <cellStyle name="ปกติ 22 7 5 8 3" xfId="18233" xr:uid="{00000000-0005-0000-0000-00000C470000}"/>
    <cellStyle name="ปกติ 22 7 5 8 3 2" xfId="18234" xr:uid="{00000000-0005-0000-0000-00000D470000}"/>
    <cellStyle name="ปกติ 22 7 5 8 3 3" xfId="18235" xr:uid="{00000000-0005-0000-0000-00000E470000}"/>
    <cellStyle name="ปกติ 22 7 5 8 3 4" xfId="18236" xr:uid="{00000000-0005-0000-0000-00000F470000}"/>
    <cellStyle name="ปกติ 22 7 5 8 4" xfId="18237" xr:uid="{00000000-0005-0000-0000-000010470000}"/>
    <cellStyle name="ปกติ 22 7 5 8 4 2" xfId="18238" xr:uid="{00000000-0005-0000-0000-000011470000}"/>
    <cellStyle name="ปกติ 22 7 5 8 4 2 2" xfId="18239" xr:uid="{00000000-0005-0000-0000-000012470000}"/>
    <cellStyle name="ปกติ 22 7 5 8 4 2 3" xfId="18240" xr:uid="{00000000-0005-0000-0000-000013470000}"/>
    <cellStyle name="ปกติ 22 7 5 8 4 2 4" xfId="18241" xr:uid="{00000000-0005-0000-0000-000014470000}"/>
    <cellStyle name="ปกติ 22 7 5 8 4 3" xfId="18242" xr:uid="{00000000-0005-0000-0000-000015470000}"/>
    <cellStyle name="ปกติ 22 7 5 8 4 4" xfId="18243" xr:uid="{00000000-0005-0000-0000-000016470000}"/>
    <cellStyle name="ปกติ 22 7 5 8 5" xfId="18244" xr:uid="{00000000-0005-0000-0000-000017470000}"/>
    <cellStyle name="ปกติ 22 7 5 8 6" xfId="18245" xr:uid="{00000000-0005-0000-0000-000018470000}"/>
    <cellStyle name="ปกติ 22 7 5 8 7" xfId="18246" xr:uid="{00000000-0005-0000-0000-000019470000}"/>
    <cellStyle name="ปกติ 22 7 5 9" xfId="18247" xr:uid="{00000000-0005-0000-0000-00001A470000}"/>
    <cellStyle name="ปกติ 22 7 5 9 2" xfId="18248" xr:uid="{00000000-0005-0000-0000-00001B470000}"/>
    <cellStyle name="ปกติ 22 7 5 9 2 2" xfId="18249" xr:uid="{00000000-0005-0000-0000-00001C470000}"/>
    <cellStyle name="ปกติ 22 7 5 9 2 2 2" xfId="18250" xr:uid="{00000000-0005-0000-0000-00001D470000}"/>
    <cellStyle name="ปกติ 22 7 5 9 2 2 2 2" xfId="18251" xr:uid="{00000000-0005-0000-0000-00001E470000}"/>
    <cellStyle name="ปกติ 22 7 5 9 2 2 2 3" xfId="18252" xr:uid="{00000000-0005-0000-0000-00001F470000}"/>
    <cellStyle name="ปกติ 22 7 5 9 2 2 2 4" xfId="18253" xr:uid="{00000000-0005-0000-0000-000020470000}"/>
    <cellStyle name="ปกติ 22 7 5 9 2 2 3" xfId="18254" xr:uid="{00000000-0005-0000-0000-000021470000}"/>
    <cellStyle name="ปกติ 22 7 5 9 2 2 4" xfId="18255" xr:uid="{00000000-0005-0000-0000-000022470000}"/>
    <cellStyle name="ปกติ 22 7 5 9 2 3" xfId="18256" xr:uid="{00000000-0005-0000-0000-000023470000}"/>
    <cellStyle name="ปกติ 22 7 5 9 2 4" xfId="18257" xr:uid="{00000000-0005-0000-0000-000024470000}"/>
    <cellStyle name="ปกติ 22 7 5 9 2 5" xfId="18258" xr:uid="{00000000-0005-0000-0000-000025470000}"/>
    <cellStyle name="ปกติ 22 7 5 9 2 6" xfId="18259" xr:uid="{00000000-0005-0000-0000-000026470000}"/>
    <cellStyle name="ปกติ 22 7 5 9 3" xfId="18260" xr:uid="{00000000-0005-0000-0000-000027470000}"/>
    <cellStyle name="ปกติ 22 7 5 9 3 2" xfId="18261" xr:uid="{00000000-0005-0000-0000-000028470000}"/>
    <cellStyle name="ปกติ 22 7 5 9 3 3" xfId="18262" xr:uid="{00000000-0005-0000-0000-000029470000}"/>
    <cellStyle name="ปกติ 22 7 5 9 3 4" xfId="18263" xr:uid="{00000000-0005-0000-0000-00002A470000}"/>
    <cellStyle name="ปกติ 22 7 5 9 4" xfId="18264" xr:uid="{00000000-0005-0000-0000-00002B470000}"/>
    <cellStyle name="ปกติ 22 7 5 9 4 2" xfId="18265" xr:uid="{00000000-0005-0000-0000-00002C470000}"/>
    <cellStyle name="ปกติ 22 7 5 9 4 2 2" xfId="18266" xr:uid="{00000000-0005-0000-0000-00002D470000}"/>
    <cellStyle name="ปกติ 22 7 5 9 4 2 3" xfId="18267" xr:uid="{00000000-0005-0000-0000-00002E470000}"/>
    <cellStyle name="ปกติ 22 7 5 9 4 2 4" xfId="18268" xr:uid="{00000000-0005-0000-0000-00002F470000}"/>
    <cellStyle name="ปกติ 22 7 5 9 4 3" xfId="18269" xr:uid="{00000000-0005-0000-0000-000030470000}"/>
    <cellStyle name="ปกติ 22 7 5 9 4 4" xfId="18270" xr:uid="{00000000-0005-0000-0000-000031470000}"/>
    <cellStyle name="ปกติ 22 7 5 9 5" xfId="18271" xr:uid="{00000000-0005-0000-0000-000032470000}"/>
    <cellStyle name="ปกติ 22 7 5 9 6" xfId="18272" xr:uid="{00000000-0005-0000-0000-000033470000}"/>
    <cellStyle name="ปกติ 22 7 5 9 7" xfId="18273" xr:uid="{00000000-0005-0000-0000-000034470000}"/>
    <cellStyle name="ปกติ 22 7 50" xfId="18274" xr:uid="{00000000-0005-0000-0000-000035470000}"/>
    <cellStyle name="ปกติ 22 7 51" xfId="18275" xr:uid="{00000000-0005-0000-0000-000036470000}"/>
    <cellStyle name="ปกติ 22 7 52" xfId="18276" xr:uid="{00000000-0005-0000-0000-000037470000}"/>
    <cellStyle name="ปกติ 22 7 53" xfId="18277" xr:uid="{00000000-0005-0000-0000-000038470000}"/>
    <cellStyle name="ปกติ 22 7 6" xfId="18278" xr:uid="{00000000-0005-0000-0000-000039470000}"/>
    <cellStyle name="ปกติ 22 7 6 10" xfId="18279" xr:uid="{00000000-0005-0000-0000-00003A470000}"/>
    <cellStyle name="ปกติ 22 7 6 10 2" xfId="18280" xr:uid="{00000000-0005-0000-0000-00003B470000}"/>
    <cellStyle name="ปกติ 22 7 6 10 3" xfId="18281" xr:uid="{00000000-0005-0000-0000-00003C470000}"/>
    <cellStyle name="ปกติ 22 7 6 10 4" xfId="18282" xr:uid="{00000000-0005-0000-0000-00003D470000}"/>
    <cellStyle name="ปกติ 22 7 6 10 5" xfId="18283" xr:uid="{00000000-0005-0000-0000-00003E470000}"/>
    <cellStyle name="ปกติ 22 7 6 10 6" xfId="18284" xr:uid="{00000000-0005-0000-0000-00003F470000}"/>
    <cellStyle name="ปกติ 22 7 6 10 7" xfId="18285" xr:uid="{00000000-0005-0000-0000-000040470000}"/>
    <cellStyle name="ปกติ 22 7 6 11" xfId="18286" xr:uid="{00000000-0005-0000-0000-000041470000}"/>
    <cellStyle name="ปกติ 22 7 6 11 2" xfId="18287" xr:uid="{00000000-0005-0000-0000-000042470000}"/>
    <cellStyle name="ปกติ 22 7 6 11 3" xfId="18288" xr:uid="{00000000-0005-0000-0000-000043470000}"/>
    <cellStyle name="ปกติ 22 7 6 11 4" xfId="18289" xr:uid="{00000000-0005-0000-0000-000044470000}"/>
    <cellStyle name="ปกติ 22 7 6 11 5" xfId="18290" xr:uid="{00000000-0005-0000-0000-000045470000}"/>
    <cellStyle name="ปกติ 22 7 6 11 6" xfId="18291" xr:uid="{00000000-0005-0000-0000-000046470000}"/>
    <cellStyle name="ปกติ 22 7 6 11 7" xfId="18292" xr:uid="{00000000-0005-0000-0000-000047470000}"/>
    <cellStyle name="ปกติ 22 7 6 12" xfId="18293" xr:uid="{00000000-0005-0000-0000-000048470000}"/>
    <cellStyle name="ปกติ 22 7 6 13" xfId="18294" xr:uid="{00000000-0005-0000-0000-000049470000}"/>
    <cellStyle name="ปกติ 22 7 6 14" xfId="18295" xr:uid="{00000000-0005-0000-0000-00004A470000}"/>
    <cellStyle name="ปกติ 22 7 6 15" xfId="18296" xr:uid="{00000000-0005-0000-0000-00004B470000}"/>
    <cellStyle name="ปกติ 22 7 6 16" xfId="18297" xr:uid="{00000000-0005-0000-0000-00004C470000}"/>
    <cellStyle name="ปกติ 22 7 6 17" xfId="18298" xr:uid="{00000000-0005-0000-0000-00004D470000}"/>
    <cellStyle name="ปกติ 22 7 6 18" xfId="18299" xr:uid="{00000000-0005-0000-0000-00004E470000}"/>
    <cellStyle name="ปกติ 22 7 6 19" xfId="18300" xr:uid="{00000000-0005-0000-0000-00004F470000}"/>
    <cellStyle name="ปกติ 22 7 6 2" xfId="18301" xr:uid="{00000000-0005-0000-0000-000050470000}"/>
    <cellStyle name="ปกติ 22 7 6 2 10" xfId="18302" xr:uid="{00000000-0005-0000-0000-000051470000}"/>
    <cellStyle name="ปกติ 22 7 6 2 11" xfId="18303" xr:uid="{00000000-0005-0000-0000-000052470000}"/>
    <cellStyle name="ปกติ 22 7 6 2 12" xfId="18304" xr:uid="{00000000-0005-0000-0000-000053470000}"/>
    <cellStyle name="ปกติ 22 7 6 2 13" xfId="18305" xr:uid="{00000000-0005-0000-0000-000054470000}"/>
    <cellStyle name="ปกติ 22 7 6 2 14" xfId="18306" xr:uid="{00000000-0005-0000-0000-000055470000}"/>
    <cellStyle name="ปกติ 22 7 6 2 15" xfId="18307" xr:uid="{00000000-0005-0000-0000-000056470000}"/>
    <cellStyle name="ปกติ 22 7 6 2 16" xfId="18308" xr:uid="{00000000-0005-0000-0000-000057470000}"/>
    <cellStyle name="ปกติ 22 7 6 2 2" xfId="18309" xr:uid="{00000000-0005-0000-0000-000058470000}"/>
    <cellStyle name="ปกติ 22 7 6 2 2 10" xfId="18310" xr:uid="{00000000-0005-0000-0000-000059470000}"/>
    <cellStyle name="ปกติ 22 7 6 2 2 11" xfId="18311" xr:uid="{00000000-0005-0000-0000-00005A470000}"/>
    <cellStyle name="ปกติ 22 7 6 2 2 12" xfId="18312" xr:uid="{00000000-0005-0000-0000-00005B470000}"/>
    <cellStyle name="ปกติ 22 7 6 2 2 13" xfId="18313" xr:uid="{00000000-0005-0000-0000-00005C470000}"/>
    <cellStyle name="ปกติ 22 7 6 2 2 2" xfId="18314" xr:uid="{00000000-0005-0000-0000-00005D470000}"/>
    <cellStyle name="ปกติ 22 7 6 2 2 2 10" xfId="18315" xr:uid="{00000000-0005-0000-0000-00005E470000}"/>
    <cellStyle name="ปกติ 22 7 6 2 2 2 2" xfId="18316" xr:uid="{00000000-0005-0000-0000-00005F470000}"/>
    <cellStyle name="ปกติ 22 7 6 2 2 2 2 2" xfId="18317" xr:uid="{00000000-0005-0000-0000-000060470000}"/>
    <cellStyle name="ปกติ 22 7 6 2 2 2 2 3" xfId="18318" xr:uid="{00000000-0005-0000-0000-000061470000}"/>
    <cellStyle name="ปกติ 22 7 6 2 2 2 3" xfId="18319" xr:uid="{00000000-0005-0000-0000-000062470000}"/>
    <cellStyle name="ปกติ 22 7 6 2 2 2 4" xfId="18320" xr:uid="{00000000-0005-0000-0000-000063470000}"/>
    <cellStyle name="ปกติ 22 7 6 2 2 2 5" xfId="18321" xr:uid="{00000000-0005-0000-0000-000064470000}"/>
    <cellStyle name="ปกติ 22 7 6 2 2 2 6" xfId="18322" xr:uid="{00000000-0005-0000-0000-000065470000}"/>
    <cellStyle name="ปกติ 22 7 6 2 2 2 7" xfId="18323" xr:uid="{00000000-0005-0000-0000-000066470000}"/>
    <cellStyle name="ปกติ 22 7 6 2 2 2 8" xfId="18324" xr:uid="{00000000-0005-0000-0000-000067470000}"/>
    <cellStyle name="ปกติ 22 7 6 2 2 2 9" xfId="18325" xr:uid="{00000000-0005-0000-0000-000068470000}"/>
    <cellStyle name="ปกติ 22 7 6 2 2 3" xfId="18326" xr:uid="{00000000-0005-0000-0000-000069470000}"/>
    <cellStyle name="ปกติ 22 7 6 2 2 4" xfId="18327" xr:uid="{00000000-0005-0000-0000-00006A470000}"/>
    <cellStyle name="ปกติ 22 7 6 2 2 5" xfId="18328" xr:uid="{00000000-0005-0000-0000-00006B470000}"/>
    <cellStyle name="ปกติ 22 7 6 2 2 6" xfId="18329" xr:uid="{00000000-0005-0000-0000-00006C470000}"/>
    <cellStyle name="ปกติ 22 7 6 2 2 6 2" xfId="18330" xr:uid="{00000000-0005-0000-0000-00006D470000}"/>
    <cellStyle name="ปกติ 22 7 6 2 2 6 3" xfId="18331" xr:uid="{00000000-0005-0000-0000-00006E470000}"/>
    <cellStyle name="ปกติ 22 7 6 2 2 7" xfId="18332" xr:uid="{00000000-0005-0000-0000-00006F470000}"/>
    <cellStyle name="ปกติ 22 7 6 2 2 8" xfId="18333" xr:uid="{00000000-0005-0000-0000-000070470000}"/>
    <cellStyle name="ปกติ 22 7 6 2 2 9" xfId="18334" xr:uid="{00000000-0005-0000-0000-000071470000}"/>
    <cellStyle name="ปกติ 22 7 6 2 3" xfId="18335" xr:uid="{00000000-0005-0000-0000-000072470000}"/>
    <cellStyle name="ปกติ 22 7 6 2 4" xfId="18336" xr:uid="{00000000-0005-0000-0000-000073470000}"/>
    <cellStyle name="ปกติ 22 7 6 2 4 2" xfId="18337" xr:uid="{00000000-0005-0000-0000-000074470000}"/>
    <cellStyle name="ปกติ 22 7 6 2 4 2 2" xfId="18338" xr:uid="{00000000-0005-0000-0000-000075470000}"/>
    <cellStyle name="ปกติ 22 7 6 2 4 2 2 2" xfId="18339" xr:uid="{00000000-0005-0000-0000-000076470000}"/>
    <cellStyle name="ปกติ 22 7 6 2 4 2 2 2 2" xfId="18340" xr:uid="{00000000-0005-0000-0000-000077470000}"/>
    <cellStyle name="ปกติ 22 7 6 2 4 2 2 2 3" xfId="18341" xr:uid="{00000000-0005-0000-0000-000078470000}"/>
    <cellStyle name="ปกติ 22 7 6 2 4 2 2 2 4" xfId="18342" xr:uid="{00000000-0005-0000-0000-000079470000}"/>
    <cellStyle name="ปกติ 22 7 6 2 4 2 2 3" xfId="18343" xr:uid="{00000000-0005-0000-0000-00007A470000}"/>
    <cellStyle name="ปกติ 22 7 6 2 4 2 2 4" xfId="18344" xr:uid="{00000000-0005-0000-0000-00007B470000}"/>
    <cellStyle name="ปกติ 22 7 6 2 4 2 3" xfId="18345" xr:uid="{00000000-0005-0000-0000-00007C470000}"/>
    <cellStyle name="ปกติ 22 7 6 2 4 2 4" xfId="18346" xr:uid="{00000000-0005-0000-0000-00007D470000}"/>
    <cellStyle name="ปกติ 22 7 6 2 4 2 5" xfId="18347" xr:uid="{00000000-0005-0000-0000-00007E470000}"/>
    <cellStyle name="ปกติ 22 7 6 2 4 2 6" xfId="18348" xr:uid="{00000000-0005-0000-0000-00007F470000}"/>
    <cellStyle name="ปกติ 22 7 6 2 4 3" xfId="18349" xr:uid="{00000000-0005-0000-0000-000080470000}"/>
    <cellStyle name="ปกติ 22 7 6 2 4 3 2" xfId="18350" xr:uid="{00000000-0005-0000-0000-000081470000}"/>
    <cellStyle name="ปกติ 22 7 6 2 4 3 3" xfId="18351" xr:uid="{00000000-0005-0000-0000-000082470000}"/>
    <cellStyle name="ปกติ 22 7 6 2 4 3 4" xfId="18352" xr:uid="{00000000-0005-0000-0000-000083470000}"/>
    <cellStyle name="ปกติ 22 7 6 2 4 4" xfId="18353" xr:uid="{00000000-0005-0000-0000-000084470000}"/>
    <cellStyle name="ปกติ 22 7 6 2 4 4 2" xfId="18354" xr:uid="{00000000-0005-0000-0000-000085470000}"/>
    <cellStyle name="ปกติ 22 7 6 2 4 4 2 2" xfId="18355" xr:uid="{00000000-0005-0000-0000-000086470000}"/>
    <cellStyle name="ปกติ 22 7 6 2 4 4 2 3" xfId="18356" xr:uid="{00000000-0005-0000-0000-000087470000}"/>
    <cellStyle name="ปกติ 22 7 6 2 4 4 2 4" xfId="18357" xr:uid="{00000000-0005-0000-0000-000088470000}"/>
    <cellStyle name="ปกติ 22 7 6 2 4 4 3" xfId="18358" xr:uid="{00000000-0005-0000-0000-000089470000}"/>
    <cellStyle name="ปกติ 22 7 6 2 4 4 4" xfId="18359" xr:uid="{00000000-0005-0000-0000-00008A470000}"/>
    <cellStyle name="ปกติ 22 7 6 2 4 5" xfId="18360" xr:uid="{00000000-0005-0000-0000-00008B470000}"/>
    <cellStyle name="ปกติ 22 7 6 2 4 6" xfId="18361" xr:uid="{00000000-0005-0000-0000-00008C470000}"/>
    <cellStyle name="ปกติ 22 7 6 2 4 7" xfId="18362" xr:uid="{00000000-0005-0000-0000-00008D470000}"/>
    <cellStyle name="ปกติ 22 7 6 2 5" xfId="18363" xr:uid="{00000000-0005-0000-0000-00008E470000}"/>
    <cellStyle name="ปกติ 22 7 6 2 5 2" xfId="18364" xr:uid="{00000000-0005-0000-0000-00008F470000}"/>
    <cellStyle name="ปกติ 22 7 6 2 5 2 2" xfId="18365" xr:uid="{00000000-0005-0000-0000-000090470000}"/>
    <cellStyle name="ปกติ 22 7 6 2 5 2 2 2" xfId="18366" xr:uid="{00000000-0005-0000-0000-000091470000}"/>
    <cellStyle name="ปกติ 22 7 6 2 5 2 2 2 2" xfId="18367" xr:uid="{00000000-0005-0000-0000-000092470000}"/>
    <cellStyle name="ปกติ 22 7 6 2 5 2 2 2 3" xfId="18368" xr:uid="{00000000-0005-0000-0000-000093470000}"/>
    <cellStyle name="ปกติ 22 7 6 2 5 2 2 2 4" xfId="18369" xr:uid="{00000000-0005-0000-0000-000094470000}"/>
    <cellStyle name="ปกติ 22 7 6 2 5 2 2 3" xfId="18370" xr:uid="{00000000-0005-0000-0000-000095470000}"/>
    <cellStyle name="ปกติ 22 7 6 2 5 2 2 4" xfId="18371" xr:uid="{00000000-0005-0000-0000-000096470000}"/>
    <cellStyle name="ปกติ 22 7 6 2 5 2 3" xfId="18372" xr:uid="{00000000-0005-0000-0000-000097470000}"/>
    <cellStyle name="ปกติ 22 7 6 2 5 2 4" xfId="18373" xr:uid="{00000000-0005-0000-0000-000098470000}"/>
    <cellStyle name="ปกติ 22 7 6 2 5 2 5" xfId="18374" xr:uid="{00000000-0005-0000-0000-000099470000}"/>
    <cellStyle name="ปกติ 22 7 6 2 5 2 6" xfId="18375" xr:uid="{00000000-0005-0000-0000-00009A470000}"/>
    <cellStyle name="ปกติ 22 7 6 2 5 3" xfId="18376" xr:uid="{00000000-0005-0000-0000-00009B470000}"/>
    <cellStyle name="ปกติ 22 7 6 2 5 3 2" xfId="18377" xr:uid="{00000000-0005-0000-0000-00009C470000}"/>
    <cellStyle name="ปกติ 22 7 6 2 5 3 3" xfId="18378" xr:uid="{00000000-0005-0000-0000-00009D470000}"/>
    <cellStyle name="ปกติ 22 7 6 2 5 3 4" xfId="18379" xr:uid="{00000000-0005-0000-0000-00009E470000}"/>
    <cellStyle name="ปกติ 22 7 6 2 5 4" xfId="18380" xr:uid="{00000000-0005-0000-0000-00009F470000}"/>
    <cellStyle name="ปกติ 22 7 6 2 5 4 2" xfId="18381" xr:uid="{00000000-0005-0000-0000-0000A0470000}"/>
    <cellStyle name="ปกติ 22 7 6 2 5 4 2 2" xfId="18382" xr:uid="{00000000-0005-0000-0000-0000A1470000}"/>
    <cellStyle name="ปกติ 22 7 6 2 5 4 2 3" xfId="18383" xr:uid="{00000000-0005-0000-0000-0000A2470000}"/>
    <cellStyle name="ปกติ 22 7 6 2 5 4 2 4" xfId="18384" xr:uid="{00000000-0005-0000-0000-0000A3470000}"/>
    <cellStyle name="ปกติ 22 7 6 2 5 4 3" xfId="18385" xr:uid="{00000000-0005-0000-0000-0000A4470000}"/>
    <cellStyle name="ปกติ 22 7 6 2 5 4 4" xfId="18386" xr:uid="{00000000-0005-0000-0000-0000A5470000}"/>
    <cellStyle name="ปกติ 22 7 6 2 5 5" xfId="18387" xr:uid="{00000000-0005-0000-0000-0000A6470000}"/>
    <cellStyle name="ปกติ 22 7 6 2 5 6" xfId="18388" xr:uid="{00000000-0005-0000-0000-0000A7470000}"/>
    <cellStyle name="ปกติ 22 7 6 2 5 7" xfId="18389" xr:uid="{00000000-0005-0000-0000-0000A8470000}"/>
    <cellStyle name="ปกติ 22 7 6 2 6" xfId="18390" xr:uid="{00000000-0005-0000-0000-0000A9470000}"/>
    <cellStyle name="ปกติ 22 7 6 2 6 2" xfId="18391" xr:uid="{00000000-0005-0000-0000-0000AA470000}"/>
    <cellStyle name="ปกติ 22 7 6 2 6 2 2" xfId="18392" xr:uid="{00000000-0005-0000-0000-0000AB470000}"/>
    <cellStyle name="ปกติ 22 7 6 2 6 2 2 2" xfId="18393" xr:uid="{00000000-0005-0000-0000-0000AC470000}"/>
    <cellStyle name="ปกติ 22 7 6 2 6 2 2 2 2" xfId="18394" xr:uid="{00000000-0005-0000-0000-0000AD470000}"/>
    <cellStyle name="ปกติ 22 7 6 2 6 2 2 2 3" xfId="18395" xr:uid="{00000000-0005-0000-0000-0000AE470000}"/>
    <cellStyle name="ปกติ 22 7 6 2 6 2 2 2 4" xfId="18396" xr:uid="{00000000-0005-0000-0000-0000AF470000}"/>
    <cellStyle name="ปกติ 22 7 6 2 6 2 2 3" xfId="18397" xr:uid="{00000000-0005-0000-0000-0000B0470000}"/>
    <cellStyle name="ปกติ 22 7 6 2 6 2 2 4" xfId="18398" xr:uid="{00000000-0005-0000-0000-0000B1470000}"/>
    <cellStyle name="ปกติ 22 7 6 2 6 2 3" xfId="18399" xr:uid="{00000000-0005-0000-0000-0000B2470000}"/>
    <cellStyle name="ปกติ 22 7 6 2 6 2 4" xfId="18400" xr:uid="{00000000-0005-0000-0000-0000B3470000}"/>
    <cellStyle name="ปกติ 22 7 6 2 6 2 5" xfId="18401" xr:uid="{00000000-0005-0000-0000-0000B4470000}"/>
    <cellStyle name="ปกติ 22 7 6 2 6 2 6" xfId="18402" xr:uid="{00000000-0005-0000-0000-0000B5470000}"/>
    <cellStyle name="ปกติ 22 7 6 2 6 3" xfId="18403" xr:uid="{00000000-0005-0000-0000-0000B6470000}"/>
    <cellStyle name="ปกติ 22 7 6 2 6 3 2" xfId="18404" xr:uid="{00000000-0005-0000-0000-0000B7470000}"/>
    <cellStyle name="ปกติ 22 7 6 2 6 3 3" xfId="18405" xr:uid="{00000000-0005-0000-0000-0000B8470000}"/>
    <cellStyle name="ปกติ 22 7 6 2 6 3 4" xfId="18406" xr:uid="{00000000-0005-0000-0000-0000B9470000}"/>
    <cellStyle name="ปกติ 22 7 6 2 6 4" xfId="18407" xr:uid="{00000000-0005-0000-0000-0000BA470000}"/>
    <cellStyle name="ปกติ 22 7 6 2 6 4 2" xfId="18408" xr:uid="{00000000-0005-0000-0000-0000BB470000}"/>
    <cellStyle name="ปกติ 22 7 6 2 6 4 2 2" xfId="18409" xr:uid="{00000000-0005-0000-0000-0000BC470000}"/>
    <cellStyle name="ปกติ 22 7 6 2 6 4 2 3" xfId="18410" xr:uid="{00000000-0005-0000-0000-0000BD470000}"/>
    <cellStyle name="ปกติ 22 7 6 2 6 4 2 4" xfId="18411" xr:uid="{00000000-0005-0000-0000-0000BE470000}"/>
    <cellStyle name="ปกติ 22 7 6 2 6 4 3" xfId="18412" xr:uid="{00000000-0005-0000-0000-0000BF470000}"/>
    <cellStyle name="ปกติ 22 7 6 2 6 4 4" xfId="18413" xr:uid="{00000000-0005-0000-0000-0000C0470000}"/>
    <cellStyle name="ปกติ 22 7 6 2 6 5" xfId="18414" xr:uid="{00000000-0005-0000-0000-0000C1470000}"/>
    <cellStyle name="ปกติ 22 7 6 2 6 6" xfId="18415" xr:uid="{00000000-0005-0000-0000-0000C2470000}"/>
    <cellStyle name="ปกติ 22 7 6 2 6 7" xfId="18416" xr:uid="{00000000-0005-0000-0000-0000C3470000}"/>
    <cellStyle name="ปกติ 22 7 6 2 7" xfId="18417" xr:uid="{00000000-0005-0000-0000-0000C4470000}"/>
    <cellStyle name="ปกติ 22 7 6 2 7 2" xfId="18418" xr:uid="{00000000-0005-0000-0000-0000C5470000}"/>
    <cellStyle name="ปกติ 22 7 6 2 7 3" xfId="18419" xr:uid="{00000000-0005-0000-0000-0000C6470000}"/>
    <cellStyle name="ปกติ 22 7 6 2 7 4" xfId="18420" xr:uid="{00000000-0005-0000-0000-0000C7470000}"/>
    <cellStyle name="ปกติ 22 7 6 2 7 5" xfId="18421" xr:uid="{00000000-0005-0000-0000-0000C8470000}"/>
    <cellStyle name="ปกติ 22 7 6 2 7 6" xfId="18422" xr:uid="{00000000-0005-0000-0000-0000C9470000}"/>
    <cellStyle name="ปกติ 22 7 6 2 7 7" xfId="18423" xr:uid="{00000000-0005-0000-0000-0000CA470000}"/>
    <cellStyle name="ปกติ 22 7 6 2 8" xfId="18424" xr:uid="{00000000-0005-0000-0000-0000CB470000}"/>
    <cellStyle name="ปกติ 22 7 6 2 9" xfId="18425" xr:uid="{00000000-0005-0000-0000-0000CC470000}"/>
    <cellStyle name="ปกติ 22 7 6 3" xfId="18426" xr:uid="{00000000-0005-0000-0000-0000CD470000}"/>
    <cellStyle name="ปกติ 22 7 6 4" xfId="18427" xr:uid="{00000000-0005-0000-0000-0000CE470000}"/>
    <cellStyle name="ปกติ 22 7 6 5" xfId="18428" xr:uid="{00000000-0005-0000-0000-0000CF470000}"/>
    <cellStyle name="ปกติ 22 7 6 6" xfId="18429" xr:uid="{00000000-0005-0000-0000-0000D0470000}"/>
    <cellStyle name="ปกติ 22 7 6 6 10" xfId="18430" xr:uid="{00000000-0005-0000-0000-0000D1470000}"/>
    <cellStyle name="ปกติ 22 7 6 6 11" xfId="18431" xr:uid="{00000000-0005-0000-0000-0000D2470000}"/>
    <cellStyle name="ปกติ 22 7 6 6 2" xfId="18432" xr:uid="{00000000-0005-0000-0000-0000D3470000}"/>
    <cellStyle name="ปกติ 22 7 6 6 2 2" xfId="18433" xr:uid="{00000000-0005-0000-0000-0000D4470000}"/>
    <cellStyle name="ปกติ 22 7 6 6 2 3" xfId="18434" xr:uid="{00000000-0005-0000-0000-0000D5470000}"/>
    <cellStyle name="ปกติ 22 7 6 6 3" xfId="18435" xr:uid="{00000000-0005-0000-0000-0000D6470000}"/>
    <cellStyle name="ปกติ 22 7 6 6 3 2" xfId="18436" xr:uid="{00000000-0005-0000-0000-0000D7470000}"/>
    <cellStyle name="ปกติ 22 7 6 6 3 2 2" xfId="18437" xr:uid="{00000000-0005-0000-0000-0000D8470000}"/>
    <cellStyle name="ปกติ 22 7 6 6 3 2 2 2" xfId="18438" xr:uid="{00000000-0005-0000-0000-0000D9470000}"/>
    <cellStyle name="ปกติ 22 7 6 6 3 2 2 2 2" xfId="18439" xr:uid="{00000000-0005-0000-0000-0000DA470000}"/>
    <cellStyle name="ปกติ 22 7 6 6 3 2 2 2 3" xfId="18440" xr:uid="{00000000-0005-0000-0000-0000DB470000}"/>
    <cellStyle name="ปกติ 22 7 6 6 3 2 2 2 4" xfId="18441" xr:uid="{00000000-0005-0000-0000-0000DC470000}"/>
    <cellStyle name="ปกติ 22 7 6 6 3 2 2 3" xfId="18442" xr:uid="{00000000-0005-0000-0000-0000DD470000}"/>
    <cellStyle name="ปกติ 22 7 6 6 3 2 2 4" xfId="18443" xr:uid="{00000000-0005-0000-0000-0000DE470000}"/>
    <cellStyle name="ปกติ 22 7 6 6 3 2 3" xfId="18444" xr:uid="{00000000-0005-0000-0000-0000DF470000}"/>
    <cellStyle name="ปกติ 22 7 6 6 3 2 4" xfId="18445" xr:uid="{00000000-0005-0000-0000-0000E0470000}"/>
    <cellStyle name="ปกติ 22 7 6 6 3 2 5" xfId="18446" xr:uid="{00000000-0005-0000-0000-0000E1470000}"/>
    <cellStyle name="ปกติ 22 7 6 6 3 2 6" xfId="18447" xr:uid="{00000000-0005-0000-0000-0000E2470000}"/>
    <cellStyle name="ปกติ 22 7 6 6 3 3" xfId="18448" xr:uid="{00000000-0005-0000-0000-0000E3470000}"/>
    <cellStyle name="ปกติ 22 7 6 6 3 3 2" xfId="18449" xr:uid="{00000000-0005-0000-0000-0000E4470000}"/>
    <cellStyle name="ปกติ 22 7 6 6 3 3 3" xfId="18450" xr:uid="{00000000-0005-0000-0000-0000E5470000}"/>
    <cellStyle name="ปกติ 22 7 6 6 3 3 4" xfId="18451" xr:uid="{00000000-0005-0000-0000-0000E6470000}"/>
    <cellStyle name="ปกติ 22 7 6 6 3 4" xfId="18452" xr:uid="{00000000-0005-0000-0000-0000E7470000}"/>
    <cellStyle name="ปกติ 22 7 6 6 3 4 2" xfId="18453" xr:uid="{00000000-0005-0000-0000-0000E8470000}"/>
    <cellStyle name="ปกติ 22 7 6 6 3 4 2 2" xfId="18454" xr:uid="{00000000-0005-0000-0000-0000E9470000}"/>
    <cellStyle name="ปกติ 22 7 6 6 3 4 2 3" xfId="18455" xr:uid="{00000000-0005-0000-0000-0000EA470000}"/>
    <cellStyle name="ปกติ 22 7 6 6 3 4 2 4" xfId="18456" xr:uid="{00000000-0005-0000-0000-0000EB470000}"/>
    <cellStyle name="ปกติ 22 7 6 6 3 4 3" xfId="18457" xr:uid="{00000000-0005-0000-0000-0000EC470000}"/>
    <cellStyle name="ปกติ 22 7 6 6 3 4 4" xfId="18458" xr:uid="{00000000-0005-0000-0000-0000ED470000}"/>
    <cellStyle name="ปกติ 22 7 6 6 3 5" xfId="18459" xr:uid="{00000000-0005-0000-0000-0000EE470000}"/>
    <cellStyle name="ปกติ 22 7 6 6 3 6" xfId="18460" xr:uid="{00000000-0005-0000-0000-0000EF470000}"/>
    <cellStyle name="ปกติ 22 7 6 6 3 7" xfId="18461" xr:uid="{00000000-0005-0000-0000-0000F0470000}"/>
    <cellStyle name="ปกติ 22 7 6 6 4" xfId="18462" xr:uid="{00000000-0005-0000-0000-0000F1470000}"/>
    <cellStyle name="ปกติ 22 7 6 6 4 2" xfId="18463" xr:uid="{00000000-0005-0000-0000-0000F2470000}"/>
    <cellStyle name="ปกติ 22 7 6 6 4 2 2" xfId="18464" xr:uid="{00000000-0005-0000-0000-0000F3470000}"/>
    <cellStyle name="ปกติ 22 7 6 6 4 2 2 2" xfId="18465" xr:uid="{00000000-0005-0000-0000-0000F4470000}"/>
    <cellStyle name="ปกติ 22 7 6 6 4 2 2 2 2" xfId="18466" xr:uid="{00000000-0005-0000-0000-0000F5470000}"/>
    <cellStyle name="ปกติ 22 7 6 6 4 2 2 2 3" xfId="18467" xr:uid="{00000000-0005-0000-0000-0000F6470000}"/>
    <cellStyle name="ปกติ 22 7 6 6 4 2 2 2 4" xfId="18468" xr:uid="{00000000-0005-0000-0000-0000F7470000}"/>
    <cellStyle name="ปกติ 22 7 6 6 4 2 2 3" xfId="18469" xr:uid="{00000000-0005-0000-0000-0000F8470000}"/>
    <cellStyle name="ปกติ 22 7 6 6 4 2 2 4" xfId="18470" xr:uid="{00000000-0005-0000-0000-0000F9470000}"/>
    <cellStyle name="ปกติ 22 7 6 6 4 2 3" xfId="18471" xr:uid="{00000000-0005-0000-0000-0000FA470000}"/>
    <cellStyle name="ปกติ 22 7 6 6 4 2 4" xfId="18472" xr:uid="{00000000-0005-0000-0000-0000FB470000}"/>
    <cellStyle name="ปกติ 22 7 6 6 4 2 5" xfId="18473" xr:uid="{00000000-0005-0000-0000-0000FC470000}"/>
    <cellStyle name="ปกติ 22 7 6 6 4 2 6" xfId="18474" xr:uid="{00000000-0005-0000-0000-0000FD470000}"/>
    <cellStyle name="ปกติ 22 7 6 6 4 3" xfId="18475" xr:uid="{00000000-0005-0000-0000-0000FE470000}"/>
    <cellStyle name="ปกติ 22 7 6 6 4 3 2" xfId="18476" xr:uid="{00000000-0005-0000-0000-0000FF470000}"/>
    <cellStyle name="ปกติ 22 7 6 6 4 3 3" xfId="18477" xr:uid="{00000000-0005-0000-0000-000000480000}"/>
    <cellStyle name="ปกติ 22 7 6 6 4 3 4" xfId="18478" xr:uid="{00000000-0005-0000-0000-000001480000}"/>
    <cellStyle name="ปกติ 22 7 6 6 4 4" xfId="18479" xr:uid="{00000000-0005-0000-0000-000002480000}"/>
    <cellStyle name="ปกติ 22 7 6 6 4 4 2" xfId="18480" xr:uid="{00000000-0005-0000-0000-000003480000}"/>
    <cellStyle name="ปกติ 22 7 6 6 4 4 2 2" xfId="18481" xr:uid="{00000000-0005-0000-0000-000004480000}"/>
    <cellStyle name="ปกติ 22 7 6 6 4 4 2 3" xfId="18482" xr:uid="{00000000-0005-0000-0000-000005480000}"/>
    <cellStyle name="ปกติ 22 7 6 6 4 4 2 4" xfId="18483" xr:uid="{00000000-0005-0000-0000-000006480000}"/>
    <cellStyle name="ปกติ 22 7 6 6 4 4 3" xfId="18484" xr:uid="{00000000-0005-0000-0000-000007480000}"/>
    <cellStyle name="ปกติ 22 7 6 6 4 4 4" xfId="18485" xr:uid="{00000000-0005-0000-0000-000008480000}"/>
    <cellStyle name="ปกติ 22 7 6 6 4 5" xfId="18486" xr:uid="{00000000-0005-0000-0000-000009480000}"/>
    <cellStyle name="ปกติ 22 7 6 6 4 6" xfId="18487" xr:uid="{00000000-0005-0000-0000-00000A480000}"/>
    <cellStyle name="ปกติ 22 7 6 6 4 7" xfId="18488" xr:uid="{00000000-0005-0000-0000-00000B480000}"/>
    <cellStyle name="ปกติ 22 7 6 6 5" xfId="18489" xr:uid="{00000000-0005-0000-0000-00000C480000}"/>
    <cellStyle name="ปกติ 22 7 6 6 6" xfId="18490" xr:uid="{00000000-0005-0000-0000-00000D480000}"/>
    <cellStyle name="ปกติ 22 7 6 6 7" xfId="18491" xr:uid="{00000000-0005-0000-0000-00000E480000}"/>
    <cellStyle name="ปกติ 22 7 6 6 8" xfId="18492" xr:uid="{00000000-0005-0000-0000-00000F480000}"/>
    <cellStyle name="ปกติ 22 7 6 6 9" xfId="18493" xr:uid="{00000000-0005-0000-0000-000010480000}"/>
    <cellStyle name="ปกติ 22 7 6 7" xfId="18494" xr:uid="{00000000-0005-0000-0000-000011480000}"/>
    <cellStyle name="ปกติ 22 7 6 7 2" xfId="18495" xr:uid="{00000000-0005-0000-0000-000012480000}"/>
    <cellStyle name="ปกติ 22 7 6 7 3" xfId="18496" xr:uid="{00000000-0005-0000-0000-000013480000}"/>
    <cellStyle name="ปกติ 22 7 6 7 4" xfId="18497" xr:uid="{00000000-0005-0000-0000-000014480000}"/>
    <cellStyle name="ปกติ 22 7 6 7 5" xfId="18498" xr:uid="{00000000-0005-0000-0000-000015480000}"/>
    <cellStyle name="ปกติ 22 7 6 7 6" xfId="18499" xr:uid="{00000000-0005-0000-0000-000016480000}"/>
    <cellStyle name="ปกติ 22 7 6 7 7" xfId="18500" xr:uid="{00000000-0005-0000-0000-000017480000}"/>
    <cellStyle name="ปกติ 22 7 6 8" xfId="18501" xr:uid="{00000000-0005-0000-0000-000018480000}"/>
    <cellStyle name="ปกติ 22 7 6 8 2" xfId="18502" xr:uid="{00000000-0005-0000-0000-000019480000}"/>
    <cellStyle name="ปกติ 22 7 6 8 2 2" xfId="18503" xr:uid="{00000000-0005-0000-0000-00001A480000}"/>
    <cellStyle name="ปกติ 22 7 6 8 2 2 2" xfId="18504" xr:uid="{00000000-0005-0000-0000-00001B480000}"/>
    <cellStyle name="ปกติ 22 7 6 8 2 2 2 2" xfId="18505" xr:uid="{00000000-0005-0000-0000-00001C480000}"/>
    <cellStyle name="ปกติ 22 7 6 8 2 2 2 3" xfId="18506" xr:uid="{00000000-0005-0000-0000-00001D480000}"/>
    <cellStyle name="ปกติ 22 7 6 8 2 2 2 4" xfId="18507" xr:uid="{00000000-0005-0000-0000-00001E480000}"/>
    <cellStyle name="ปกติ 22 7 6 8 2 2 3" xfId="18508" xr:uid="{00000000-0005-0000-0000-00001F480000}"/>
    <cellStyle name="ปกติ 22 7 6 8 2 2 4" xfId="18509" xr:uid="{00000000-0005-0000-0000-000020480000}"/>
    <cellStyle name="ปกติ 22 7 6 8 2 3" xfId="18510" xr:uid="{00000000-0005-0000-0000-000021480000}"/>
    <cellStyle name="ปกติ 22 7 6 8 2 4" xfId="18511" xr:uid="{00000000-0005-0000-0000-000022480000}"/>
    <cellStyle name="ปกติ 22 7 6 8 2 5" xfId="18512" xr:uid="{00000000-0005-0000-0000-000023480000}"/>
    <cellStyle name="ปกติ 22 7 6 8 2 6" xfId="18513" xr:uid="{00000000-0005-0000-0000-000024480000}"/>
    <cellStyle name="ปกติ 22 7 6 8 3" xfId="18514" xr:uid="{00000000-0005-0000-0000-000025480000}"/>
    <cellStyle name="ปกติ 22 7 6 8 3 2" xfId="18515" xr:uid="{00000000-0005-0000-0000-000026480000}"/>
    <cellStyle name="ปกติ 22 7 6 8 3 3" xfId="18516" xr:uid="{00000000-0005-0000-0000-000027480000}"/>
    <cellStyle name="ปกติ 22 7 6 8 3 4" xfId="18517" xr:uid="{00000000-0005-0000-0000-000028480000}"/>
    <cellStyle name="ปกติ 22 7 6 8 4" xfId="18518" xr:uid="{00000000-0005-0000-0000-000029480000}"/>
    <cellStyle name="ปกติ 22 7 6 8 4 2" xfId="18519" xr:uid="{00000000-0005-0000-0000-00002A480000}"/>
    <cellStyle name="ปกติ 22 7 6 8 4 2 2" xfId="18520" xr:uid="{00000000-0005-0000-0000-00002B480000}"/>
    <cellStyle name="ปกติ 22 7 6 8 4 2 3" xfId="18521" xr:uid="{00000000-0005-0000-0000-00002C480000}"/>
    <cellStyle name="ปกติ 22 7 6 8 4 2 4" xfId="18522" xr:uid="{00000000-0005-0000-0000-00002D480000}"/>
    <cellStyle name="ปกติ 22 7 6 8 4 3" xfId="18523" xr:uid="{00000000-0005-0000-0000-00002E480000}"/>
    <cellStyle name="ปกติ 22 7 6 8 4 4" xfId="18524" xr:uid="{00000000-0005-0000-0000-00002F480000}"/>
    <cellStyle name="ปกติ 22 7 6 8 5" xfId="18525" xr:uid="{00000000-0005-0000-0000-000030480000}"/>
    <cellStyle name="ปกติ 22 7 6 8 6" xfId="18526" xr:uid="{00000000-0005-0000-0000-000031480000}"/>
    <cellStyle name="ปกติ 22 7 6 8 7" xfId="18527" xr:uid="{00000000-0005-0000-0000-000032480000}"/>
    <cellStyle name="ปกติ 22 7 6 9" xfId="18528" xr:uid="{00000000-0005-0000-0000-000033480000}"/>
    <cellStyle name="ปกติ 22 7 6 9 2" xfId="18529" xr:uid="{00000000-0005-0000-0000-000034480000}"/>
    <cellStyle name="ปกติ 22 7 6 9 2 2" xfId="18530" xr:uid="{00000000-0005-0000-0000-000035480000}"/>
    <cellStyle name="ปกติ 22 7 6 9 2 2 2" xfId="18531" xr:uid="{00000000-0005-0000-0000-000036480000}"/>
    <cellStyle name="ปกติ 22 7 6 9 2 2 2 2" xfId="18532" xr:uid="{00000000-0005-0000-0000-000037480000}"/>
    <cellStyle name="ปกติ 22 7 6 9 2 2 2 3" xfId="18533" xr:uid="{00000000-0005-0000-0000-000038480000}"/>
    <cellStyle name="ปกติ 22 7 6 9 2 2 2 4" xfId="18534" xr:uid="{00000000-0005-0000-0000-000039480000}"/>
    <cellStyle name="ปกติ 22 7 6 9 2 2 3" xfId="18535" xr:uid="{00000000-0005-0000-0000-00003A480000}"/>
    <cellStyle name="ปกติ 22 7 6 9 2 2 4" xfId="18536" xr:uid="{00000000-0005-0000-0000-00003B480000}"/>
    <cellStyle name="ปกติ 22 7 6 9 2 3" xfId="18537" xr:uid="{00000000-0005-0000-0000-00003C480000}"/>
    <cellStyle name="ปกติ 22 7 6 9 2 4" xfId="18538" xr:uid="{00000000-0005-0000-0000-00003D480000}"/>
    <cellStyle name="ปกติ 22 7 6 9 2 5" xfId="18539" xr:uid="{00000000-0005-0000-0000-00003E480000}"/>
    <cellStyle name="ปกติ 22 7 6 9 2 6" xfId="18540" xr:uid="{00000000-0005-0000-0000-00003F480000}"/>
    <cellStyle name="ปกติ 22 7 6 9 3" xfId="18541" xr:uid="{00000000-0005-0000-0000-000040480000}"/>
    <cellStyle name="ปกติ 22 7 6 9 3 2" xfId="18542" xr:uid="{00000000-0005-0000-0000-000041480000}"/>
    <cellStyle name="ปกติ 22 7 6 9 3 3" xfId="18543" xr:uid="{00000000-0005-0000-0000-000042480000}"/>
    <cellStyle name="ปกติ 22 7 6 9 3 4" xfId="18544" xr:uid="{00000000-0005-0000-0000-000043480000}"/>
    <cellStyle name="ปกติ 22 7 6 9 4" xfId="18545" xr:uid="{00000000-0005-0000-0000-000044480000}"/>
    <cellStyle name="ปกติ 22 7 6 9 4 2" xfId="18546" xr:uid="{00000000-0005-0000-0000-000045480000}"/>
    <cellStyle name="ปกติ 22 7 6 9 4 2 2" xfId="18547" xr:uid="{00000000-0005-0000-0000-000046480000}"/>
    <cellStyle name="ปกติ 22 7 6 9 4 2 3" xfId="18548" xr:uid="{00000000-0005-0000-0000-000047480000}"/>
    <cellStyle name="ปกติ 22 7 6 9 4 2 4" xfId="18549" xr:uid="{00000000-0005-0000-0000-000048480000}"/>
    <cellStyle name="ปกติ 22 7 6 9 4 3" xfId="18550" xr:uid="{00000000-0005-0000-0000-000049480000}"/>
    <cellStyle name="ปกติ 22 7 6 9 4 4" xfId="18551" xr:uid="{00000000-0005-0000-0000-00004A480000}"/>
    <cellStyle name="ปกติ 22 7 6 9 5" xfId="18552" xr:uid="{00000000-0005-0000-0000-00004B480000}"/>
    <cellStyle name="ปกติ 22 7 6 9 6" xfId="18553" xr:uid="{00000000-0005-0000-0000-00004C480000}"/>
    <cellStyle name="ปกติ 22 7 6 9 7" xfId="18554" xr:uid="{00000000-0005-0000-0000-00004D480000}"/>
    <cellStyle name="ปกติ 22 7 7" xfId="18555" xr:uid="{00000000-0005-0000-0000-00004E480000}"/>
    <cellStyle name="ปกติ 22 7 7 10" xfId="18556" xr:uid="{00000000-0005-0000-0000-00004F480000}"/>
    <cellStyle name="ปกติ 22 7 7 10 2" xfId="18557" xr:uid="{00000000-0005-0000-0000-000050480000}"/>
    <cellStyle name="ปกติ 22 7 7 10 3" xfId="18558" xr:uid="{00000000-0005-0000-0000-000051480000}"/>
    <cellStyle name="ปกติ 22 7 7 10 4" xfId="18559" xr:uid="{00000000-0005-0000-0000-000052480000}"/>
    <cellStyle name="ปกติ 22 7 7 10 5" xfId="18560" xr:uid="{00000000-0005-0000-0000-000053480000}"/>
    <cellStyle name="ปกติ 22 7 7 10 6" xfId="18561" xr:uid="{00000000-0005-0000-0000-000054480000}"/>
    <cellStyle name="ปกติ 22 7 7 10 7" xfId="18562" xr:uid="{00000000-0005-0000-0000-000055480000}"/>
    <cellStyle name="ปกติ 22 7 7 11" xfId="18563" xr:uid="{00000000-0005-0000-0000-000056480000}"/>
    <cellStyle name="ปกติ 22 7 7 11 2" xfId="18564" xr:uid="{00000000-0005-0000-0000-000057480000}"/>
    <cellStyle name="ปกติ 22 7 7 11 3" xfId="18565" xr:uid="{00000000-0005-0000-0000-000058480000}"/>
    <cellStyle name="ปกติ 22 7 7 11 4" xfId="18566" xr:uid="{00000000-0005-0000-0000-000059480000}"/>
    <cellStyle name="ปกติ 22 7 7 11 5" xfId="18567" xr:uid="{00000000-0005-0000-0000-00005A480000}"/>
    <cellStyle name="ปกติ 22 7 7 11 6" xfId="18568" xr:uid="{00000000-0005-0000-0000-00005B480000}"/>
    <cellStyle name="ปกติ 22 7 7 11 7" xfId="18569" xr:uid="{00000000-0005-0000-0000-00005C480000}"/>
    <cellStyle name="ปกติ 22 7 7 12" xfId="18570" xr:uid="{00000000-0005-0000-0000-00005D480000}"/>
    <cellStyle name="ปกติ 22 7 7 13" xfId="18571" xr:uid="{00000000-0005-0000-0000-00005E480000}"/>
    <cellStyle name="ปกติ 22 7 7 14" xfId="18572" xr:uid="{00000000-0005-0000-0000-00005F480000}"/>
    <cellStyle name="ปกติ 22 7 7 15" xfId="18573" xr:uid="{00000000-0005-0000-0000-000060480000}"/>
    <cellStyle name="ปกติ 22 7 7 16" xfId="18574" xr:uid="{00000000-0005-0000-0000-000061480000}"/>
    <cellStyle name="ปกติ 22 7 7 17" xfId="18575" xr:uid="{00000000-0005-0000-0000-000062480000}"/>
    <cellStyle name="ปกติ 22 7 7 18" xfId="18576" xr:uid="{00000000-0005-0000-0000-000063480000}"/>
    <cellStyle name="ปกติ 22 7 7 19" xfId="18577" xr:uid="{00000000-0005-0000-0000-000064480000}"/>
    <cellStyle name="ปกติ 22 7 7 2" xfId="18578" xr:uid="{00000000-0005-0000-0000-000065480000}"/>
    <cellStyle name="ปกติ 22 7 7 2 10" xfId="18579" xr:uid="{00000000-0005-0000-0000-000066480000}"/>
    <cellStyle name="ปกติ 22 7 7 2 11" xfId="18580" xr:uid="{00000000-0005-0000-0000-000067480000}"/>
    <cellStyle name="ปกติ 22 7 7 2 12" xfId="18581" xr:uid="{00000000-0005-0000-0000-000068480000}"/>
    <cellStyle name="ปกติ 22 7 7 2 13" xfId="18582" xr:uid="{00000000-0005-0000-0000-000069480000}"/>
    <cellStyle name="ปกติ 22 7 7 2 14" xfId="18583" xr:uid="{00000000-0005-0000-0000-00006A480000}"/>
    <cellStyle name="ปกติ 22 7 7 2 15" xfId="18584" xr:uid="{00000000-0005-0000-0000-00006B480000}"/>
    <cellStyle name="ปกติ 22 7 7 2 16" xfId="18585" xr:uid="{00000000-0005-0000-0000-00006C480000}"/>
    <cellStyle name="ปกติ 22 7 7 2 2" xfId="18586" xr:uid="{00000000-0005-0000-0000-00006D480000}"/>
    <cellStyle name="ปกติ 22 7 7 2 2 10" xfId="18587" xr:uid="{00000000-0005-0000-0000-00006E480000}"/>
    <cellStyle name="ปกติ 22 7 7 2 2 11" xfId="18588" xr:uid="{00000000-0005-0000-0000-00006F480000}"/>
    <cellStyle name="ปกติ 22 7 7 2 2 12" xfId="18589" xr:uid="{00000000-0005-0000-0000-000070480000}"/>
    <cellStyle name="ปกติ 22 7 7 2 2 13" xfId="18590" xr:uid="{00000000-0005-0000-0000-000071480000}"/>
    <cellStyle name="ปกติ 22 7 7 2 2 2" xfId="18591" xr:uid="{00000000-0005-0000-0000-000072480000}"/>
    <cellStyle name="ปกติ 22 7 7 2 2 2 10" xfId="18592" xr:uid="{00000000-0005-0000-0000-000073480000}"/>
    <cellStyle name="ปกติ 22 7 7 2 2 2 2" xfId="18593" xr:uid="{00000000-0005-0000-0000-000074480000}"/>
    <cellStyle name="ปกติ 22 7 7 2 2 2 2 2" xfId="18594" xr:uid="{00000000-0005-0000-0000-000075480000}"/>
    <cellStyle name="ปกติ 22 7 7 2 2 2 2 3" xfId="18595" xr:uid="{00000000-0005-0000-0000-000076480000}"/>
    <cellStyle name="ปกติ 22 7 7 2 2 2 3" xfId="18596" xr:uid="{00000000-0005-0000-0000-000077480000}"/>
    <cellStyle name="ปกติ 22 7 7 2 2 2 4" xfId="18597" xr:uid="{00000000-0005-0000-0000-000078480000}"/>
    <cellStyle name="ปกติ 22 7 7 2 2 2 5" xfId="18598" xr:uid="{00000000-0005-0000-0000-000079480000}"/>
    <cellStyle name="ปกติ 22 7 7 2 2 2 6" xfId="18599" xr:uid="{00000000-0005-0000-0000-00007A480000}"/>
    <cellStyle name="ปกติ 22 7 7 2 2 2 7" xfId="18600" xr:uid="{00000000-0005-0000-0000-00007B480000}"/>
    <cellStyle name="ปกติ 22 7 7 2 2 2 8" xfId="18601" xr:uid="{00000000-0005-0000-0000-00007C480000}"/>
    <cellStyle name="ปกติ 22 7 7 2 2 2 9" xfId="18602" xr:uid="{00000000-0005-0000-0000-00007D480000}"/>
    <cellStyle name="ปกติ 22 7 7 2 2 3" xfId="18603" xr:uid="{00000000-0005-0000-0000-00007E480000}"/>
    <cellStyle name="ปกติ 22 7 7 2 2 4" xfId="18604" xr:uid="{00000000-0005-0000-0000-00007F480000}"/>
    <cellStyle name="ปกติ 22 7 7 2 2 5" xfId="18605" xr:uid="{00000000-0005-0000-0000-000080480000}"/>
    <cellStyle name="ปกติ 22 7 7 2 2 6" xfId="18606" xr:uid="{00000000-0005-0000-0000-000081480000}"/>
    <cellStyle name="ปกติ 22 7 7 2 2 6 2" xfId="18607" xr:uid="{00000000-0005-0000-0000-000082480000}"/>
    <cellStyle name="ปกติ 22 7 7 2 2 6 3" xfId="18608" xr:uid="{00000000-0005-0000-0000-000083480000}"/>
    <cellStyle name="ปกติ 22 7 7 2 2 7" xfId="18609" xr:uid="{00000000-0005-0000-0000-000084480000}"/>
    <cellStyle name="ปกติ 22 7 7 2 2 8" xfId="18610" xr:uid="{00000000-0005-0000-0000-000085480000}"/>
    <cellStyle name="ปกติ 22 7 7 2 2 9" xfId="18611" xr:uid="{00000000-0005-0000-0000-000086480000}"/>
    <cellStyle name="ปกติ 22 7 7 2 3" xfId="18612" xr:uid="{00000000-0005-0000-0000-000087480000}"/>
    <cellStyle name="ปกติ 22 7 7 2 4" xfId="18613" xr:uid="{00000000-0005-0000-0000-000088480000}"/>
    <cellStyle name="ปกติ 22 7 7 2 4 2" xfId="18614" xr:uid="{00000000-0005-0000-0000-000089480000}"/>
    <cellStyle name="ปกติ 22 7 7 2 4 2 2" xfId="18615" xr:uid="{00000000-0005-0000-0000-00008A480000}"/>
    <cellStyle name="ปกติ 22 7 7 2 4 2 2 2" xfId="18616" xr:uid="{00000000-0005-0000-0000-00008B480000}"/>
    <cellStyle name="ปกติ 22 7 7 2 4 2 2 2 2" xfId="18617" xr:uid="{00000000-0005-0000-0000-00008C480000}"/>
    <cellStyle name="ปกติ 22 7 7 2 4 2 2 2 3" xfId="18618" xr:uid="{00000000-0005-0000-0000-00008D480000}"/>
    <cellStyle name="ปกติ 22 7 7 2 4 2 2 2 4" xfId="18619" xr:uid="{00000000-0005-0000-0000-00008E480000}"/>
    <cellStyle name="ปกติ 22 7 7 2 4 2 2 3" xfId="18620" xr:uid="{00000000-0005-0000-0000-00008F480000}"/>
    <cellStyle name="ปกติ 22 7 7 2 4 2 2 4" xfId="18621" xr:uid="{00000000-0005-0000-0000-000090480000}"/>
    <cellStyle name="ปกติ 22 7 7 2 4 2 3" xfId="18622" xr:uid="{00000000-0005-0000-0000-000091480000}"/>
    <cellStyle name="ปกติ 22 7 7 2 4 2 4" xfId="18623" xr:uid="{00000000-0005-0000-0000-000092480000}"/>
    <cellStyle name="ปกติ 22 7 7 2 4 2 5" xfId="18624" xr:uid="{00000000-0005-0000-0000-000093480000}"/>
    <cellStyle name="ปกติ 22 7 7 2 4 2 6" xfId="18625" xr:uid="{00000000-0005-0000-0000-000094480000}"/>
    <cellStyle name="ปกติ 22 7 7 2 4 3" xfId="18626" xr:uid="{00000000-0005-0000-0000-000095480000}"/>
    <cellStyle name="ปกติ 22 7 7 2 4 3 2" xfId="18627" xr:uid="{00000000-0005-0000-0000-000096480000}"/>
    <cellStyle name="ปกติ 22 7 7 2 4 3 3" xfId="18628" xr:uid="{00000000-0005-0000-0000-000097480000}"/>
    <cellStyle name="ปกติ 22 7 7 2 4 3 4" xfId="18629" xr:uid="{00000000-0005-0000-0000-000098480000}"/>
    <cellStyle name="ปกติ 22 7 7 2 4 4" xfId="18630" xr:uid="{00000000-0005-0000-0000-000099480000}"/>
    <cellStyle name="ปกติ 22 7 7 2 4 4 2" xfId="18631" xr:uid="{00000000-0005-0000-0000-00009A480000}"/>
    <cellStyle name="ปกติ 22 7 7 2 4 4 2 2" xfId="18632" xr:uid="{00000000-0005-0000-0000-00009B480000}"/>
    <cellStyle name="ปกติ 22 7 7 2 4 4 2 3" xfId="18633" xr:uid="{00000000-0005-0000-0000-00009C480000}"/>
    <cellStyle name="ปกติ 22 7 7 2 4 4 2 4" xfId="18634" xr:uid="{00000000-0005-0000-0000-00009D480000}"/>
    <cellStyle name="ปกติ 22 7 7 2 4 4 3" xfId="18635" xr:uid="{00000000-0005-0000-0000-00009E480000}"/>
    <cellStyle name="ปกติ 22 7 7 2 4 4 4" xfId="18636" xr:uid="{00000000-0005-0000-0000-00009F480000}"/>
    <cellStyle name="ปกติ 22 7 7 2 4 5" xfId="18637" xr:uid="{00000000-0005-0000-0000-0000A0480000}"/>
    <cellStyle name="ปกติ 22 7 7 2 4 6" xfId="18638" xr:uid="{00000000-0005-0000-0000-0000A1480000}"/>
    <cellStyle name="ปกติ 22 7 7 2 4 7" xfId="18639" xr:uid="{00000000-0005-0000-0000-0000A2480000}"/>
    <cellStyle name="ปกติ 22 7 7 2 5" xfId="18640" xr:uid="{00000000-0005-0000-0000-0000A3480000}"/>
    <cellStyle name="ปกติ 22 7 7 2 5 2" xfId="18641" xr:uid="{00000000-0005-0000-0000-0000A4480000}"/>
    <cellStyle name="ปกติ 22 7 7 2 5 2 2" xfId="18642" xr:uid="{00000000-0005-0000-0000-0000A5480000}"/>
    <cellStyle name="ปกติ 22 7 7 2 5 2 2 2" xfId="18643" xr:uid="{00000000-0005-0000-0000-0000A6480000}"/>
    <cellStyle name="ปกติ 22 7 7 2 5 2 2 2 2" xfId="18644" xr:uid="{00000000-0005-0000-0000-0000A7480000}"/>
    <cellStyle name="ปกติ 22 7 7 2 5 2 2 2 3" xfId="18645" xr:uid="{00000000-0005-0000-0000-0000A8480000}"/>
    <cellStyle name="ปกติ 22 7 7 2 5 2 2 2 4" xfId="18646" xr:uid="{00000000-0005-0000-0000-0000A9480000}"/>
    <cellStyle name="ปกติ 22 7 7 2 5 2 2 3" xfId="18647" xr:uid="{00000000-0005-0000-0000-0000AA480000}"/>
    <cellStyle name="ปกติ 22 7 7 2 5 2 2 4" xfId="18648" xr:uid="{00000000-0005-0000-0000-0000AB480000}"/>
    <cellStyle name="ปกติ 22 7 7 2 5 2 3" xfId="18649" xr:uid="{00000000-0005-0000-0000-0000AC480000}"/>
    <cellStyle name="ปกติ 22 7 7 2 5 2 4" xfId="18650" xr:uid="{00000000-0005-0000-0000-0000AD480000}"/>
    <cellStyle name="ปกติ 22 7 7 2 5 2 5" xfId="18651" xr:uid="{00000000-0005-0000-0000-0000AE480000}"/>
    <cellStyle name="ปกติ 22 7 7 2 5 2 6" xfId="18652" xr:uid="{00000000-0005-0000-0000-0000AF480000}"/>
    <cellStyle name="ปกติ 22 7 7 2 5 3" xfId="18653" xr:uid="{00000000-0005-0000-0000-0000B0480000}"/>
    <cellStyle name="ปกติ 22 7 7 2 5 3 2" xfId="18654" xr:uid="{00000000-0005-0000-0000-0000B1480000}"/>
    <cellStyle name="ปกติ 22 7 7 2 5 3 3" xfId="18655" xr:uid="{00000000-0005-0000-0000-0000B2480000}"/>
    <cellStyle name="ปกติ 22 7 7 2 5 3 4" xfId="18656" xr:uid="{00000000-0005-0000-0000-0000B3480000}"/>
    <cellStyle name="ปกติ 22 7 7 2 5 4" xfId="18657" xr:uid="{00000000-0005-0000-0000-0000B4480000}"/>
    <cellStyle name="ปกติ 22 7 7 2 5 4 2" xfId="18658" xr:uid="{00000000-0005-0000-0000-0000B5480000}"/>
    <cellStyle name="ปกติ 22 7 7 2 5 4 2 2" xfId="18659" xr:uid="{00000000-0005-0000-0000-0000B6480000}"/>
    <cellStyle name="ปกติ 22 7 7 2 5 4 2 3" xfId="18660" xr:uid="{00000000-0005-0000-0000-0000B7480000}"/>
    <cellStyle name="ปกติ 22 7 7 2 5 4 2 4" xfId="18661" xr:uid="{00000000-0005-0000-0000-0000B8480000}"/>
    <cellStyle name="ปกติ 22 7 7 2 5 4 3" xfId="18662" xr:uid="{00000000-0005-0000-0000-0000B9480000}"/>
    <cellStyle name="ปกติ 22 7 7 2 5 4 4" xfId="18663" xr:uid="{00000000-0005-0000-0000-0000BA480000}"/>
    <cellStyle name="ปกติ 22 7 7 2 5 5" xfId="18664" xr:uid="{00000000-0005-0000-0000-0000BB480000}"/>
    <cellStyle name="ปกติ 22 7 7 2 5 6" xfId="18665" xr:uid="{00000000-0005-0000-0000-0000BC480000}"/>
    <cellStyle name="ปกติ 22 7 7 2 5 7" xfId="18666" xr:uid="{00000000-0005-0000-0000-0000BD480000}"/>
    <cellStyle name="ปกติ 22 7 7 2 6" xfId="18667" xr:uid="{00000000-0005-0000-0000-0000BE480000}"/>
    <cellStyle name="ปกติ 22 7 7 2 6 2" xfId="18668" xr:uid="{00000000-0005-0000-0000-0000BF480000}"/>
    <cellStyle name="ปกติ 22 7 7 2 6 2 2" xfId="18669" xr:uid="{00000000-0005-0000-0000-0000C0480000}"/>
    <cellStyle name="ปกติ 22 7 7 2 6 2 2 2" xfId="18670" xr:uid="{00000000-0005-0000-0000-0000C1480000}"/>
    <cellStyle name="ปกติ 22 7 7 2 6 2 2 2 2" xfId="18671" xr:uid="{00000000-0005-0000-0000-0000C2480000}"/>
    <cellStyle name="ปกติ 22 7 7 2 6 2 2 2 3" xfId="18672" xr:uid="{00000000-0005-0000-0000-0000C3480000}"/>
    <cellStyle name="ปกติ 22 7 7 2 6 2 2 2 4" xfId="18673" xr:uid="{00000000-0005-0000-0000-0000C4480000}"/>
    <cellStyle name="ปกติ 22 7 7 2 6 2 2 3" xfId="18674" xr:uid="{00000000-0005-0000-0000-0000C5480000}"/>
    <cellStyle name="ปกติ 22 7 7 2 6 2 2 4" xfId="18675" xr:uid="{00000000-0005-0000-0000-0000C6480000}"/>
    <cellStyle name="ปกติ 22 7 7 2 6 2 3" xfId="18676" xr:uid="{00000000-0005-0000-0000-0000C7480000}"/>
    <cellStyle name="ปกติ 22 7 7 2 6 2 4" xfId="18677" xr:uid="{00000000-0005-0000-0000-0000C8480000}"/>
    <cellStyle name="ปกติ 22 7 7 2 6 2 5" xfId="18678" xr:uid="{00000000-0005-0000-0000-0000C9480000}"/>
    <cellStyle name="ปกติ 22 7 7 2 6 2 6" xfId="18679" xr:uid="{00000000-0005-0000-0000-0000CA480000}"/>
    <cellStyle name="ปกติ 22 7 7 2 6 3" xfId="18680" xr:uid="{00000000-0005-0000-0000-0000CB480000}"/>
    <cellStyle name="ปกติ 22 7 7 2 6 3 2" xfId="18681" xr:uid="{00000000-0005-0000-0000-0000CC480000}"/>
    <cellStyle name="ปกติ 22 7 7 2 6 3 3" xfId="18682" xr:uid="{00000000-0005-0000-0000-0000CD480000}"/>
    <cellStyle name="ปกติ 22 7 7 2 6 3 4" xfId="18683" xr:uid="{00000000-0005-0000-0000-0000CE480000}"/>
    <cellStyle name="ปกติ 22 7 7 2 6 4" xfId="18684" xr:uid="{00000000-0005-0000-0000-0000CF480000}"/>
    <cellStyle name="ปกติ 22 7 7 2 6 4 2" xfId="18685" xr:uid="{00000000-0005-0000-0000-0000D0480000}"/>
    <cellStyle name="ปกติ 22 7 7 2 6 4 2 2" xfId="18686" xr:uid="{00000000-0005-0000-0000-0000D1480000}"/>
    <cellStyle name="ปกติ 22 7 7 2 6 4 2 3" xfId="18687" xr:uid="{00000000-0005-0000-0000-0000D2480000}"/>
    <cellStyle name="ปกติ 22 7 7 2 6 4 2 4" xfId="18688" xr:uid="{00000000-0005-0000-0000-0000D3480000}"/>
    <cellStyle name="ปกติ 22 7 7 2 6 4 3" xfId="18689" xr:uid="{00000000-0005-0000-0000-0000D4480000}"/>
    <cellStyle name="ปกติ 22 7 7 2 6 4 4" xfId="18690" xr:uid="{00000000-0005-0000-0000-0000D5480000}"/>
    <cellStyle name="ปกติ 22 7 7 2 6 5" xfId="18691" xr:uid="{00000000-0005-0000-0000-0000D6480000}"/>
    <cellStyle name="ปกติ 22 7 7 2 6 6" xfId="18692" xr:uid="{00000000-0005-0000-0000-0000D7480000}"/>
    <cellStyle name="ปกติ 22 7 7 2 6 7" xfId="18693" xr:uid="{00000000-0005-0000-0000-0000D8480000}"/>
    <cellStyle name="ปกติ 22 7 7 2 7" xfId="18694" xr:uid="{00000000-0005-0000-0000-0000D9480000}"/>
    <cellStyle name="ปกติ 22 7 7 2 7 2" xfId="18695" xr:uid="{00000000-0005-0000-0000-0000DA480000}"/>
    <cellStyle name="ปกติ 22 7 7 2 7 3" xfId="18696" xr:uid="{00000000-0005-0000-0000-0000DB480000}"/>
    <cellStyle name="ปกติ 22 7 7 2 7 4" xfId="18697" xr:uid="{00000000-0005-0000-0000-0000DC480000}"/>
    <cellStyle name="ปกติ 22 7 7 2 7 5" xfId="18698" xr:uid="{00000000-0005-0000-0000-0000DD480000}"/>
    <cellStyle name="ปกติ 22 7 7 2 7 6" xfId="18699" xr:uid="{00000000-0005-0000-0000-0000DE480000}"/>
    <cellStyle name="ปกติ 22 7 7 2 7 7" xfId="18700" xr:uid="{00000000-0005-0000-0000-0000DF480000}"/>
    <cellStyle name="ปกติ 22 7 7 2 8" xfId="18701" xr:uid="{00000000-0005-0000-0000-0000E0480000}"/>
    <cellStyle name="ปกติ 22 7 7 2 9" xfId="18702" xr:uid="{00000000-0005-0000-0000-0000E1480000}"/>
    <cellStyle name="ปกติ 22 7 7 3" xfId="18703" xr:uid="{00000000-0005-0000-0000-0000E2480000}"/>
    <cellStyle name="ปกติ 22 7 7 4" xfId="18704" xr:uid="{00000000-0005-0000-0000-0000E3480000}"/>
    <cellStyle name="ปกติ 22 7 7 5" xfId="18705" xr:uid="{00000000-0005-0000-0000-0000E4480000}"/>
    <cellStyle name="ปกติ 22 7 7 6" xfId="18706" xr:uid="{00000000-0005-0000-0000-0000E5480000}"/>
    <cellStyle name="ปกติ 22 7 7 6 10" xfId="18707" xr:uid="{00000000-0005-0000-0000-0000E6480000}"/>
    <cellStyle name="ปกติ 22 7 7 6 11" xfId="18708" xr:uid="{00000000-0005-0000-0000-0000E7480000}"/>
    <cellStyle name="ปกติ 22 7 7 6 2" xfId="18709" xr:uid="{00000000-0005-0000-0000-0000E8480000}"/>
    <cellStyle name="ปกติ 22 7 7 6 2 2" xfId="18710" xr:uid="{00000000-0005-0000-0000-0000E9480000}"/>
    <cellStyle name="ปกติ 22 7 7 6 2 3" xfId="18711" xr:uid="{00000000-0005-0000-0000-0000EA480000}"/>
    <cellStyle name="ปกติ 22 7 7 6 3" xfId="18712" xr:uid="{00000000-0005-0000-0000-0000EB480000}"/>
    <cellStyle name="ปกติ 22 7 7 6 3 2" xfId="18713" xr:uid="{00000000-0005-0000-0000-0000EC480000}"/>
    <cellStyle name="ปกติ 22 7 7 6 3 2 2" xfId="18714" xr:uid="{00000000-0005-0000-0000-0000ED480000}"/>
    <cellStyle name="ปกติ 22 7 7 6 3 2 2 2" xfId="18715" xr:uid="{00000000-0005-0000-0000-0000EE480000}"/>
    <cellStyle name="ปกติ 22 7 7 6 3 2 2 2 2" xfId="18716" xr:uid="{00000000-0005-0000-0000-0000EF480000}"/>
    <cellStyle name="ปกติ 22 7 7 6 3 2 2 2 3" xfId="18717" xr:uid="{00000000-0005-0000-0000-0000F0480000}"/>
    <cellStyle name="ปกติ 22 7 7 6 3 2 2 2 4" xfId="18718" xr:uid="{00000000-0005-0000-0000-0000F1480000}"/>
    <cellStyle name="ปกติ 22 7 7 6 3 2 2 3" xfId="18719" xr:uid="{00000000-0005-0000-0000-0000F2480000}"/>
    <cellStyle name="ปกติ 22 7 7 6 3 2 2 4" xfId="18720" xr:uid="{00000000-0005-0000-0000-0000F3480000}"/>
    <cellStyle name="ปกติ 22 7 7 6 3 2 3" xfId="18721" xr:uid="{00000000-0005-0000-0000-0000F4480000}"/>
    <cellStyle name="ปกติ 22 7 7 6 3 2 4" xfId="18722" xr:uid="{00000000-0005-0000-0000-0000F5480000}"/>
    <cellStyle name="ปกติ 22 7 7 6 3 2 5" xfId="18723" xr:uid="{00000000-0005-0000-0000-0000F6480000}"/>
    <cellStyle name="ปกติ 22 7 7 6 3 2 6" xfId="18724" xr:uid="{00000000-0005-0000-0000-0000F7480000}"/>
    <cellStyle name="ปกติ 22 7 7 6 3 3" xfId="18725" xr:uid="{00000000-0005-0000-0000-0000F8480000}"/>
    <cellStyle name="ปกติ 22 7 7 6 3 3 2" xfId="18726" xr:uid="{00000000-0005-0000-0000-0000F9480000}"/>
    <cellStyle name="ปกติ 22 7 7 6 3 3 3" xfId="18727" xr:uid="{00000000-0005-0000-0000-0000FA480000}"/>
    <cellStyle name="ปกติ 22 7 7 6 3 3 4" xfId="18728" xr:uid="{00000000-0005-0000-0000-0000FB480000}"/>
    <cellStyle name="ปกติ 22 7 7 6 3 4" xfId="18729" xr:uid="{00000000-0005-0000-0000-0000FC480000}"/>
    <cellStyle name="ปกติ 22 7 7 6 3 4 2" xfId="18730" xr:uid="{00000000-0005-0000-0000-0000FD480000}"/>
    <cellStyle name="ปกติ 22 7 7 6 3 4 2 2" xfId="18731" xr:uid="{00000000-0005-0000-0000-0000FE480000}"/>
    <cellStyle name="ปกติ 22 7 7 6 3 4 2 3" xfId="18732" xr:uid="{00000000-0005-0000-0000-0000FF480000}"/>
    <cellStyle name="ปกติ 22 7 7 6 3 4 2 4" xfId="18733" xr:uid="{00000000-0005-0000-0000-000000490000}"/>
    <cellStyle name="ปกติ 22 7 7 6 3 4 3" xfId="18734" xr:uid="{00000000-0005-0000-0000-000001490000}"/>
    <cellStyle name="ปกติ 22 7 7 6 3 4 4" xfId="18735" xr:uid="{00000000-0005-0000-0000-000002490000}"/>
    <cellStyle name="ปกติ 22 7 7 6 3 5" xfId="18736" xr:uid="{00000000-0005-0000-0000-000003490000}"/>
    <cellStyle name="ปกติ 22 7 7 6 3 6" xfId="18737" xr:uid="{00000000-0005-0000-0000-000004490000}"/>
    <cellStyle name="ปกติ 22 7 7 6 3 7" xfId="18738" xr:uid="{00000000-0005-0000-0000-000005490000}"/>
    <cellStyle name="ปกติ 22 7 7 6 4" xfId="18739" xr:uid="{00000000-0005-0000-0000-000006490000}"/>
    <cellStyle name="ปกติ 22 7 7 6 4 2" xfId="18740" xr:uid="{00000000-0005-0000-0000-000007490000}"/>
    <cellStyle name="ปกติ 22 7 7 6 4 2 2" xfId="18741" xr:uid="{00000000-0005-0000-0000-000008490000}"/>
    <cellStyle name="ปกติ 22 7 7 6 4 2 2 2" xfId="18742" xr:uid="{00000000-0005-0000-0000-000009490000}"/>
    <cellStyle name="ปกติ 22 7 7 6 4 2 2 2 2" xfId="18743" xr:uid="{00000000-0005-0000-0000-00000A490000}"/>
    <cellStyle name="ปกติ 22 7 7 6 4 2 2 2 3" xfId="18744" xr:uid="{00000000-0005-0000-0000-00000B490000}"/>
    <cellStyle name="ปกติ 22 7 7 6 4 2 2 2 4" xfId="18745" xr:uid="{00000000-0005-0000-0000-00000C490000}"/>
    <cellStyle name="ปกติ 22 7 7 6 4 2 2 3" xfId="18746" xr:uid="{00000000-0005-0000-0000-00000D490000}"/>
    <cellStyle name="ปกติ 22 7 7 6 4 2 2 4" xfId="18747" xr:uid="{00000000-0005-0000-0000-00000E490000}"/>
    <cellStyle name="ปกติ 22 7 7 6 4 2 3" xfId="18748" xr:uid="{00000000-0005-0000-0000-00000F490000}"/>
    <cellStyle name="ปกติ 22 7 7 6 4 2 4" xfId="18749" xr:uid="{00000000-0005-0000-0000-000010490000}"/>
    <cellStyle name="ปกติ 22 7 7 6 4 2 5" xfId="18750" xr:uid="{00000000-0005-0000-0000-000011490000}"/>
    <cellStyle name="ปกติ 22 7 7 6 4 2 6" xfId="18751" xr:uid="{00000000-0005-0000-0000-000012490000}"/>
    <cellStyle name="ปกติ 22 7 7 6 4 3" xfId="18752" xr:uid="{00000000-0005-0000-0000-000013490000}"/>
    <cellStyle name="ปกติ 22 7 7 6 4 3 2" xfId="18753" xr:uid="{00000000-0005-0000-0000-000014490000}"/>
    <cellStyle name="ปกติ 22 7 7 6 4 3 3" xfId="18754" xr:uid="{00000000-0005-0000-0000-000015490000}"/>
    <cellStyle name="ปกติ 22 7 7 6 4 3 4" xfId="18755" xr:uid="{00000000-0005-0000-0000-000016490000}"/>
    <cellStyle name="ปกติ 22 7 7 6 4 4" xfId="18756" xr:uid="{00000000-0005-0000-0000-000017490000}"/>
    <cellStyle name="ปกติ 22 7 7 6 4 4 2" xfId="18757" xr:uid="{00000000-0005-0000-0000-000018490000}"/>
    <cellStyle name="ปกติ 22 7 7 6 4 4 2 2" xfId="18758" xr:uid="{00000000-0005-0000-0000-000019490000}"/>
    <cellStyle name="ปกติ 22 7 7 6 4 4 2 3" xfId="18759" xr:uid="{00000000-0005-0000-0000-00001A490000}"/>
    <cellStyle name="ปกติ 22 7 7 6 4 4 2 4" xfId="18760" xr:uid="{00000000-0005-0000-0000-00001B490000}"/>
    <cellStyle name="ปกติ 22 7 7 6 4 4 3" xfId="18761" xr:uid="{00000000-0005-0000-0000-00001C490000}"/>
    <cellStyle name="ปกติ 22 7 7 6 4 4 4" xfId="18762" xr:uid="{00000000-0005-0000-0000-00001D490000}"/>
    <cellStyle name="ปกติ 22 7 7 6 4 5" xfId="18763" xr:uid="{00000000-0005-0000-0000-00001E490000}"/>
    <cellStyle name="ปกติ 22 7 7 6 4 6" xfId="18764" xr:uid="{00000000-0005-0000-0000-00001F490000}"/>
    <cellStyle name="ปกติ 22 7 7 6 4 7" xfId="18765" xr:uid="{00000000-0005-0000-0000-000020490000}"/>
    <cellStyle name="ปกติ 22 7 7 6 5" xfId="18766" xr:uid="{00000000-0005-0000-0000-000021490000}"/>
    <cellStyle name="ปกติ 22 7 7 6 6" xfId="18767" xr:uid="{00000000-0005-0000-0000-000022490000}"/>
    <cellStyle name="ปกติ 22 7 7 6 7" xfId="18768" xr:uid="{00000000-0005-0000-0000-000023490000}"/>
    <cellStyle name="ปกติ 22 7 7 6 8" xfId="18769" xr:uid="{00000000-0005-0000-0000-000024490000}"/>
    <cellStyle name="ปกติ 22 7 7 6 9" xfId="18770" xr:uid="{00000000-0005-0000-0000-000025490000}"/>
    <cellStyle name="ปกติ 22 7 7 7" xfId="18771" xr:uid="{00000000-0005-0000-0000-000026490000}"/>
    <cellStyle name="ปกติ 22 7 7 7 2" xfId="18772" xr:uid="{00000000-0005-0000-0000-000027490000}"/>
    <cellStyle name="ปกติ 22 7 7 7 3" xfId="18773" xr:uid="{00000000-0005-0000-0000-000028490000}"/>
    <cellStyle name="ปกติ 22 7 7 7 4" xfId="18774" xr:uid="{00000000-0005-0000-0000-000029490000}"/>
    <cellStyle name="ปกติ 22 7 7 7 5" xfId="18775" xr:uid="{00000000-0005-0000-0000-00002A490000}"/>
    <cellStyle name="ปกติ 22 7 7 7 6" xfId="18776" xr:uid="{00000000-0005-0000-0000-00002B490000}"/>
    <cellStyle name="ปกติ 22 7 7 7 7" xfId="18777" xr:uid="{00000000-0005-0000-0000-00002C490000}"/>
    <cellStyle name="ปกติ 22 7 7 8" xfId="18778" xr:uid="{00000000-0005-0000-0000-00002D490000}"/>
    <cellStyle name="ปกติ 22 7 7 8 2" xfId="18779" xr:uid="{00000000-0005-0000-0000-00002E490000}"/>
    <cellStyle name="ปกติ 22 7 7 8 2 2" xfId="18780" xr:uid="{00000000-0005-0000-0000-00002F490000}"/>
    <cellStyle name="ปกติ 22 7 7 8 2 2 2" xfId="18781" xr:uid="{00000000-0005-0000-0000-000030490000}"/>
    <cellStyle name="ปกติ 22 7 7 8 2 2 2 2" xfId="18782" xr:uid="{00000000-0005-0000-0000-000031490000}"/>
    <cellStyle name="ปกติ 22 7 7 8 2 2 2 3" xfId="18783" xr:uid="{00000000-0005-0000-0000-000032490000}"/>
    <cellStyle name="ปกติ 22 7 7 8 2 2 2 4" xfId="18784" xr:uid="{00000000-0005-0000-0000-000033490000}"/>
    <cellStyle name="ปกติ 22 7 7 8 2 2 3" xfId="18785" xr:uid="{00000000-0005-0000-0000-000034490000}"/>
    <cellStyle name="ปกติ 22 7 7 8 2 2 4" xfId="18786" xr:uid="{00000000-0005-0000-0000-000035490000}"/>
    <cellStyle name="ปกติ 22 7 7 8 2 3" xfId="18787" xr:uid="{00000000-0005-0000-0000-000036490000}"/>
    <cellStyle name="ปกติ 22 7 7 8 2 4" xfId="18788" xr:uid="{00000000-0005-0000-0000-000037490000}"/>
    <cellStyle name="ปกติ 22 7 7 8 2 5" xfId="18789" xr:uid="{00000000-0005-0000-0000-000038490000}"/>
    <cellStyle name="ปกติ 22 7 7 8 2 6" xfId="18790" xr:uid="{00000000-0005-0000-0000-000039490000}"/>
    <cellStyle name="ปกติ 22 7 7 8 3" xfId="18791" xr:uid="{00000000-0005-0000-0000-00003A490000}"/>
    <cellStyle name="ปกติ 22 7 7 8 3 2" xfId="18792" xr:uid="{00000000-0005-0000-0000-00003B490000}"/>
    <cellStyle name="ปกติ 22 7 7 8 3 3" xfId="18793" xr:uid="{00000000-0005-0000-0000-00003C490000}"/>
    <cellStyle name="ปกติ 22 7 7 8 3 4" xfId="18794" xr:uid="{00000000-0005-0000-0000-00003D490000}"/>
    <cellStyle name="ปกติ 22 7 7 8 4" xfId="18795" xr:uid="{00000000-0005-0000-0000-00003E490000}"/>
    <cellStyle name="ปกติ 22 7 7 8 4 2" xfId="18796" xr:uid="{00000000-0005-0000-0000-00003F490000}"/>
    <cellStyle name="ปกติ 22 7 7 8 4 2 2" xfId="18797" xr:uid="{00000000-0005-0000-0000-000040490000}"/>
    <cellStyle name="ปกติ 22 7 7 8 4 2 3" xfId="18798" xr:uid="{00000000-0005-0000-0000-000041490000}"/>
    <cellStyle name="ปกติ 22 7 7 8 4 2 4" xfId="18799" xr:uid="{00000000-0005-0000-0000-000042490000}"/>
    <cellStyle name="ปกติ 22 7 7 8 4 3" xfId="18800" xr:uid="{00000000-0005-0000-0000-000043490000}"/>
    <cellStyle name="ปกติ 22 7 7 8 4 4" xfId="18801" xr:uid="{00000000-0005-0000-0000-000044490000}"/>
    <cellStyle name="ปกติ 22 7 7 8 5" xfId="18802" xr:uid="{00000000-0005-0000-0000-000045490000}"/>
    <cellStyle name="ปกติ 22 7 7 8 6" xfId="18803" xr:uid="{00000000-0005-0000-0000-000046490000}"/>
    <cellStyle name="ปกติ 22 7 7 8 7" xfId="18804" xr:uid="{00000000-0005-0000-0000-000047490000}"/>
    <cellStyle name="ปกติ 22 7 7 9" xfId="18805" xr:uid="{00000000-0005-0000-0000-000048490000}"/>
    <cellStyle name="ปกติ 22 7 7 9 2" xfId="18806" xr:uid="{00000000-0005-0000-0000-000049490000}"/>
    <cellStyle name="ปกติ 22 7 7 9 2 2" xfId="18807" xr:uid="{00000000-0005-0000-0000-00004A490000}"/>
    <cellStyle name="ปกติ 22 7 7 9 2 2 2" xfId="18808" xr:uid="{00000000-0005-0000-0000-00004B490000}"/>
    <cellStyle name="ปกติ 22 7 7 9 2 2 2 2" xfId="18809" xr:uid="{00000000-0005-0000-0000-00004C490000}"/>
    <cellStyle name="ปกติ 22 7 7 9 2 2 2 3" xfId="18810" xr:uid="{00000000-0005-0000-0000-00004D490000}"/>
    <cellStyle name="ปกติ 22 7 7 9 2 2 2 4" xfId="18811" xr:uid="{00000000-0005-0000-0000-00004E490000}"/>
    <cellStyle name="ปกติ 22 7 7 9 2 2 3" xfId="18812" xr:uid="{00000000-0005-0000-0000-00004F490000}"/>
    <cellStyle name="ปกติ 22 7 7 9 2 2 4" xfId="18813" xr:uid="{00000000-0005-0000-0000-000050490000}"/>
    <cellStyle name="ปกติ 22 7 7 9 2 3" xfId="18814" xr:uid="{00000000-0005-0000-0000-000051490000}"/>
    <cellStyle name="ปกติ 22 7 7 9 2 4" xfId="18815" xr:uid="{00000000-0005-0000-0000-000052490000}"/>
    <cellStyle name="ปกติ 22 7 7 9 2 5" xfId="18816" xr:uid="{00000000-0005-0000-0000-000053490000}"/>
    <cellStyle name="ปกติ 22 7 7 9 2 6" xfId="18817" xr:uid="{00000000-0005-0000-0000-000054490000}"/>
    <cellStyle name="ปกติ 22 7 7 9 3" xfId="18818" xr:uid="{00000000-0005-0000-0000-000055490000}"/>
    <cellStyle name="ปกติ 22 7 7 9 3 2" xfId="18819" xr:uid="{00000000-0005-0000-0000-000056490000}"/>
    <cellStyle name="ปกติ 22 7 7 9 3 3" xfId="18820" xr:uid="{00000000-0005-0000-0000-000057490000}"/>
    <cellStyle name="ปกติ 22 7 7 9 3 4" xfId="18821" xr:uid="{00000000-0005-0000-0000-000058490000}"/>
    <cellStyle name="ปกติ 22 7 7 9 4" xfId="18822" xr:uid="{00000000-0005-0000-0000-000059490000}"/>
    <cellStyle name="ปกติ 22 7 7 9 4 2" xfId="18823" xr:uid="{00000000-0005-0000-0000-00005A490000}"/>
    <cellStyle name="ปกติ 22 7 7 9 4 2 2" xfId="18824" xr:uid="{00000000-0005-0000-0000-00005B490000}"/>
    <cellStyle name="ปกติ 22 7 7 9 4 2 3" xfId="18825" xr:uid="{00000000-0005-0000-0000-00005C490000}"/>
    <cellStyle name="ปกติ 22 7 7 9 4 2 4" xfId="18826" xr:uid="{00000000-0005-0000-0000-00005D490000}"/>
    <cellStyle name="ปกติ 22 7 7 9 4 3" xfId="18827" xr:uid="{00000000-0005-0000-0000-00005E490000}"/>
    <cellStyle name="ปกติ 22 7 7 9 4 4" xfId="18828" xr:uid="{00000000-0005-0000-0000-00005F490000}"/>
    <cellStyle name="ปกติ 22 7 7 9 5" xfId="18829" xr:uid="{00000000-0005-0000-0000-000060490000}"/>
    <cellStyle name="ปกติ 22 7 7 9 6" xfId="18830" xr:uid="{00000000-0005-0000-0000-000061490000}"/>
    <cellStyle name="ปกติ 22 7 7 9 7" xfId="18831" xr:uid="{00000000-0005-0000-0000-000062490000}"/>
    <cellStyle name="ปกติ 22 7 8" xfId="18832" xr:uid="{00000000-0005-0000-0000-000063490000}"/>
    <cellStyle name="ปกติ 22 7 8 10" xfId="18833" xr:uid="{00000000-0005-0000-0000-000064490000}"/>
    <cellStyle name="ปกติ 22 7 8 11" xfId="18834" xr:uid="{00000000-0005-0000-0000-000065490000}"/>
    <cellStyle name="ปกติ 22 7 8 12" xfId="18835" xr:uid="{00000000-0005-0000-0000-000066490000}"/>
    <cellStyle name="ปกติ 22 7 8 13" xfId="18836" xr:uid="{00000000-0005-0000-0000-000067490000}"/>
    <cellStyle name="ปกติ 22 7 8 14" xfId="18837" xr:uid="{00000000-0005-0000-0000-000068490000}"/>
    <cellStyle name="ปกติ 22 7 8 15" xfId="18838" xr:uid="{00000000-0005-0000-0000-000069490000}"/>
    <cellStyle name="ปกติ 22 7 8 16" xfId="18839" xr:uid="{00000000-0005-0000-0000-00006A490000}"/>
    <cellStyle name="ปกติ 22 7 8 17" xfId="18840" xr:uid="{00000000-0005-0000-0000-00006B490000}"/>
    <cellStyle name="ปกติ 22 7 8 2" xfId="18841" xr:uid="{00000000-0005-0000-0000-00006C490000}"/>
    <cellStyle name="ปกติ 22 7 8 2 10" xfId="18842" xr:uid="{00000000-0005-0000-0000-00006D490000}"/>
    <cellStyle name="ปกติ 22 7 8 2 11" xfId="18843" xr:uid="{00000000-0005-0000-0000-00006E490000}"/>
    <cellStyle name="ปกติ 22 7 8 2 12" xfId="18844" xr:uid="{00000000-0005-0000-0000-00006F490000}"/>
    <cellStyle name="ปกติ 22 7 8 2 13" xfId="18845" xr:uid="{00000000-0005-0000-0000-000070490000}"/>
    <cellStyle name="ปกติ 22 7 8 2 14" xfId="18846" xr:uid="{00000000-0005-0000-0000-000071490000}"/>
    <cellStyle name="ปกติ 22 7 8 2 15" xfId="18847" xr:uid="{00000000-0005-0000-0000-000072490000}"/>
    <cellStyle name="ปกติ 22 7 8 2 16" xfId="18848" xr:uid="{00000000-0005-0000-0000-000073490000}"/>
    <cellStyle name="ปกติ 22 7 8 2 2" xfId="18849" xr:uid="{00000000-0005-0000-0000-000074490000}"/>
    <cellStyle name="ปกติ 22 7 8 2 2 10" xfId="18850" xr:uid="{00000000-0005-0000-0000-000075490000}"/>
    <cellStyle name="ปกติ 22 7 8 2 2 11" xfId="18851" xr:uid="{00000000-0005-0000-0000-000076490000}"/>
    <cellStyle name="ปกติ 22 7 8 2 2 12" xfId="18852" xr:uid="{00000000-0005-0000-0000-000077490000}"/>
    <cellStyle name="ปกติ 22 7 8 2 2 13" xfId="18853" xr:uid="{00000000-0005-0000-0000-000078490000}"/>
    <cellStyle name="ปกติ 22 7 8 2 2 2" xfId="18854" xr:uid="{00000000-0005-0000-0000-000079490000}"/>
    <cellStyle name="ปกติ 22 7 8 2 2 2 10" xfId="18855" xr:uid="{00000000-0005-0000-0000-00007A490000}"/>
    <cellStyle name="ปกติ 22 7 8 2 2 2 2" xfId="18856" xr:uid="{00000000-0005-0000-0000-00007B490000}"/>
    <cellStyle name="ปกติ 22 7 8 2 2 2 2 2" xfId="18857" xr:uid="{00000000-0005-0000-0000-00007C490000}"/>
    <cellStyle name="ปกติ 22 7 8 2 2 2 2 3" xfId="18858" xr:uid="{00000000-0005-0000-0000-00007D490000}"/>
    <cellStyle name="ปกติ 22 7 8 2 2 2 3" xfId="18859" xr:uid="{00000000-0005-0000-0000-00007E490000}"/>
    <cellStyle name="ปกติ 22 7 8 2 2 2 4" xfId="18860" xr:uid="{00000000-0005-0000-0000-00007F490000}"/>
    <cellStyle name="ปกติ 22 7 8 2 2 2 5" xfId="18861" xr:uid="{00000000-0005-0000-0000-000080490000}"/>
    <cellStyle name="ปกติ 22 7 8 2 2 2 6" xfId="18862" xr:uid="{00000000-0005-0000-0000-000081490000}"/>
    <cellStyle name="ปกติ 22 7 8 2 2 2 7" xfId="18863" xr:uid="{00000000-0005-0000-0000-000082490000}"/>
    <cellStyle name="ปกติ 22 7 8 2 2 2 8" xfId="18864" xr:uid="{00000000-0005-0000-0000-000083490000}"/>
    <cellStyle name="ปกติ 22 7 8 2 2 2 9" xfId="18865" xr:uid="{00000000-0005-0000-0000-000084490000}"/>
    <cellStyle name="ปกติ 22 7 8 2 2 3" xfId="18866" xr:uid="{00000000-0005-0000-0000-000085490000}"/>
    <cellStyle name="ปกติ 22 7 8 2 2 4" xfId="18867" xr:uid="{00000000-0005-0000-0000-000086490000}"/>
    <cellStyle name="ปกติ 22 7 8 2 2 5" xfId="18868" xr:uid="{00000000-0005-0000-0000-000087490000}"/>
    <cellStyle name="ปกติ 22 7 8 2 2 6" xfId="18869" xr:uid="{00000000-0005-0000-0000-000088490000}"/>
    <cellStyle name="ปกติ 22 7 8 2 2 6 2" xfId="18870" xr:uid="{00000000-0005-0000-0000-000089490000}"/>
    <cellStyle name="ปกติ 22 7 8 2 2 6 3" xfId="18871" xr:uid="{00000000-0005-0000-0000-00008A490000}"/>
    <cellStyle name="ปกติ 22 7 8 2 2 7" xfId="18872" xr:uid="{00000000-0005-0000-0000-00008B490000}"/>
    <cellStyle name="ปกติ 22 7 8 2 2 8" xfId="18873" xr:uid="{00000000-0005-0000-0000-00008C490000}"/>
    <cellStyle name="ปกติ 22 7 8 2 2 9" xfId="18874" xr:uid="{00000000-0005-0000-0000-00008D490000}"/>
    <cellStyle name="ปกติ 22 7 8 2 3" xfId="18875" xr:uid="{00000000-0005-0000-0000-00008E490000}"/>
    <cellStyle name="ปกติ 22 7 8 2 4" xfId="18876" xr:uid="{00000000-0005-0000-0000-00008F490000}"/>
    <cellStyle name="ปกติ 22 7 8 2 4 2" xfId="18877" xr:uid="{00000000-0005-0000-0000-000090490000}"/>
    <cellStyle name="ปกติ 22 7 8 2 4 2 2" xfId="18878" xr:uid="{00000000-0005-0000-0000-000091490000}"/>
    <cellStyle name="ปกติ 22 7 8 2 4 2 2 2" xfId="18879" xr:uid="{00000000-0005-0000-0000-000092490000}"/>
    <cellStyle name="ปกติ 22 7 8 2 4 2 2 2 2" xfId="18880" xr:uid="{00000000-0005-0000-0000-000093490000}"/>
    <cellStyle name="ปกติ 22 7 8 2 4 2 2 2 3" xfId="18881" xr:uid="{00000000-0005-0000-0000-000094490000}"/>
    <cellStyle name="ปกติ 22 7 8 2 4 2 2 2 4" xfId="18882" xr:uid="{00000000-0005-0000-0000-000095490000}"/>
    <cellStyle name="ปกติ 22 7 8 2 4 2 2 3" xfId="18883" xr:uid="{00000000-0005-0000-0000-000096490000}"/>
    <cellStyle name="ปกติ 22 7 8 2 4 2 2 4" xfId="18884" xr:uid="{00000000-0005-0000-0000-000097490000}"/>
    <cellStyle name="ปกติ 22 7 8 2 4 2 3" xfId="18885" xr:uid="{00000000-0005-0000-0000-000098490000}"/>
    <cellStyle name="ปกติ 22 7 8 2 4 2 4" xfId="18886" xr:uid="{00000000-0005-0000-0000-000099490000}"/>
    <cellStyle name="ปกติ 22 7 8 2 4 2 5" xfId="18887" xr:uid="{00000000-0005-0000-0000-00009A490000}"/>
    <cellStyle name="ปกติ 22 7 8 2 4 2 6" xfId="18888" xr:uid="{00000000-0005-0000-0000-00009B490000}"/>
    <cellStyle name="ปกติ 22 7 8 2 4 3" xfId="18889" xr:uid="{00000000-0005-0000-0000-00009C490000}"/>
    <cellStyle name="ปกติ 22 7 8 2 4 3 2" xfId="18890" xr:uid="{00000000-0005-0000-0000-00009D490000}"/>
    <cellStyle name="ปกติ 22 7 8 2 4 3 3" xfId="18891" xr:uid="{00000000-0005-0000-0000-00009E490000}"/>
    <cellStyle name="ปกติ 22 7 8 2 4 3 4" xfId="18892" xr:uid="{00000000-0005-0000-0000-00009F490000}"/>
    <cellStyle name="ปกติ 22 7 8 2 4 4" xfId="18893" xr:uid="{00000000-0005-0000-0000-0000A0490000}"/>
    <cellStyle name="ปกติ 22 7 8 2 4 4 2" xfId="18894" xr:uid="{00000000-0005-0000-0000-0000A1490000}"/>
    <cellStyle name="ปกติ 22 7 8 2 4 4 2 2" xfId="18895" xr:uid="{00000000-0005-0000-0000-0000A2490000}"/>
    <cellStyle name="ปกติ 22 7 8 2 4 4 2 3" xfId="18896" xr:uid="{00000000-0005-0000-0000-0000A3490000}"/>
    <cellStyle name="ปกติ 22 7 8 2 4 4 2 4" xfId="18897" xr:uid="{00000000-0005-0000-0000-0000A4490000}"/>
    <cellStyle name="ปกติ 22 7 8 2 4 4 3" xfId="18898" xr:uid="{00000000-0005-0000-0000-0000A5490000}"/>
    <cellStyle name="ปกติ 22 7 8 2 4 4 4" xfId="18899" xr:uid="{00000000-0005-0000-0000-0000A6490000}"/>
    <cellStyle name="ปกติ 22 7 8 2 4 5" xfId="18900" xr:uid="{00000000-0005-0000-0000-0000A7490000}"/>
    <cellStyle name="ปกติ 22 7 8 2 4 6" xfId="18901" xr:uid="{00000000-0005-0000-0000-0000A8490000}"/>
    <cellStyle name="ปกติ 22 7 8 2 4 7" xfId="18902" xr:uid="{00000000-0005-0000-0000-0000A9490000}"/>
    <cellStyle name="ปกติ 22 7 8 2 5" xfId="18903" xr:uid="{00000000-0005-0000-0000-0000AA490000}"/>
    <cellStyle name="ปกติ 22 7 8 2 5 2" xfId="18904" xr:uid="{00000000-0005-0000-0000-0000AB490000}"/>
    <cellStyle name="ปกติ 22 7 8 2 5 2 2" xfId="18905" xr:uid="{00000000-0005-0000-0000-0000AC490000}"/>
    <cellStyle name="ปกติ 22 7 8 2 5 2 2 2" xfId="18906" xr:uid="{00000000-0005-0000-0000-0000AD490000}"/>
    <cellStyle name="ปกติ 22 7 8 2 5 2 2 2 2" xfId="18907" xr:uid="{00000000-0005-0000-0000-0000AE490000}"/>
    <cellStyle name="ปกติ 22 7 8 2 5 2 2 2 3" xfId="18908" xr:uid="{00000000-0005-0000-0000-0000AF490000}"/>
    <cellStyle name="ปกติ 22 7 8 2 5 2 2 2 4" xfId="18909" xr:uid="{00000000-0005-0000-0000-0000B0490000}"/>
    <cellStyle name="ปกติ 22 7 8 2 5 2 2 3" xfId="18910" xr:uid="{00000000-0005-0000-0000-0000B1490000}"/>
    <cellStyle name="ปกติ 22 7 8 2 5 2 2 4" xfId="18911" xr:uid="{00000000-0005-0000-0000-0000B2490000}"/>
    <cellStyle name="ปกติ 22 7 8 2 5 2 3" xfId="18912" xr:uid="{00000000-0005-0000-0000-0000B3490000}"/>
    <cellStyle name="ปกติ 22 7 8 2 5 2 4" xfId="18913" xr:uid="{00000000-0005-0000-0000-0000B4490000}"/>
    <cellStyle name="ปกติ 22 7 8 2 5 2 5" xfId="18914" xr:uid="{00000000-0005-0000-0000-0000B5490000}"/>
    <cellStyle name="ปกติ 22 7 8 2 5 2 6" xfId="18915" xr:uid="{00000000-0005-0000-0000-0000B6490000}"/>
    <cellStyle name="ปกติ 22 7 8 2 5 3" xfId="18916" xr:uid="{00000000-0005-0000-0000-0000B7490000}"/>
    <cellStyle name="ปกติ 22 7 8 2 5 3 2" xfId="18917" xr:uid="{00000000-0005-0000-0000-0000B8490000}"/>
    <cellStyle name="ปกติ 22 7 8 2 5 3 3" xfId="18918" xr:uid="{00000000-0005-0000-0000-0000B9490000}"/>
    <cellStyle name="ปกติ 22 7 8 2 5 3 4" xfId="18919" xr:uid="{00000000-0005-0000-0000-0000BA490000}"/>
    <cellStyle name="ปกติ 22 7 8 2 5 4" xfId="18920" xr:uid="{00000000-0005-0000-0000-0000BB490000}"/>
    <cellStyle name="ปกติ 22 7 8 2 5 4 2" xfId="18921" xr:uid="{00000000-0005-0000-0000-0000BC490000}"/>
    <cellStyle name="ปกติ 22 7 8 2 5 4 2 2" xfId="18922" xr:uid="{00000000-0005-0000-0000-0000BD490000}"/>
    <cellStyle name="ปกติ 22 7 8 2 5 4 2 3" xfId="18923" xr:uid="{00000000-0005-0000-0000-0000BE490000}"/>
    <cellStyle name="ปกติ 22 7 8 2 5 4 2 4" xfId="18924" xr:uid="{00000000-0005-0000-0000-0000BF490000}"/>
    <cellStyle name="ปกติ 22 7 8 2 5 4 3" xfId="18925" xr:uid="{00000000-0005-0000-0000-0000C0490000}"/>
    <cellStyle name="ปกติ 22 7 8 2 5 4 4" xfId="18926" xr:uid="{00000000-0005-0000-0000-0000C1490000}"/>
    <cellStyle name="ปกติ 22 7 8 2 5 5" xfId="18927" xr:uid="{00000000-0005-0000-0000-0000C2490000}"/>
    <cellStyle name="ปกติ 22 7 8 2 5 6" xfId="18928" xr:uid="{00000000-0005-0000-0000-0000C3490000}"/>
    <cellStyle name="ปกติ 22 7 8 2 5 7" xfId="18929" xr:uid="{00000000-0005-0000-0000-0000C4490000}"/>
    <cellStyle name="ปกติ 22 7 8 2 6" xfId="18930" xr:uid="{00000000-0005-0000-0000-0000C5490000}"/>
    <cellStyle name="ปกติ 22 7 8 2 6 2" xfId="18931" xr:uid="{00000000-0005-0000-0000-0000C6490000}"/>
    <cellStyle name="ปกติ 22 7 8 2 6 2 2" xfId="18932" xr:uid="{00000000-0005-0000-0000-0000C7490000}"/>
    <cellStyle name="ปกติ 22 7 8 2 6 2 2 2" xfId="18933" xr:uid="{00000000-0005-0000-0000-0000C8490000}"/>
    <cellStyle name="ปกติ 22 7 8 2 6 2 2 2 2" xfId="18934" xr:uid="{00000000-0005-0000-0000-0000C9490000}"/>
    <cellStyle name="ปกติ 22 7 8 2 6 2 2 2 3" xfId="18935" xr:uid="{00000000-0005-0000-0000-0000CA490000}"/>
    <cellStyle name="ปกติ 22 7 8 2 6 2 2 2 4" xfId="18936" xr:uid="{00000000-0005-0000-0000-0000CB490000}"/>
    <cellStyle name="ปกติ 22 7 8 2 6 2 2 3" xfId="18937" xr:uid="{00000000-0005-0000-0000-0000CC490000}"/>
    <cellStyle name="ปกติ 22 7 8 2 6 2 2 4" xfId="18938" xr:uid="{00000000-0005-0000-0000-0000CD490000}"/>
    <cellStyle name="ปกติ 22 7 8 2 6 2 3" xfId="18939" xr:uid="{00000000-0005-0000-0000-0000CE490000}"/>
    <cellStyle name="ปกติ 22 7 8 2 6 2 4" xfId="18940" xr:uid="{00000000-0005-0000-0000-0000CF490000}"/>
    <cellStyle name="ปกติ 22 7 8 2 6 2 5" xfId="18941" xr:uid="{00000000-0005-0000-0000-0000D0490000}"/>
    <cellStyle name="ปกติ 22 7 8 2 6 2 6" xfId="18942" xr:uid="{00000000-0005-0000-0000-0000D1490000}"/>
    <cellStyle name="ปกติ 22 7 8 2 6 3" xfId="18943" xr:uid="{00000000-0005-0000-0000-0000D2490000}"/>
    <cellStyle name="ปกติ 22 7 8 2 6 3 2" xfId="18944" xr:uid="{00000000-0005-0000-0000-0000D3490000}"/>
    <cellStyle name="ปกติ 22 7 8 2 6 3 3" xfId="18945" xr:uid="{00000000-0005-0000-0000-0000D4490000}"/>
    <cellStyle name="ปกติ 22 7 8 2 6 3 4" xfId="18946" xr:uid="{00000000-0005-0000-0000-0000D5490000}"/>
    <cellStyle name="ปกติ 22 7 8 2 6 4" xfId="18947" xr:uid="{00000000-0005-0000-0000-0000D6490000}"/>
    <cellStyle name="ปกติ 22 7 8 2 6 4 2" xfId="18948" xr:uid="{00000000-0005-0000-0000-0000D7490000}"/>
    <cellStyle name="ปกติ 22 7 8 2 6 4 2 2" xfId="18949" xr:uid="{00000000-0005-0000-0000-0000D8490000}"/>
    <cellStyle name="ปกติ 22 7 8 2 6 4 2 3" xfId="18950" xr:uid="{00000000-0005-0000-0000-0000D9490000}"/>
    <cellStyle name="ปกติ 22 7 8 2 6 4 2 4" xfId="18951" xr:uid="{00000000-0005-0000-0000-0000DA490000}"/>
    <cellStyle name="ปกติ 22 7 8 2 6 4 3" xfId="18952" xr:uid="{00000000-0005-0000-0000-0000DB490000}"/>
    <cellStyle name="ปกติ 22 7 8 2 6 4 4" xfId="18953" xr:uid="{00000000-0005-0000-0000-0000DC490000}"/>
    <cellStyle name="ปกติ 22 7 8 2 6 5" xfId="18954" xr:uid="{00000000-0005-0000-0000-0000DD490000}"/>
    <cellStyle name="ปกติ 22 7 8 2 6 6" xfId="18955" xr:uid="{00000000-0005-0000-0000-0000DE490000}"/>
    <cellStyle name="ปกติ 22 7 8 2 6 7" xfId="18956" xr:uid="{00000000-0005-0000-0000-0000DF490000}"/>
    <cellStyle name="ปกติ 22 7 8 2 7" xfId="18957" xr:uid="{00000000-0005-0000-0000-0000E0490000}"/>
    <cellStyle name="ปกติ 22 7 8 2 7 2" xfId="18958" xr:uid="{00000000-0005-0000-0000-0000E1490000}"/>
    <cellStyle name="ปกติ 22 7 8 2 7 3" xfId="18959" xr:uid="{00000000-0005-0000-0000-0000E2490000}"/>
    <cellStyle name="ปกติ 22 7 8 2 7 4" xfId="18960" xr:uid="{00000000-0005-0000-0000-0000E3490000}"/>
    <cellStyle name="ปกติ 22 7 8 2 7 5" xfId="18961" xr:uid="{00000000-0005-0000-0000-0000E4490000}"/>
    <cellStyle name="ปกติ 22 7 8 2 7 6" xfId="18962" xr:uid="{00000000-0005-0000-0000-0000E5490000}"/>
    <cellStyle name="ปกติ 22 7 8 2 7 7" xfId="18963" xr:uid="{00000000-0005-0000-0000-0000E6490000}"/>
    <cellStyle name="ปกติ 22 7 8 2 8" xfId="18964" xr:uid="{00000000-0005-0000-0000-0000E7490000}"/>
    <cellStyle name="ปกติ 22 7 8 2 9" xfId="18965" xr:uid="{00000000-0005-0000-0000-0000E8490000}"/>
    <cellStyle name="ปกติ 22 7 8 3" xfId="18966" xr:uid="{00000000-0005-0000-0000-0000E9490000}"/>
    <cellStyle name="ปกติ 22 7 8 4" xfId="18967" xr:uid="{00000000-0005-0000-0000-0000EA490000}"/>
    <cellStyle name="ปกติ 22 7 8 4 10" xfId="18968" xr:uid="{00000000-0005-0000-0000-0000EB490000}"/>
    <cellStyle name="ปกติ 22 7 8 4 11" xfId="18969" xr:uid="{00000000-0005-0000-0000-0000EC490000}"/>
    <cellStyle name="ปกติ 22 7 8 4 2" xfId="18970" xr:uid="{00000000-0005-0000-0000-0000ED490000}"/>
    <cellStyle name="ปกติ 22 7 8 4 2 2" xfId="18971" xr:uid="{00000000-0005-0000-0000-0000EE490000}"/>
    <cellStyle name="ปกติ 22 7 8 4 2 3" xfId="18972" xr:uid="{00000000-0005-0000-0000-0000EF490000}"/>
    <cellStyle name="ปกติ 22 7 8 4 3" xfId="18973" xr:uid="{00000000-0005-0000-0000-0000F0490000}"/>
    <cellStyle name="ปกติ 22 7 8 4 3 2" xfId="18974" xr:uid="{00000000-0005-0000-0000-0000F1490000}"/>
    <cellStyle name="ปกติ 22 7 8 4 3 2 2" xfId="18975" xr:uid="{00000000-0005-0000-0000-0000F2490000}"/>
    <cellStyle name="ปกติ 22 7 8 4 3 2 2 2" xfId="18976" xr:uid="{00000000-0005-0000-0000-0000F3490000}"/>
    <cellStyle name="ปกติ 22 7 8 4 3 2 2 2 2" xfId="18977" xr:uid="{00000000-0005-0000-0000-0000F4490000}"/>
    <cellStyle name="ปกติ 22 7 8 4 3 2 2 2 3" xfId="18978" xr:uid="{00000000-0005-0000-0000-0000F5490000}"/>
    <cellStyle name="ปกติ 22 7 8 4 3 2 2 2 4" xfId="18979" xr:uid="{00000000-0005-0000-0000-0000F6490000}"/>
    <cellStyle name="ปกติ 22 7 8 4 3 2 2 3" xfId="18980" xr:uid="{00000000-0005-0000-0000-0000F7490000}"/>
    <cellStyle name="ปกติ 22 7 8 4 3 2 2 4" xfId="18981" xr:uid="{00000000-0005-0000-0000-0000F8490000}"/>
    <cellStyle name="ปกติ 22 7 8 4 3 2 3" xfId="18982" xr:uid="{00000000-0005-0000-0000-0000F9490000}"/>
    <cellStyle name="ปกติ 22 7 8 4 3 2 4" xfId="18983" xr:uid="{00000000-0005-0000-0000-0000FA490000}"/>
    <cellStyle name="ปกติ 22 7 8 4 3 2 5" xfId="18984" xr:uid="{00000000-0005-0000-0000-0000FB490000}"/>
    <cellStyle name="ปกติ 22 7 8 4 3 2 6" xfId="18985" xr:uid="{00000000-0005-0000-0000-0000FC490000}"/>
    <cellStyle name="ปกติ 22 7 8 4 3 3" xfId="18986" xr:uid="{00000000-0005-0000-0000-0000FD490000}"/>
    <cellStyle name="ปกติ 22 7 8 4 3 3 2" xfId="18987" xr:uid="{00000000-0005-0000-0000-0000FE490000}"/>
    <cellStyle name="ปกติ 22 7 8 4 3 3 3" xfId="18988" xr:uid="{00000000-0005-0000-0000-0000FF490000}"/>
    <cellStyle name="ปกติ 22 7 8 4 3 3 4" xfId="18989" xr:uid="{00000000-0005-0000-0000-0000004A0000}"/>
    <cellStyle name="ปกติ 22 7 8 4 3 4" xfId="18990" xr:uid="{00000000-0005-0000-0000-0000014A0000}"/>
    <cellStyle name="ปกติ 22 7 8 4 3 4 2" xfId="18991" xr:uid="{00000000-0005-0000-0000-0000024A0000}"/>
    <cellStyle name="ปกติ 22 7 8 4 3 4 2 2" xfId="18992" xr:uid="{00000000-0005-0000-0000-0000034A0000}"/>
    <cellStyle name="ปกติ 22 7 8 4 3 4 2 3" xfId="18993" xr:uid="{00000000-0005-0000-0000-0000044A0000}"/>
    <cellStyle name="ปกติ 22 7 8 4 3 4 2 4" xfId="18994" xr:uid="{00000000-0005-0000-0000-0000054A0000}"/>
    <cellStyle name="ปกติ 22 7 8 4 3 4 3" xfId="18995" xr:uid="{00000000-0005-0000-0000-0000064A0000}"/>
    <cellStyle name="ปกติ 22 7 8 4 3 4 4" xfId="18996" xr:uid="{00000000-0005-0000-0000-0000074A0000}"/>
    <cellStyle name="ปกติ 22 7 8 4 3 5" xfId="18997" xr:uid="{00000000-0005-0000-0000-0000084A0000}"/>
    <cellStyle name="ปกติ 22 7 8 4 3 6" xfId="18998" xr:uid="{00000000-0005-0000-0000-0000094A0000}"/>
    <cellStyle name="ปกติ 22 7 8 4 3 7" xfId="18999" xr:uid="{00000000-0005-0000-0000-00000A4A0000}"/>
    <cellStyle name="ปกติ 22 7 8 4 4" xfId="19000" xr:uid="{00000000-0005-0000-0000-00000B4A0000}"/>
    <cellStyle name="ปกติ 22 7 8 4 4 2" xfId="19001" xr:uid="{00000000-0005-0000-0000-00000C4A0000}"/>
    <cellStyle name="ปกติ 22 7 8 4 4 2 2" xfId="19002" xr:uid="{00000000-0005-0000-0000-00000D4A0000}"/>
    <cellStyle name="ปกติ 22 7 8 4 4 2 2 2" xfId="19003" xr:uid="{00000000-0005-0000-0000-00000E4A0000}"/>
    <cellStyle name="ปกติ 22 7 8 4 4 2 2 2 2" xfId="19004" xr:uid="{00000000-0005-0000-0000-00000F4A0000}"/>
    <cellStyle name="ปกติ 22 7 8 4 4 2 2 2 3" xfId="19005" xr:uid="{00000000-0005-0000-0000-0000104A0000}"/>
    <cellStyle name="ปกติ 22 7 8 4 4 2 2 2 4" xfId="19006" xr:uid="{00000000-0005-0000-0000-0000114A0000}"/>
    <cellStyle name="ปกติ 22 7 8 4 4 2 2 3" xfId="19007" xr:uid="{00000000-0005-0000-0000-0000124A0000}"/>
    <cellStyle name="ปกติ 22 7 8 4 4 2 2 4" xfId="19008" xr:uid="{00000000-0005-0000-0000-0000134A0000}"/>
    <cellStyle name="ปกติ 22 7 8 4 4 2 3" xfId="19009" xr:uid="{00000000-0005-0000-0000-0000144A0000}"/>
    <cellStyle name="ปกติ 22 7 8 4 4 2 4" xfId="19010" xr:uid="{00000000-0005-0000-0000-0000154A0000}"/>
    <cellStyle name="ปกติ 22 7 8 4 4 2 5" xfId="19011" xr:uid="{00000000-0005-0000-0000-0000164A0000}"/>
    <cellStyle name="ปกติ 22 7 8 4 4 2 6" xfId="19012" xr:uid="{00000000-0005-0000-0000-0000174A0000}"/>
    <cellStyle name="ปกติ 22 7 8 4 4 3" xfId="19013" xr:uid="{00000000-0005-0000-0000-0000184A0000}"/>
    <cellStyle name="ปกติ 22 7 8 4 4 3 2" xfId="19014" xr:uid="{00000000-0005-0000-0000-0000194A0000}"/>
    <cellStyle name="ปกติ 22 7 8 4 4 3 3" xfId="19015" xr:uid="{00000000-0005-0000-0000-00001A4A0000}"/>
    <cellStyle name="ปกติ 22 7 8 4 4 3 4" xfId="19016" xr:uid="{00000000-0005-0000-0000-00001B4A0000}"/>
    <cellStyle name="ปกติ 22 7 8 4 4 4" xfId="19017" xr:uid="{00000000-0005-0000-0000-00001C4A0000}"/>
    <cellStyle name="ปกติ 22 7 8 4 4 4 2" xfId="19018" xr:uid="{00000000-0005-0000-0000-00001D4A0000}"/>
    <cellStyle name="ปกติ 22 7 8 4 4 4 2 2" xfId="19019" xr:uid="{00000000-0005-0000-0000-00001E4A0000}"/>
    <cellStyle name="ปกติ 22 7 8 4 4 4 2 3" xfId="19020" xr:uid="{00000000-0005-0000-0000-00001F4A0000}"/>
    <cellStyle name="ปกติ 22 7 8 4 4 4 2 4" xfId="19021" xr:uid="{00000000-0005-0000-0000-0000204A0000}"/>
    <cellStyle name="ปกติ 22 7 8 4 4 4 3" xfId="19022" xr:uid="{00000000-0005-0000-0000-0000214A0000}"/>
    <cellStyle name="ปกติ 22 7 8 4 4 4 4" xfId="19023" xr:uid="{00000000-0005-0000-0000-0000224A0000}"/>
    <cellStyle name="ปกติ 22 7 8 4 4 5" xfId="19024" xr:uid="{00000000-0005-0000-0000-0000234A0000}"/>
    <cellStyle name="ปกติ 22 7 8 4 4 6" xfId="19025" xr:uid="{00000000-0005-0000-0000-0000244A0000}"/>
    <cellStyle name="ปกติ 22 7 8 4 4 7" xfId="19026" xr:uid="{00000000-0005-0000-0000-0000254A0000}"/>
    <cellStyle name="ปกติ 22 7 8 4 5" xfId="19027" xr:uid="{00000000-0005-0000-0000-0000264A0000}"/>
    <cellStyle name="ปกติ 22 7 8 4 6" xfId="19028" xr:uid="{00000000-0005-0000-0000-0000274A0000}"/>
    <cellStyle name="ปกติ 22 7 8 4 7" xfId="19029" xr:uid="{00000000-0005-0000-0000-0000284A0000}"/>
    <cellStyle name="ปกติ 22 7 8 4 8" xfId="19030" xr:uid="{00000000-0005-0000-0000-0000294A0000}"/>
    <cellStyle name="ปกติ 22 7 8 4 9" xfId="19031" xr:uid="{00000000-0005-0000-0000-00002A4A0000}"/>
    <cellStyle name="ปกติ 22 7 8 5" xfId="19032" xr:uid="{00000000-0005-0000-0000-00002B4A0000}"/>
    <cellStyle name="ปกติ 22 7 8 5 2" xfId="19033" xr:uid="{00000000-0005-0000-0000-00002C4A0000}"/>
    <cellStyle name="ปกติ 22 7 8 5 3" xfId="19034" xr:uid="{00000000-0005-0000-0000-00002D4A0000}"/>
    <cellStyle name="ปกติ 22 7 8 5 4" xfId="19035" xr:uid="{00000000-0005-0000-0000-00002E4A0000}"/>
    <cellStyle name="ปกติ 22 7 8 5 5" xfId="19036" xr:uid="{00000000-0005-0000-0000-00002F4A0000}"/>
    <cellStyle name="ปกติ 22 7 8 5 6" xfId="19037" xr:uid="{00000000-0005-0000-0000-0000304A0000}"/>
    <cellStyle name="ปกติ 22 7 8 5 7" xfId="19038" xr:uid="{00000000-0005-0000-0000-0000314A0000}"/>
    <cellStyle name="ปกติ 22 7 8 6" xfId="19039" xr:uid="{00000000-0005-0000-0000-0000324A0000}"/>
    <cellStyle name="ปกติ 22 7 8 6 2" xfId="19040" xr:uid="{00000000-0005-0000-0000-0000334A0000}"/>
    <cellStyle name="ปกติ 22 7 8 6 2 2" xfId="19041" xr:uid="{00000000-0005-0000-0000-0000344A0000}"/>
    <cellStyle name="ปกติ 22 7 8 6 2 2 2" xfId="19042" xr:uid="{00000000-0005-0000-0000-0000354A0000}"/>
    <cellStyle name="ปกติ 22 7 8 6 2 2 2 2" xfId="19043" xr:uid="{00000000-0005-0000-0000-0000364A0000}"/>
    <cellStyle name="ปกติ 22 7 8 6 2 2 2 3" xfId="19044" xr:uid="{00000000-0005-0000-0000-0000374A0000}"/>
    <cellStyle name="ปกติ 22 7 8 6 2 2 2 4" xfId="19045" xr:uid="{00000000-0005-0000-0000-0000384A0000}"/>
    <cellStyle name="ปกติ 22 7 8 6 2 2 3" xfId="19046" xr:uid="{00000000-0005-0000-0000-0000394A0000}"/>
    <cellStyle name="ปกติ 22 7 8 6 2 2 4" xfId="19047" xr:uid="{00000000-0005-0000-0000-00003A4A0000}"/>
    <cellStyle name="ปกติ 22 7 8 6 2 3" xfId="19048" xr:uid="{00000000-0005-0000-0000-00003B4A0000}"/>
    <cellStyle name="ปกติ 22 7 8 6 2 4" xfId="19049" xr:uid="{00000000-0005-0000-0000-00003C4A0000}"/>
    <cellStyle name="ปกติ 22 7 8 6 2 5" xfId="19050" xr:uid="{00000000-0005-0000-0000-00003D4A0000}"/>
    <cellStyle name="ปกติ 22 7 8 6 2 6" xfId="19051" xr:uid="{00000000-0005-0000-0000-00003E4A0000}"/>
    <cellStyle name="ปกติ 22 7 8 6 3" xfId="19052" xr:uid="{00000000-0005-0000-0000-00003F4A0000}"/>
    <cellStyle name="ปกติ 22 7 8 6 3 2" xfId="19053" xr:uid="{00000000-0005-0000-0000-0000404A0000}"/>
    <cellStyle name="ปกติ 22 7 8 6 3 3" xfId="19054" xr:uid="{00000000-0005-0000-0000-0000414A0000}"/>
    <cellStyle name="ปกติ 22 7 8 6 3 4" xfId="19055" xr:uid="{00000000-0005-0000-0000-0000424A0000}"/>
    <cellStyle name="ปกติ 22 7 8 6 4" xfId="19056" xr:uid="{00000000-0005-0000-0000-0000434A0000}"/>
    <cellStyle name="ปกติ 22 7 8 6 4 2" xfId="19057" xr:uid="{00000000-0005-0000-0000-0000444A0000}"/>
    <cellStyle name="ปกติ 22 7 8 6 4 2 2" xfId="19058" xr:uid="{00000000-0005-0000-0000-0000454A0000}"/>
    <cellStyle name="ปกติ 22 7 8 6 4 2 3" xfId="19059" xr:uid="{00000000-0005-0000-0000-0000464A0000}"/>
    <cellStyle name="ปกติ 22 7 8 6 4 2 4" xfId="19060" xr:uid="{00000000-0005-0000-0000-0000474A0000}"/>
    <cellStyle name="ปกติ 22 7 8 6 4 3" xfId="19061" xr:uid="{00000000-0005-0000-0000-0000484A0000}"/>
    <cellStyle name="ปกติ 22 7 8 6 4 4" xfId="19062" xr:uid="{00000000-0005-0000-0000-0000494A0000}"/>
    <cellStyle name="ปกติ 22 7 8 6 5" xfId="19063" xr:uid="{00000000-0005-0000-0000-00004A4A0000}"/>
    <cellStyle name="ปกติ 22 7 8 6 6" xfId="19064" xr:uid="{00000000-0005-0000-0000-00004B4A0000}"/>
    <cellStyle name="ปกติ 22 7 8 6 7" xfId="19065" xr:uid="{00000000-0005-0000-0000-00004C4A0000}"/>
    <cellStyle name="ปกติ 22 7 8 7" xfId="19066" xr:uid="{00000000-0005-0000-0000-00004D4A0000}"/>
    <cellStyle name="ปกติ 22 7 8 7 2" xfId="19067" xr:uid="{00000000-0005-0000-0000-00004E4A0000}"/>
    <cellStyle name="ปกติ 22 7 8 7 2 2" xfId="19068" xr:uid="{00000000-0005-0000-0000-00004F4A0000}"/>
    <cellStyle name="ปกติ 22 7 8 7 2 2 2" xfId="19069" xr:uid="{00000000-0005-0000-0000-0000504A0000}"/>
    <cellStyle name="ปกติ 22 7 8 7 2 2 2 2" xfId="19070" xr:uid="{00000000-0005-0000-0000-0000514A0000}"/>
    <cellStyle name="ปกติ 22 7 8 7 2 2 2 3" xfId="19071" xr:uid="{00000000-0005-0000-0000-0000524A0000}"/>
    <cellStyle name="ปกติ 22 7 8 7 2 2 2 4" xfId="19072" xr:uid="{00000000-0005-0000-0000-0000534A0000}"/>
    <cellStyle name="ปกติ 22 7 8 7 2 2 3" xfId="19073" xr:uid="{00000000-0005-0000-0000-0000544A0000}"/>
    <cellStyle name="ปกติ 22 7 8 7 2 2 4" xfId="19074" xr:uid="{00000000-0005-0000-0000-0000554A0000}"/>
    <cellStyle name="ปกติ 22 7 8 7 2 3" xfId="19075" xr:uid="{00000000-0005-0000-0000-0000564A0000}"/>
    <cellStyle name="ปกติ 22 7 8 7 2 4" xfId="19076" xr:uid="{00000000-0005-0000-0000-0000574A0000}"/>
    <cellStyle name="ปกติ 22 7 8 7 2 5" xfId="19077" xr:uid="{00000000-0005-0000-0000-0000584A0000}"/>
    <cellStyle name="ปกติ 22 7 8 7 2 6" xfId="19078" xr:uid="{00000000-0005-0000-0000-0000594A0000}"/>
    <cellStyle name="ปกติ 22 7 8 7 3" xfId="19079" xr:uid="{00000000-0005-0000-0000-00005A4A0000}"/>
    <cellStyle name="ปกติ 22 7 8 7 3 2" xfId="19080" xr:uid="{00000000-0005-0000-0000-00005B4A0000}"/>
    <cellStyle name="ปกติ 22 7 8 7 3 3" xfId="19081" xr:uid="{00000000-0005-0000-0000-00005C4A0000}"/>
    <cellStyle name="ปกติ 22 7 8 7 3 4" xfId="19082" xr:uid="{00000000-0005-0000-0000-00005D4A0000}"/>
    <cellStyle name="ปกติ 22 7 8 7 4" xfId="19083" xr:uid="{00000000-0005-0000-0000-00005E4A0000}"/>
    <cellStyle name="ปกติ 22 7 8 7 4 2" xfId="19084" xr:uid="{00000000-0005-0000-0000-00005F4A0000}"/>
    <cellStyle name="ปกติ 22 7 8 7 4 2 2" xfId="19085" xr:uid="{00000000-0005-0000-0000-0000604A0000}"/>
    <cellStyle name="ปกติ 22 7 8 7 4 2 3" xfId="19086" xr:uid="{00000000-0005-0000-0000-0000614A0000}"/>
    <cellStyle name="ปกติ 22 7 8 7 4 2 4" xfId="19087" xr:uid="{00000000-0005-0000-0000-0000624A0000}"/>
    <cellStyle name="ปกติ 22 7 8 7 4 3" xfId="19088" xr:uid="{00000000-0005-0000-0000-0000634A0000}"/>
    <cellStyle name="ปกติ 22 7 8 7 4 4" xfId="19089" xr:uid="{00000000-0005-0000-0000-0000644A0000}"/>
    <cellStyle name="ปกติ 22 7 8 7 5" xfId="19090" xr:uid="{00000000-0005-0000-0000-0000654A0000}"/>
    <cellStyle name="ปกติ 22 7 8 7 6" xfId="19091" xr:uid="{00000000-0005-0000-0000-0000664A0000}"/>
    <cellStyle name="ปกติ 22 7 8 7 7" xfId="19092" xr:uid="{00000000-0005-0000-0000-0000674A0000}"/>
    <cellStyle name="ปกติ 22 7 8 8" xfId="19093" xr:uid="{00000000-0005-0000-0000-0000684A0000}"/>
    <cellStyle name="ปกติ 22 7 8 8 2" xfId="19094" xr:uid="{00000000-0005-0000-0000-0000694A0000}"/>
    <cellStyle name="ปกติ 22 7 8 8 3" xfId="19095" xr:uid="{00000000-0005-0000-0000-00006A4A0000}"/>
    <cellStyle name="ปกติ 22 7 8 8 4" xfId="19096" xr:uid="{00000000-0005-0000-0000-00006B4A0000}"/>
    <cellStyle name="ปกติ 22 7 8 8 5" xfId="19097" xr:uid="{00000000-0005-0000-0000-00006C4A0000}"/>
    <cellStyle name="ปกติ 22 7 8 8 6" xfId="19098" xr:uid="{00000000-0005-0000-0000-00006D4A0000}"/>
    <cellStyle name="ปกติ 22 7 8 8 7" xfId="19099" xr:uid="{00000000-0005-0000-0000-00006E4A0000}"/>
    <cellStyle name="ปกติ 22 7 8 9" xfId="19100" xr:uid="{00000000-0005-0000-0000-00006F4A0000}"/>
    <cellStyle name="ปกติ 22 7 8 9 2" xfId="19101" xr:uid="{00000000-0005-0000-0000-0000704A0000}"/>
    <cellStyle name="ปกติ 22 7 8 9 3" xfId="19102" xr:uid="{00000000-0005-0000-0000-0000714A0000}"/>
    <cellStyle name="ปกติ 22 7 8 9 4" xfId="19103" xr:uid="{00000000-0005-0000-0000-0000724A0000}"/>
    <cellStyle name="ปกติ 22 7 8 9 5" xfId="19104" xr:uid="{00000000-0005-0000-0000-0000734A0000}"/>
    <cellStyle name="ปกติ 22 7 8 9 6" xfId="19105" xr:uid="{00000000-0005-0000-0000-0000744A0000}"/>
    <cellStyle name="ปกติ 22 7 8 9 7" xfId="19106" xr:uid="{00000000-0005-0000-0000-0000754A0000}"/>
    <cellStyle name="ปกติ 22 7 9" xfId="19107" xr:uid="{00000000-0005-0000-0000-0000764A0000}"/>
    <cellStyle name="ปกติ 22 7 9 10" xfId="19108" xr:uid="{00000000-0005-0000-0000-0000774A0000}"/>
    <cellStyle name="ปกติ 22 7 9 11" xfId="19109" xr:uid="{00000000-0005-0000-0000-0000784A0000}"/>
    <cellStyle name="ปกติ 22 7 9 12" xfId="19110" xr:uid="{00000000-0005-0000-0000-0000794A0000}"/>
    <cellStyle name="ปกติ 22 7 9 13" xfId="19111" xr:uid="{00000000-0005-0000-0000-00007A4A0000}"/>
    <cellStyle name="ปกติ 22 7 9 14" xfId="19112" xr:uid="{00000000-0005-0000-0000-00007B4A0000}"/>
    <cellStyle name="ปกติ 22 7 9 15" xfId="19113" xr:uid="{00000000-0005-0000-0000-00007C4A0000}"/>
    <cellStyle name="ปกติ 22 7 9 16" xfId="19114" xr:uid="{00000000-0005-0000-0000-00007D4A0000}"/>
    <cellStyle name="ปกติ 22 7 9 17" xfId="19115" xr:uid="{00000000-0005-0000-0000-00007E4A0000}"/>
    <cellStyle name="ปกติ 22 7 9 2" xfId="19116" xr:uid="{00000000-0005-0000-0000-00007F4A0000}"/>
    <cellStyle name="ปกติ 22 7 9 2 10" xfId="19117" xr:uid="{00000000-0005-0000-0000-0000804A0000}"/>
    <cellStyle name="ปกติ 22 7 9 2 11" xfId="19118" xr:uid="{00000000-0005-0000-0000-0000814A0000}"/>
    <cellStyle name="ปกติ 22 7 9 2 12" xfId="19119" xr:uid="{00000000-0005-0000-0000-0000824A0000}"/>
    <cellStyle name="ปกติ 22 7 9 2 13" xfId="19120" xr:uid="{00000000-0005-0000-0000-0000834A0000}"/>
    <cellStyle name="ปกติ 22 7 9 2 14" xfId="19121" xr:uid="{00000000-0005-0000-0000-0000844A0000}"/>
    <cellStyle name="ปกติ 22 7 9 2 15" xfId="19122" xr:uid="{00000000-0005-0000-0000-0000854A0000}"/>
    <cellStyle name="ปกติ 22 7 9 2 16" xfId="19123" xr:uid="{00000000-0005-0000-0000-0000864A0000}"/>
    <cellStyle name="ปกติ 22 7 9 2 2" xfId="19124" xr:uid="{00000000-0005-0000-0000-0000874A0000}"/>
    <cellStyle name="ปกติ 22 7 9 2 2 10" xfId="19125" xr:uid="{00000000-0005-0000-0000-0000884A0000}"/>
    <cellStyle name="ปกติ 22 7 9 2 2 11" xfId="19126" xr:uid="{00000000-0005-0000-0000-0000894A0000}"/>
    <cellStyle name="ปกติ 22 7 9 2 2 2" xfId="19127" xr:uid="{00000000-0005-0000-0000-00008A4A0000}"/>
    <cellStyle name="ปกติ 22 7 9 2 2 2 10" xfId="19128" xr:uid="{00000000-0005-0000-0000-00008B4A0000}"/>
    <cellStyle name="ปกติ 22 7 9 2 2 2 2" xfId="19129" xr:uid="{00000000-0005-0000-0000-00008C4A0000}"/>
    <cellStyle name="ปกติ 22 7 9 2 2 2 2 2" xfId="19130" xr:uid="{00000000-0005-0000-0000-00008D4A0000}"/>
    <cellStyle name="ปกติ 22 7 9 2 2 2 2 3" xfId="19131" xr:uid="{00000000-0005-0000-0000-00008E4A0000}"/>
    <cellStyle name="ปกติ 22 7 9 2 2 2 3" xfId="19132" xr:uid="{00000000-0005-0000-0000-00008F4A0000}"/>
    <cellStyle name="ปกติ 22 7 9 2 2 2 4" xfId="19133" xr:uid="{00000000-0005-0000-0000-0000904A0000}"/>
    <cellStyle name="ปกติ 22 7 9 2 2 2 5" xfId="19134" xr:uid="{00000000-0005-0000-0000-0000914A0000}"/>
    <cellStyle name="ปกติ 22 7 9 2 2 2 6" xfId="19135" xr:uid="{00000000-0005-0000-0000-0000924A0000}"/>
    <cellStyle name="ปกติ 22 7 9 2 2 2 7" xfId="19136" xr:uid="{00000000-0005-0000-0000-0000934A0000}"/>
    <cellStyle name="ปกติ 22 7 9 2 2 2 8" xfId="19137" xr:uid="{00000000-0005-0000-0000-0000944A0000}"/>
    <cellStyle name="ปกติ 22 7 9 2 2 2 9" xfId="19138" xr:uid="{00000000-0005-0000-0000-0000954A0000}"/>
    <cellStyle name="ปกติ 22 7 9 2 2 3" xfId="19139" xr:uid="{00000000-0005-0000-0000-0000964A0000}"/>
    <cellStyle name="ปกติ 22 7 9 2 2 4" xfId="19140" xr:uid="{00000000-0005-0000-0000-0000974A0000}"/>
    <cellStyle name="ปกติ 22 7 9 2 2 5" xfId="19141" xr:uid="{00000000-0005-0000-0000-0000984A0000}"/>
    <cellStyle name="ปกติ 22 7 9 2 2 6" xfId="19142" xr:uid="{00000000-0005-0000-0000-0000994A0000}"/>
    <cellStyle name="ปกติ 22 7 9 2 2 7" xfId="19143" xr:uid="{00000000-0005-0000-0000-00009A4A0000}"/>
    <cellStyle name="ปกติ 22 7 9 2 2 8" xfId="19144" xr:uid="{00000000-0005-0000-0000-00009B4A0000}"/>
    <cellStyle name="ปกติ 22 7 9 2 2 9" xfId="19145" xr:uid="{00000000-0005-0000-0000-00009C4A0000}"/>
    <cellStyle name="ปกติ 22 7 9 2 3" xfId="19146" xr:uid="{00000000-0005-0000-0000-00009D4A0000}"/>
    <cellStyle name="ปกติ 22 7 9 2 4" xfId="19147" xr:uid="{00000000-0005-0000-0000-00009E4A0000}"/>
    <cellStyle name="ปกติ 22 7 9 2 5" xfId="19148" xr:uid="{00000000-0005-0000-0000-00009F4A0000}"/>
    <cellStyle name="ปกติ 22 7 9 2 6" xfId="19149" xr:uid="{00000000-0005-0000-0000-0000A04A0000}"/>
    <cellStyle name="ปกติ 22 7 9 2 7" xfId="19150" xr:uid="{00000000-0005-0000-0000-0000A14A0000}"/>
    <cellStyle name="ปกติ 22 7 9 2 8" xfId="19151" xr:uid="{00000000-0005-0000-0000-0000A24A0000}"/>
    <cellStyle name="ปกติ 22 7 9 2 9" xfId="19152" xr:uid="{00000000-0005-0000-0000-0000A34A0000}"/>
    <cellStyle name="ปกติ 22 7 9 3" xfId="19153" xr:uid="{00000000-0005-0000-0000-0000A44A0000}"/>
    <cellStyle name="ปกติ 22 7 9 4" xfId="19154" xr:uid="{00000000-0005-0000-0000-0000A54A0000}"/>
    <cellStyle name="ปกติ 22 7 9 4 2" xfId="19155" xr:uid="{00000000-0005-0000-0000-0000A64A0000}"/>
    <cellStyle name="ปกติ 22 7 9 4 2 2" xfId="19156" xr:uid="{00000000-0005-0000-0000-0000A74A0000}"/>
    <cellStyle name="ปกติ 22 7 9 4 2 3" xfId="19157" xr:uid="{00000000-0005-0000-0000-0000A84A0000}"/>
    <cellStyle name="ปกติ 22 7 9 4 3" xfId="19158" xr:uid="{00000000-0005-0000-0000-0000A94A0000}"/>
    <cellStyle name="ปกติ 22 7 9 4 4" xfId="19159" xr:uid="{00000000-0005-0000-0000-0000AA4A0000}"/>
    <cellStyle name="ปกติ 22 7 9 4 5" xfId="19160" xr:uid="{00000000-0005-0000-0000-0000AB4A0000}"/>
    <cellStyle name="ปกติ 22 7 9 4 6" xfId="19161" xr:uid="{00000000-0005-0000-0000-0000AC4A0000}"/>
    <cellStyle name="ปกติ 22 7 9 4 7" xfId="19162" xr:uid="{00000000-0005-0000-0000-0000AD4A0000}"/>
    <cellStyle name="ปกติ 22 7 9 5" xfId="19163" xr:uid="{00000000-0005-0000-0000-0000AE4A0000}"/>
    <cellStyle name="ปกติ 22 7 9 5 2" xfId="19164" xr:uid="{00000000-0005-0000-0000-0000AF4A0000}"/>
    <cellStyle name="ปกติ 22 7 9 5 3" xfId="19165" xr:uid="{00000000-0005-0000-0000-0000B04A0000}"/>
    <cellStyle name="ปกติ 22 7 9 5 4" xfId="19166" xr:uid="{00000000-0005-0000-0000-0000B14A0000}"/>
    <cellStyle name="ปกติ 22 7 9 5 5" xfId="19167" xr:uid="{00000000-0005-0000-0000-0000B24A0000}"/>
    <cellStyle name="ปกติ 22 7 9 5 6" xfId="19168" xr:uid="{00000000-0005-0000-0000-0000B34A0000}"/>
    <cellStyle name="ปกติ 22 7 9 5 7" xfId="19169" xr:uid="{00000000-0005-0000-0000-0000B44A0000}"/>
    <cellStyle name="ปกติ 22 7 9 6" xfId="19170" xr:uid="{00000000-0005-0000-0000-0000B54A0000}"/>
    <cellStyle name="ปกติ 22 7 9 7" xfId="19171" xr:uid="{00000000-0005-0000-0000-0000B64A0000}"/>
    <cellStyle name="ปกติ 22 7 9 8" xfId="19172" xr:uid="{00000000-0005-0000-0000-0000B74A0000}"/>
    <cellStyle name="ปกติ 22 7 9 9" xfId="19173" xr:uid="{00000000-0005-0000-0000-0000B84A0000}"/>
    <cellStyle name="ปกติ 22 8" xfId="19174" xr:uid="{00000000-0005-0000-0000-0000B94A0000}"/>
    <cellStyle name="ปกติ 22 9" xfId="19175" xr:uid="{00000000-0005-0000-0000-0000BA4A0000}"/>
    <cellStyle name="ปกติ 23" xfId="19176" xr:uid="{00000000-0005-0000-0000-0000BB4A0000}"/>
    <cellStyle name="ปกติ 23 10" xfId="19177" xr:uid="{00000000-0005-0000-0000-0000BC4A0000}"/>
    <cellStyle name="ปกติ 23 11" xfId="19178" xr:uid="{00000000-0005-0000-0000-0000BD4A0000}"/>
    <cellStyle name="ปกติ 23 12" xfId="19179" xr:uid="{00000000-0005-0000-0000-0000BE4A0000}"/>
    <cellStyle name="ปกติ 23 12 2" xfId="19180" xr:uid="{00000000-0005-0000-0000-0000BF4A0000}"/>
    <cellStyle name="ปกติ 23 12 2 2" xfId="19181" xr:uid="{00000000-0005-0000-0000-0000C04A0000}"/>
    <cellStyle name="ปกติ 23 12 2 2 2" xfId="19182" xr:uid="{00000000-0005-0000-0000-0000C14A0000}"/>
    <cellStyle name="ปกติ 23 12 2 2 3" xfId="19183" xr:uid="{00000000-0005-0000-0000-0000C24A0000}"/>
    <cellStyle name="ปกติ 23 12 2 2 4" xfId="19184" xr:uid="{00000000-0005-0000-0000-0000C34A0000}"/>
    <cellStyle name="ปกติ 23 12 2 2 5" xfId="19185" xr:uid="{00000000-0005-0000-0000-0000C44A0000}"/>
    <cellStyle name="ปกติ 23 12 2 3" xfId="19186" xr:uid="{00000000-0005-0000-0000-0000C54A0000}"/>
    <cellStyle name="ปกติ 23 12 2 4" xfId="19187" xr:uid="{00000000-0005-0000-0000-0000C64A0000}"/>
    <cellStyle name="ปกติ 23 12 2 5" xfId="19188" xr:uid="{00000000-0005-0000-0000-0000C74A0000}"/>
    <cellStyle name="ปกติ 23 12 2 6" xfId="19189" xr:uid="{00000000-0005-0000-0000-0000C84A0000}"/>
    <cellStyle name="ปกติ 23 12 3" xfId="19190" xr:uid="{00000000-0005-0000-0000-0000C94A0000}"/>
    <cellStyle name="ปกติ 23 12 4" xfId="19191" xr:uid="{00000000-0005-0000-0000-0000CA4A0000}"/>
    <cellStyle name="ปกติ 23 12 5" xfId="19192" xr:uid="{00000000-0005-0000-0000-0000CB4A0000}"/>
    <cellStyle name="ปกติ 23 12 6" xfId="19193" xr:uid="{00000000-0005-0000-0000-0000CC4A0000}"/>
    <cellStyle name="ปกติ 23 12 6 2" xfId="19194" xr:uid="{00000000-0005-0000-0000-0000CD4A0000}"/>
    <cellStyle name="ปกติ 23 12 6 3" xfId="19195" xr:uid="{00000000-0005-0000-0000-0000CE4A0000}"/>
    <cellStyle name="ปกติ 23 12 6 4" xfId="19196" xr:uid="{00000000-0005-0000-0000-0000CF4A0000}"/>
    <cellStyle name="ปกติ 23 12 6 5" xfId="19197" xr:uid="{00000000-0005-0000-0000-0000D04A0000}"/>
    <cellStyle name="ปกติ 23 12 7" xfId="19198" xr:uid="{00000000-0005-0000-0000-0000D14A0000}"/>
    <cellStyle name="ปกติ 23 12 8" xfId="19199" xr:uid="{00000000-0005-0000-0000-0000D24A0000}"/>
    <cellStyle name="ปกติ 23 12 9" xfId="19200" xr:uid="{00000000-0005-0000-0000-0000D34A0000}"/>
    <cellStyle name="ปกติ 23 13" xfId="19201" xr:uid="{00000000-0005-0000-0000-0000D44A0000}"/>
    <cellStyle name="ปกติ 23 14" xfId="19202" xr:uid="{00000000-0005-0000-0000-0000D54A0000}"/>
    <cellStyle name="ปกติ 23 14 10" xfId="19203" xr:uid="{00000000-0005-0000-0000-0000D64A0000}"/>
    <cellStyle name="ปกติ 23 14 11" xfId="19204" xr:uid="{00000000-0005-0000-0000-0000D74A0000}"/>
    <cellStyle name="ปกติ 23 14 12" xfId="19205" xr:uid="{00000000-0005-0000-0000-0000D84A0000}"/>
    <cellStyle name="ปกติ 23 14 13" xfId="19206" xr:uid="{00000000-0005-0000-0000-0000D94A0000}"/>
    <cellStyle name="ปกติ 23 14 14" xfId="19207" xr:uid="{00000000-0005-0000-0000-0000DA4A0000}"/>
    <cellStyle name="ปกติ 23 14 2" xfId="19208" xr:uid="{00000000-0005-0000-0000-0000DB4A0000}"/>
    <cellStyle name="ปกติ 23 14 2 2" xfId="19209" xr:uid="{00000000-0005-0000-0000-0000DC4A0000}"/>
    <cellStyle name="ปกติ 23 14 2 2 2" xfId="19210" xr:uid="{00000000-0005-0000-0000-0000DD4A0000}"/>
    <cellStyle name="ปกติ 23 14 2 2 3" xfId="19211" xr:uid="{00000000-0005-0000-0000-0000DE4A0000}"/>
    <cellStyle name="ปกติ 23 14 2 2 4" xfId="19212" xr:uid="{00000000-0005-0000-0000-0000DF4A0000}"/>
    <cellStyle name="ปกติ 23 14 2 2 5" xfId="19213" xr:uid="{00000000-0005-0000-0000-0000E04A0000}"/>
    <cellStyle name="ปกติ 23 14 2 2 6" xfId="19214" xr:uid="{00000000-0005-0000-0000-0000E14A0000}"/>
    <cellStyle name="ปกติ 23 14 2 2 7" xfId="19215" xr:uid="{00000000-0005-0000-0000-0000E24A0000}"/>
    <cellStyle name="ปกติ 23 14 2 2 8" xfId="19216" xr:uid="{00000000-0005-0000-0000-0000E34A0000}"/>
    <cellStyle name="ปกติ 23 14 2 2 9" xfId="19217" xr:uid="{00000000-0005-0000-0000-0000E44A0000}"/>
    <cellStyle name="ปกติ 23 14 2 3" xfId="19218" xr:uid="{00000000-0005-0000-0000-0000E54A0000}"/>
    <cellStyle name="ปกติ 23 14 2 3 2" xfId="19219" xr:uid="{00000000-0005-0000-0000-0000E64A0000}"/>
    <cellStyle name="ปกติ 23 14 2 3 3" xfId="19220" xr:uid="{00000000-0005-0000-0000-0000E74A0000}"/>
    <cellStyle name="ปกติ 23 14 2 3 4" xfId="19221" xr:uid="{00000000-0005-0000-0000-0000E84A0000}"/>
    <cellStyle name="ปกติ 23 14 2 3 5" xfId="19222" xr:uid="{00000000-0005-0000-0000-0000E94A0000}"/>
    <cellStyle name="ปกติ 23 14 2 3 6" xfId="19223" xr:uid="{00000000-0005-0000-0000-0000EA4A0000}"/>
    <cellStyle name="ปกติ 23 14 2 3 7" xfId="19224" xr:uid="{00000000-0005-0000-0000-0000EB4A0000}"/>
    <cellStyle name="ปกติ 23 14 2 3 8" xfId="19225" xr:uid="{00000000-0005-0000-0000-0000EC4A0000}"/>
    <cellStyle name="ปกติ 23 14 2 3 9" xfId="19226" xr:uid="{00000000-0005-0000-0000-0000ED4A0000}"/>
    <cellStyle name="ปกติ 23 14 2 4" xfId="19227" xr:uid="{00000000-0005-0000-0000-0000EE4A0000}"/>
    <cellStyle name="ปกติ 23 14 2 4 2" xfId="19228" xr:uid="{00000000-0005-0000-0000-0000EF4A0000}"/>
    <cellStyle name="ปกติ 23 14 2 4 3" xfId="19229" xr:uid="{00000000-0005-0000-0000-0000F04A0000}"/>
    <cellStyle name="ปกติ 23 14 2 4 4" xfId="19230" xr:uid="{00000000-0005-0000-0000-0000F14A0000}"/>
    <cellStyle name="ปกติ 23 14 2 4 5" xfId="19231" xr:uid="{00000000-0005-0000-0000-0000F24A0000}"/>
    <cellStyle name="ปกติ 23 14 2 4 6" xfId="19232" xr:uid="{00000000-0005-0000-0000-0000F34A0000}"/>
    <cellStyle name="ปกติ 23 14 2 4 7" xfId="19233" xr:uid="{00000000-0005-0000-0000-0000F44A0000}"/>
    <cellStyle name="ปกติ 23 14 2 4 8" xfId="19234" xr:uid="{00000000-0005-0000-0000-0000F54A0000}"/>
    <cellStyle name="ปกติ 23 14 2 4 9" xfId="19235" xr:uid="{00000000-0005-0000-0000-0000F64A0000}"/>
    <cellStyle name="ปกติ 23 14 3" xfId="19236" xr:uid="{00000000-0005-0000-0000-0000F74A0000}"/>
    <cellStyle name="ปกติ 23 14 3 2" xfId="19237" xr:uid="{00000000-0005-0000-0000-0000F84A0000}"/>
    <cellStyle name="ปกติ 23 14 3 3" xfId="19238" xr:uid="{00000000-0005-0000-0000-0000F94A0000}"/>
    <cellStyle name="ปกติ 23 14 3 4" xfId="19239" xr:uid="{00000000-0005-0000-0000-0000FA4A0000}"/>
    <cellStyle name="ปกติ 23 14 3 5" xfId="19240" xr:uid="{00000000-0005-0000-0000-0000FB4A0000}"/>
    <cellStyle name="ปกติ 23 14 3 6" xfId="19241" xr:uid="{00000000-0005-0000-0000-0000FC4A0000}"/>
    <cellStyle name="ปกติ 23 14 3 7" xfId="19242" xr:uid="{00000000-0005-0000-0000-0000FD4A0000}"/>
    <cellStyle name="ปกติ 23 14 3 8" xfId="19243" xr:uid="{00000000-0005-0000-0000-0000FE4A0000}"/>
    <cellStyle name="ปกติ 23 14 3 9" xfId="19244" xr:uid="{00000000-0005-0000-0000-0000FF4A0000}"/>
    <cellStyle name="ปกติ 23 14 4" xfId="19245" xr:uid="{00000000-0005-0000-0000-0000004B0000}"/>
    <cellStyle name="ปกติ 23 14 4 2" xfId="19246" xr:uid="{00000000-0005-0000-0000-0000014B0000}"/>
    <cellStyle name="ปกติ 23 14 4 3" xfId="19247" xr:uid="{00000000-0005-0000-0000-0000024B0000}"/>
    <cellStyle name="ปกติ 23 14 4 4" xfId="19248" xr:uid="{00000000-0005-0000-0000-0000034B0000}"/>
    <cellStyle name="ปกติ 23 14 4 5" xfId="19249" xr:uid="{00000000-0005-0000-0000-0000044B0000}"/>
    <cellStyle name="ปกติ 23 14 4 6" xfId="19250" xr:uid="{00000000-0005-0000-0000-0000054B0000}"/>
    <cellStyle name="ปกติ 23 14 4 7" xfId="19251" xr:uid="{00000000-0005-0000-0000-0000064B0000}"/>
    <cellStyle name="ปกติ 23 14 4 8" xfId="19252" xr:uid="{00000000-0005-0000-0000-0000074B0000}"/>
    <cellStyle name="ปกติ 23 14 4 9" xfId="19253" xr:uid="{00000000-0005-0000-0000-0000084B0000}"/>
    <cellStyle name="ปกติ 23 14 5" xfId="19254" xr:uid="{00000000-0005-0000-0000-0000094B0000}"/>
    <cellStyle name="ปกติ 23 14 6" xfId="19255" xr:uid="{00000000-0005-0000-0000-00000A4B0000}"/>
    <cellStyle name="ปกติ 23 14 7" xfId="19256" xr:uid="{00000000-0005-0000-0000-00000B4B0000}"/>
    <cellStyle name="ปกติ 23 14 8" xfId="19257" xr:uid="{00000000-0005-0000-0000-00000C4B0000}"/>
    <cellStyle name="ปกติ 23 14 9" xfId="19258" xr:uid="{00000000-0005-0000-0000-00000D4B0000}"/>
    <cellStyle name="ปกติ 23 15" xfId="19259" xr:uid="{00000000-0005-0000-0000-00000E4B0000}"/>
    <cellStyle name="ปกติ 23 15 10" xfId="19260" xr:uid="{00000000-0005-0000-0000-00000F4B0000}"/>
    <cellStyle name="ปกติ 23 15 11" xfId="19261" xr:uid="{00000000-0005-0000-0000-0000104B0000}"/>
    <cellStyle name="ปกติ 23 15 12" xfId="19262" xr:uid="{00000000-0005-0000-0000-0000114B0000}"/>
    <cellStyle name="ปกติ 23 15 13" xfId="19263" xr:uid="{00000000-0005-0000-0000-0000124B0000}"/>
    <cellStyle name="ปกติ 23 15 14" xfId="19264" xr:uid="{00000000-0005-0000-0000-0000134B0000}"/>
    <cellStyle name="ปกติ 23 15 2" xfId="19265" xr:uid="{00000000-0005-0000-0000-0000144B0000}"/>
    <cellStyle name="ปกติ 23 15 2 2" xfId="19266" xr:uid="{00000000-0005-0000-0000-0000154B0000}"/>
    <cellStyle name="ปกติ 23 15 2 2 2" xfId="19267" xr:uid="{00000000-0005-0000-0000-0000164B0000}"/>
    <cellStyle name="ปกติ 23 15 2 2 3" xfId="19268" xr:uid="{00000000-0005-0000-0000-0000174B0000}"/>
    <cellStyle name="ปกติ 23 15 2 2 4" xfId="19269" xr:uid="{00000000-0005-0000-0000-0000184B0000}"/>
    <cellStyle name="ปกติ 23 15 2 2 5" xfId="19270" xr:uid="{00000000-0005-0000-0000-0000194B0000}"/>
    <cellStyle name="ปกติ 23 15 2 2 6" xfId="19271" xr:uid="{00000000-0005-0000-0000-00001A4B0000}"/>
    <cellStyle name="ปกติ 23 15 2 2 7" xfId="19272" xr:uid="{00000000-0005-0000-0000-00001B4B0000}"/>
    <cellStyle name="ปกติ 23 15 2 2 8" xfId="19273" xr:uid="{00000000-0005-0000-0000-00001C4B0000}"/>
    <cellStyle name="ปกติ 23 15 2 2 9" xfId="19274" xr:uid="{00000000-0005-0000-0000-00001D4B0000}"/>
    <cellStyle name="ปกติ 23 15 2 3" xfId="19275" xr:uid="{00000000-0005-0000-0000-00001E4B0000}"/>
    <cellStyle name="ปกติ 23 15 2 3 2" xfId="19276" xr:uid="{00000000-0005-0000-0000-00001F4B0000}"/>
    <cellStyle name="ปกติ 23 15 2 3 3" xfId="19277" xr:uid="{00000000-0005-0000-0000-0000204B0000}"/>
    <cellStyle name="ปกติ 23 15 2 3 4" xfId="19278" xr:uid="{00000000-0005-0000-0000-0000214B0000}"/>
    <cellStyle name="ปกติ 23 15 2 3 5" xfId="19279" xr:uid="{00000000-0005-0000-0000-0000224B0000}"/>
    <cellStyle name="ปกติ 23 15 2 3 6" xfId="19280" xr:uid="{00000000-0005-0000-0000-0000234B0000}"/>
    <cellStyle name="ปกติ 23 15 2 3 7" xfId="19281" xr:uid="{00000000-0005-0000-0000-0000244B0000}"/>
    <cellStyle name="ปกติ 23 15 2 3 8" xfId="19282" xr:uid="{00000000-0005-0000-0000-0000254B0000}"/>
    <cellStyle name="ปกติ 23 15 2 3 9" xfId="19283" xr:uid="{00000000-0005-0000-0000-0000264B0000}"/>
    <cellStyle name="ปกติ 23 15 2 4" xfId="19284" xr:uid="{00000000-0005-0000-0000-0000274B0000}"/>
    <cellStyle name="ปกติ 23 15 2 4 2" xfId="19285" xr:uid="{00000000-0005-0000-0000-0000284B0000}"/>
    <cellStyle name="ปกติ 23 15 2 4 3" xfId="19286" xr:uid="{00000000-0005-0000-0000-0000294B0000}"/>
    <cellStyle name="ปกติ 23 15 2 4 4" xfId="19287" xr:uid="{00000000-0005-0000-0000-00002A4B0000}"/>
    <cellStyle name="ปกติ 23 15 2 4 5" xfId="19288" xr:uid="{00000000-0005-0000-0000-00002B4B0000}"/>
    <cellStyle name="ปกติ 23 15 2 4 6" xfId="19289" xr:uid="{00000000-0005-0000-0000-00002C4B0000}"/>
    <cellStyle name="ปกติ 23 15 2 4 7" xfId="19290" xr:uid="{00000000-0005-0000-0000-00002D4B0000}"/>
    <cellStyle name="ปกติ 23 15 2 4 8" xfId="19291" xr:uid="{00000000-0005-0000-0000-00002E4B0000}"/>
    <cellStyle name="ปกติ 23 15 2 4 9" xfId="19292" xr:uid="{00000000-0005-0000-0000-00002F4B0000}"/>
    <cellStyle name="ปกติ 23 15 3" xfId="19293" xr:uid="{00000000-0005-0000-0000-0000304B0000}"/>
    <cellStyle name="ปกติ 23 15 3 2" xfId="19294" xr:uid="{00000000-0005-0000-0000-0000314B0000}"/>
    <cellStyle name="ปกติ 23 15 3 3" xfId="19295" xr:uid="{00000000-0005-0000-0000-0000324B0000}"/>
    <cellStyle name="ปกติ 23 15 3 4" xfId="19296" xr:uid="{00000000-0005-0000-0000-0000334B0000}"/>
    <cellStyle name="ปกติ 23 15 3 5" xfId="19297" xr:uid="{00000000-0005-0000-0000-0000344B0000}"/>
    <cellStyle name="ปกติ 23 15 3 6" xfId="19298" xr:uid="{00000000-0005-0000-0000-0000354B0000}"/>
    <cellStyle name="ปกติ 23 15 3 7" xfId="19299" xr:uid="{00000000-0005-0000-0000-0000364B0000}"/>
    <cellStyle name="ปกติ 23 15 3 8" xfId="19300" xr:uid="{00000000-0005-0000-0000-0000374B0000}"/>
    <cellStyle name="ปกติ 23 15 3 9" xfId="19301" xr:uid="{00000000-0005-0000-0000-0000384B0000}"/>
    <cellStyle name="ปกติ 23 15 4" xfId="19302" xr:uid="{00000000-0005-0000-0000-0000394B0000}"/>
    <cellStyle name="ปกติ 23 15 4 2" xfId="19303" xr:uid="{00000000-0005-0000-0000-00003A4B0000}"/>
    <cellStyle name="ปกติ 23 15 4 3" xfId="19304" xr:uid="{00000000-0005-0000-0000-00003B4B0000}"/>
    <cellStyle name="ปกติ 23 15 4 4" xfId="19305" xr:uid="{00000000-0005-0000-0000-00003C4B0000}"/>
    <cellStyle name="ปกติ 23 15 4 5" xfId="19306" xr:uid="{00000000-0005-0000-0000-00003D4B0000}"/>
    <cellStyle name="ปกติ 23 15 4 6" xfId="19307" xr:uid="{00000000-0005-0000-0000-00003E4B0000}"/>
    <cellStyle name="ปกติ 23 15 4 7" xfId="19308" xr:uid="{00000000-0005-0000-0000-00003F4B0000}"/>
    <cellStyle name="ปกติ 23 15 4 8" xfId="19309" xr:uid="{00000000-0005-0000-0000-0000404B0000}"/>
    <cellStyle name="ปกติ 23 15 4 9" xfId="19310" xr:uid="{00000000-0005-0000-0000-0000414B0000}"/>
    <cellStyle name="ปกติ 23 15 5" xfId="19311" xr:uid="{00000000-0005-0000-0000-0000424B0000}"/>
    <cellStyle name="ปกติ 23 15 6" xfId="19312" xr:uid="{00000000-0005-0000-0000-0000434B0000}"/>
    <cellStyle name="ปกติ 23 15 7" xfId="19313" xr:uid="{00000000-0005-0000-0000-0000444B0000}"/>
    <cellStyle name="ปกติ 23 15 8" xfId="19314" xr:uid="{00000000-0005-0000-0000-0000454B0000}"/>
    <cellStyle name="ปกติ 23 15 9" xfId="19315" xr:uid="{00000000-0005-0000-0000-0000464B0000}"/>
    <cellStyle name="ปกติ 23 16" xfId="19316" xr:uid="{00000000-0005-0000-0000-0000474B0000}"/>
    <cellStyle name="ปกติ 23 17" xfId="19317" xr:uid="{00000000-0005-0000-0000-0000484B0000}"/>
    <cellStyle name="ปกติ 23 18" xfId="19318" xr:uid="{00000000-0005-0000-0000-0000494B0000}"/>
    <cellStyle name="ปกติ 23 19" xfId="19319" xr:uid="{00000000-0005-0000-0000-00004A4B0000}"/>
    <cellStyle name="ปกติ 23 19 2" xfId="19320" xr:uid="{00000000-0005-0000-0000-00004B4B0000}"/>
    <cellStyle name="ปกติ 23 19 3" xfId="19321" xr:uid="{00000000-0005-0000-0000-00004C4B0000}"/>
    <cellStyle name="ปกติ 23 19 4" xfId="19322" xr:uid="{00000000-0005-0000-0000-00004D4B0000}"/>
    <cellStyle name="ปกติ 23 19 5" xfId="19323" xr:uid="{00000000-0005-0000-0000-00004E4B0000}"/>
    <cellStyle name="ปกติ 23 19 6" xfId="19324" xr:uid="{00000000-0005-0000-0000-00004F4B0000}"/>
    <cellStyle name="ปกติ 23 19 7" xfId="19325" xr:uid="{00000000-0005-0000-0000-0000504B0000}"/>
    <cellStyle name="ปกติ 23 19 8" xfId="19326" xr:uid="{00000000-0005-0000-0000-0000514B0000}"/>
    <cellStyle name="ปกติ 23 19 9" xfId="19327" xr:uid="{00000000-0005-0000-0000-0000524B0000}"/>
    <cellStyle name="ปกติ 23 2" xfId="19328" xr:uid="{00000000-0005-0000-0000-0000534B0000}"/>
    <cellStyle name="ปกติ 23 2 10" xfId="19329" xr:uid="{00000000-0005-0000-0000-0000544B0000}"/>
    <cellStyle name="ปกติ 23 2 10 2" xfId="19330" xr:uid="{00000000-0005-0000-0000-0000554B0000}"/>
    <cellStyle name="ปกติ 23 2 10 3" xfId="19331" xr:uid="{00000000-0005-0000-0000-0000564B0000}"/>
    <cellStyle name="ปกติ 23 2 10 4" xfId="19332" xr:uid="{00000000-0005-0000-0000-0000574B0000}"/>
    <cellStyle name="ปกติ 23 2 10 5" xfId="19333" xr:uid="{00000000-0005-0000-0000-0000584B0000}"/>
    <cellStyle name="ปกติ 23 2 10 6" xfId="19334" xr:uid="{00000000-0005-0000-0000-0000594B0000}"/>
    <cellStyle name="ปกติ 23 2 10 7" xfId="19335" xr:uid="{00000000-0005-0000-0000-00005A4B0000}"/>
    <cellStyle name="ปกติ 23 2 10 8" xfId="19336" xr:uid="{00000000-0005-0000-0000-00005B4B0000}"/>
    <cellStyle name="ปกติ 23 2 10 9" xfId="19337" xr:uid="{00000000-0005-0000-0000-00005C4B0000}"/>
    <cellStyle name="ปกติ 23 2 11" xfId="19338" xr:uid="{00000000-0005-0000-0000-00005D4B0000}"/>
    <cellStyle name="ปกติ 23 2 11 2" xfId="19339" xr:uid="{00000000-0005-0000-0000-00005E4B0000}"/>
    <cellStyle name="ปกติ 23 2 11 3" xfId="19340" xr:uid="{00000000-0005-0000-0000-00005F4B0000}"/>
    <cellStyle name="ปกติ 23 2 11 4" xfId="19341" xr:uid="{00000000-0005-0000-0000-0000604B0000}"/>
    <cellStyle name="ปกติ 23 2 11 5" xfId="19342" xr:uid="{00000000-0005-0000-0000-0000614B0000}"/>
    <cellStyle name="ปกติ 23 2 11 6" xfId="19343" xr:uid="{00000000-0005-0000-0000-0000624B0000}"/>
    <cellStyle name="ปกติ 23 2 11 7" xfId="19344" xr:uid="{00000000-0005-0000-0000-0000634B0000}"/>
    <cellStyle name="ปกติ 23 2 11 8" xfId="19345" xr:uid="{00000000-0005-0000-0000-0000644B0000}"/>
    <cellStyle name="ปกติ 23 2 11 9" xfId="19346" xr:uid="{00000000-0005-0000-0000-0000654B0000}"/>
    <cellStyle name="ปกติ 23 2 12" xfId="19347" xr:uid="{00000000-0005-0000-0000-0000664B0000}"/>
    <cellStyle name="ปกติ 23 2 13" xfId="19348" xr:uid="{00000000-0005-0000-0000-0000674B0000}"/>
    <cellStyle name="ปกติ 23 2 14" xfId="19349" xr:uid="{00000000-0005-0000-0000-0000684B0000}"/>
    <cellStyle name="ปกติ 23 2 15" xfId="19350" xr:uid="{00000000-0005-0000-0000-0000694B0000}"/>
    <cellStyle name="ปกติ 23 2 16" xfId="19351" xr:uid="{00000000-0005-0000-0000-00006A4B0000}"/>
    <cellStyle name="ปกติ 23 2 2" xfId="19352" xr:uid="{00000000-0005-0000-0000-00006B4B0000}"/>
    <cellStyle name="ปกติ 23 2 2 10" xfId="19353" xr:uid="{00000000-0005-0000-0000-00006C4B0000}"/>
    <cellStyle name="ปกติ 23 2 2 11" xfId="19354" xr:uid="{00000000-0005-0000-0000-00006D4B0000}"/>
    <cellStyle name="ปกติ 23 2 2 12" xfId="19355" xr:uid="{00000000-0005-0000-0000-00006E4B0000}"/>
    <cellStyle name="ปกติ 23 2 2 13" xfId="19356" xr:uid="{00000000-0005-0000-0000-00006F4B0000}"/>
    <cellStyle name="ปกติ 23 2 2 14" xfId="19357" xr:uid="{00000000-0005-0000-0000-0000704B0000}"/>
    <cellStyle name="ปกติ 23 2 2 15" xfId="19358" xr:uid="{00000000-0005-0000-0000-0000714B0000}"/>
    <cellStyle name="ปกติ 23 2 2 16" xfId="19359" xr:uid="{00000000-0005-0000-0000-0000724B0000}"/>
    <cellStyle name="ปกติ 23 2 2 16 2" xfId="19360" xr:uid="{00000000-0005-0000-0000-0000734B0000}"/>
    <cellStyle name="ปกติ 23 2 2 16 2 2" xfId="19361" xr:uid="{00000000-0005-0000-0000-0000744B0000}"/>
    <cellStyle name="ปกติ 23 2 2 16 2 3" xfId="19362" xr:uid="{00000000-0005-0000-0000-0000754B0000}"/>
    <cellStyle name="ปกติ 23 2 2 16 3" xfId="19363" xr:uid="{00000000-0005-0000-0000-0000764B0000}"/>
    <cellStyle name="ปกติ 23 2 2 16 4" xfId="19364" xr:uid="{00000000-0005-0000-0000-0000774B0000}"/>
    <cellStyle name="ปกติ 23 2 2 16 5" xfId="19365" xr:uid="{00000000-0005-0000-0000-0000784B0000}"/>
    <cellStyle name="ปกติ 23 2 2 16 6" xfId="19366" xr:uid="{00000000-0005-0000-0000-0000794B0000}"/>
    <cellStyle name="ปกติ 23 2 2 16 7" xfId="19367" xr:uid="{00000000-0005-0000-0000-00007A4B0000}"/>
    <cellStyle name="ปกติ 23 2 2 17" xfId="19368" xr:uid="{00000000-0005-0000-0000-00007B4B0000}"/>
    <cellStyle name="ปกติ 23 2 2 17 2" xfId="19369" xr:uid="{00000000-0005-0000-0000-00007C4B0000}"/>
    <cellStyle name="ปกติ 23 2 2 17 2 2" xfId="19370" xr:uid="{00000000-0005-0000-0000-00007D4B0000}"/>
    <cellStyle name="ปกติ 23 2 2 17 2 3" xfId="19371" xr:uid="{00000000-0005-0000-0000-00007E4B0000}"/>
    <cellStyle name="ปกติ 23 2 2 17 3" xfId="19372" xr:uid="{00000000-0005-0000-0000-00007F4B0000}"/>
    <cellStyle name="ปกติ 23 2 2 17 4" xfId="19373" xr:uid="{00000000-0005-0000-0000-0000804B0000}"/>
    <cellStyle name="ปกติ 23 2 2 17 5" xfId="19374" xr:uid="{00000000-0005-0000-0000-0000814B0000}"/>
    <cellStyle name="ปกติ 23 2 2 17 6" xfId="19375" xr:uid="{00000000-0005-0000-0000-0000824B0000}"/>
    <cellStyle name="ปกติ 23 2 2 17 7" xfId="19376" xr:uid="{00000000-0005-0000-0000-0000834B0000}"/>
    <cellStyle name="ปกติ 23 2 2 18" xfId="19377" xr:uid="{00000000-0005-0000-0000-0000844B0000}"/>
    <cellStyle name="ปกติ 23 2 2 19" xfId="19378" xr:uid="{00000000-0005-0000-0000-0000854B0000}"/>
    <cellStyle name="ปกติ 23 2 2 2" xfId="19379" xr:uid="{00000000-0005-0000-0000-0000864B0000}"/>
    <cellStyle name="ปกติ 23 2 2 2 10" xfId="19380" xr:uid="{00000000-0005-0000-0000-0000874B0000}"/>
    <cellStyle name="ปกติ 23 2 2 2 11" xfId="19381" xr:uid="{00000000-0005-0000-0000-0000884B0000}"/>
    <cellStyle name="ปกติ 23 2 2 2 12" xfId="19382" xr:uid="{00000000-0005-0000-0000-0000894B0000}"/>
    <cellStyle name="ปกติ 23 2 2 2 13" xfId="19383" xr:uid="{00000000-0005-0000-0000-00008A4B0000}"/>
    <cellStyle name="ปกติ 23 2 2 2 13 2" xfId="19384" xr:uid="{00000000-0005-0000-0000-00008B4B0000}"/>
    <cellStyle name="ปกติ 23 2 2 2 13 3" xfId="19385" xr:uid="{00000000-0005-0000-0000-00008C4B0000}"/>
    <cellStyle name="ปกติ 23 2 2 2 13 4" xfId="19386" xr:uid="{00000000-0005-0000-0000-00008D4B0000}"/>
    <cellStyle name="ปกติ 23 2 2 2 13 5" xfId="19387" xr:uid="{00000000-0005-0000-0000-00008E4B0000}"/>
    <cellStyle name="ปกติ 23 2 2 2 14" xfId="19388" xr:uid="{00000000-0005-0000-0000-00008F4B0000}"/>
    <cellStyle name="ปกติ 23 2 2 2 15" xfId="19389" xr:uid="{00000000-0005-0000-0000-0000904B0000}"/>
    <cellStyle name="ปกติ 23 2 2 2 16" xfId="19390" xr:uid="{00000000-0005-0000-0000-0000914B0000}"/>
    <cellStyle name="ปกติ 23 2 2 2 2" xfId="19391" xr:uid="{00000000-0005-0000-0000-0000924B0000}"/>
    <cellStyle name="ปกติ 23 2 2 2 2 10" xfId="19392" xr:uid="{00000000-0005-0000-0000-0000934B0000}"/>
    <cellStyle name="ปกติ 23 2 2 2 2 11" xfId="19393" xr:uid="{00000000-0005-0000-0000-0000944B0000}"/>
    <cellStyle name="ปกติ 23 2 2 2 2 12" xfId="19394" xr:uid="{00000000-0005-0000-0000-0000954B0000}"/>
    <cellStyle name="ปกติ 23 2 2 2 2 13" xfId="19395" xr:uid="{00000000-0005-0000-0000-0000964B0000}"/>
    <cellStyle name="ปกติ 23 2 2 2 2 13 2" xfId="19396" xr:uid="{00000000-0005-0000-0000-0000974B0000}"/>
    <cellStyle name="ปกติ 23 2 2 2 2 13 3" xfId="19397" xr:uid="{00000000-0005-0000-0000-0000984B0000}"/>
    <cellStyle name="ปกติ 23 2 2 2 2 13 4" xfId="19398" xr:uid="{00000000-0005-0000-0000-0000994B0000}"/>
    <cellStyle name="ปกติ 23 2 2 2 2 13 5" xfId="19399" xr:uid="{00000000-0005-0000-0000-00009A4B0000}"/>
    <cellStyle name="ปกติ 23 2 2 2 2 14" xfId="19400" xr:uid="{00000000-0005-0000-0000-00009B4B0000}"/>
    <cellStyle name="ปกติ 23 2 2 2 2 15" xfId="19401" xr:uid="{00000000-0005-0000-0000-00009C4B0000}"/>
    <cellStyle name="ปกติ 23 2 2 2 2 16" xfId="19402" xr:uid="{00000000-0005-0000-0000-00009D4B0000}"/>
    <cellStyle name="ปกติ 23 2 2 2 2 2" xfId="19403" xr:uid="{00000000-0005-0000-0000-00009E4B0000}"/>
    <cellStyle name="ปกติ 23 2 2 2 2 2 2" xfId="19404" xr:uid="{00000000-0005-0000-0000-00009F4B0000}"/>
    <cellStyle name="ปกติ 23 2 2 2 2 2 2 2" xfId="19405" xr:uid="{00000000-0005-0000-0000-0000A04B0000}"/>
    <cellStyle name="ปกติ 23 2 2 2 2 2 2 3" xfId="19406" xr:uid="{00000000-0005-0000-0000-0000A14B0000}"/>
    <cellStyle name="ปกติ 23 2 2 2 2 2 2 4" xfId="19407" xr:uid="{00000000-0005-0000-0000-0000A24B0000}"/>
    <cellStyle name="ปกติ 23 2 2 2 2 2 2 5" xfId="19408" xr:uid="{00000000-0005-0000-0000-0000A34B0000}"/>
    <cellStyle name="ปกติ 23 2 2 2 2 2 3" xfId="19409" xr:uid="{00000000-0005-0000-0000-0000A44B0000}"/>
    <cellStyle name="ปกติ 23 2 2 2 2 2 4" xfId="19410" xr:uid="{00000000-0005-0000-0000-0000A54B0000}"/>
    <cellStyle name="ปกติ 23 2 2 2 2 2 5" xfId="19411" xr:uid="{00000000-0005-0000-0000-0000A64B0000}"/>
    <cellStyle name="ปกติ 23 2 2 2 2 2 6" xfId="19412" xr:uid="{00000000-0005-0000-0000-0000A74B0000}"/>
    <cellStyle name="ปกติ 23 2 2 2 2 3" xfId="19413" xr:uid="{00000000-0005-0000-0000-0000A84B0000}"/>
    <cellStyle name="ปกติ 23 2 2 2 2 4" xfId="19414" xr:uid="{00000000-0005-0000-0000-0000A94B0000}"/>
    <cellStyle name="ปกติ 23 2 2 2 2 5" xfId="19415" xr:uid="{00000000-0005-0000-0000-0000AA4B0000}"/>
    <cellStyle name="ปกติ 23 2 2 2 2 6" xfId="19416" xr:uid="{00000000-0005-0000-0000-0000AB4B0000}"/>
    <cellStyle name="ปกติ 23 2 2 2 2 7" xfId="19417" xr:uid="{00000000-0005-0000-0000-0000AC4B0000}"/>
    <cellStyle name="ปกติ 23 2 2 2 2 8" xfId="19418" xr:uid="{00000000-0005-0000-0000-0000AD4B0000}"/>
    <cellStyle name="ปกติ 23 2 2 2 2 9" xfId="19419" xr:uid="{00000000-0005-0000-0000-0000AE4B0000}"/>
    <cellStyle name="ปกติ 23 2 2 2 3" xfId="19420" xr:uid="{00000000-0005-0000-0000-0000AF4B0000}"/>
    <cellStyle name="ปกติ 23 2 2 2 3 2" xfId="19421" xr:uid="{00000000-0005-0000-0000-0000B04B0000}"/>
    <cellStyle name="ปกติ 23 2 2 2 3 2 2" xfId="19422" xr:uid="{00000000-0005-0000-0000-0000B14B0000}"/>
    <cellStyle name="ปกติ 23 2 2 2 3 2 3" xfId="19423" xr:uid="{00000000-0005-0000-0000-0000B24B0000}"/>
    <cellStyle name="ปกติ 23 2 2 2 3 2 4" xfId="19424" xr:uid="{00000000-0005-0000-0000-0000B34B0000}"/>
    <cellStyle name="ปกติ 23 2 2 2 3 2 5" xfId="19425" xr:uid="{00000000-0005-0000-0000-0000B44B0000}"/>
    <cellStyle name="ปกติ 23 2 2 2 3 3" xfId="19426" xr:uid="{00000000-0005-0000-0000-0000B54B0000}"/>
    <cellStyle name="ปกติ 23 2 2 2 3 4" xfId="19427" xr:uid="{00000000-0005-0000-0000-0000B64B0000}"/>
    <cellStyle name="ปกติ 23 2 2 2 3 5" xfId="19428" xr:uid="{00000000-0005-0000-0000-0000B74B0000}"/>
    <cellStyle name="ปกติ 23 2 2 2 3 6" xfId="19429" xr:uid="{00000000-0005-0000-0000-0000B84B0000}"/>
    <cellStyle name="ปกติ 23 2 2 2 4" xfId="19430" xr:uid="{00000000-0005-0000-0000-0000B94B0000}"/>
    <cellStyle name="ปกติ 23 2 2 2 4 2" xfId="19431" xr:uid="{00000000-0005-0000-0000-0000BA4B0000}"/>
    <cellStyle name="ปกติ 23 2 2 2 4 2 2" xfId="19432" xr:uid="{00000000-0005-0000-0000-0000BB4B0000}"/>
    <cellStyle name="ปกติ 23 2 2 2 4 2 3" xfId="19433" xr:uid="{00000000-0005-0000-0000-0000BC4B0000}"/>
    <cellStyle name="ปกติ 23 2 2 2 4 2 4" xfId="19434" xr:uid="{00000000-0005-0000-0000-0000BD4B0000}"/>
    <cellStyle name="ปกติ 23 2 2 2 4 2 5" xfId="19435" xr:uid="{00000000-0005-0000-0000-0000BE4B0000}"/>
    <cellStyle name="ปกติ 23 2 2 2 4 3" xfId="19436" xr:uid="{00000000-0005-0000-0000-0000BF4B0000}"/>
    <cellStyle name="ปกติ 23 2 2 2 4 4" xfId="19437" xr:uid="{00000000-0005-0000-0000-0000C04B0000}"/>
    <cellStyle name="ปกติ 23 2 2 2 4 5" xfId="19438" xr:uid="{00000000-0005-0000-0000-0000C14B0000}"/>
    <cellStyle name="ปกติ 23 2 2 2 4 6" xfId="19439" xr:uid="{00000000-0005-0000-0000-0000C24B0000}"/>
    <cellStyle name="ปกติ 23 2 2 2 5" xfId="19440" xr:uid="{00000000-0005-0000-0000-0000C34B0000}"/>
    <cellStyle name="ปกติ 23 2 2 2 5 2" xfId="19441" xr:uid="{00000000-0005-0000-0000-0000C44B0000}"/>
    <cellStyle name="ปกติ 23 2 2 2 5 2 2" xfId="19442" xr:uid="{00000000-0005-0000-0000-0000C54B0000}"/>
    <cellStyle name="ปกติ 23 2 2 2 5 2 3" xfId="19443" xr:uid="{00000000-0005-0000-0000-0000C64B0000}"/>
    <cellStyle name="ปกติ 23 2 2 2 5 2 4" xfId="19444" xr:uid="{00000000-0005-0000-0000-0000C74B0000}"/>
    <cellStyle name="ปกติ 23 2 2 2 5 2 5" xfId="19445" xr:uid="{00000000-0005-0000-0000-0000C84B0000}"/>
    <cellStyle name="ปกติ 23 2 2 2 5 3" xfId="19446" xr:uid="{00000000-0005-0000-0000-0000C94B0000}"/>
    <cellStyle name="ปกติ 23 2 2 2 5 4" xfId="19447" xr:uid="{00000000-0005-0000-0000-0000CA4B0000}"/>
    <cellStyle name="ปกติ 23 2 2 2 5 5" xfId="19448" xr:uid="{00000000-0005-0000-0000-0000CB4B0000}"/>
    <cellStyle name="ปกติ 23 2 2 2 5 6" xfId="19449" xr:uid="{00000000-0005-0000-0000-0000CC4B0000}"/>
    <cellStyle name="ปกติ 23 2 2 2 6" xfId="19450" xr:uid="{00000000-0005-0000-0000-0000CD4B0000}"/>
    <cellStyle name="ปกติ 23 2 2 2 6 2" xfId="19451" xr:uid="{00000000-0005-0000-0000-0000CE4B0000}"/>
    <cellStyle name="ปกติ 23 2 2 2 6 2 2" xfId="19452" xr:uid="{00000000-0005-0000-0000-0000CF4B0000}"/>
    <cellStyle name="ปกติ 23 2 2 2 6 2 3" xfId="19453" xr:uid="{00000000-0005-0000-0000-0000D04B0000}"/>
    <cellStyle name="ปกติ 23 2 2 2 6 2 4" xfId="19454" xr:uid="{00000000-0005-0000-0000-0000D14B0000}"/>
    <cellStyle name="ปกติ 23 2 2 2 6 2 5" xfId="19455" xr:uid="{00000000-0005-0000-0000-0000D24B0000}"/>
    <cellStyle name="ปกติ 23 2 2 2 6 3" xfId="19456" xr:uid="{00000000-0005-0000-0000-0000D34B0000}"/>
    <cellStyle name="ปกติ 23 2 2 2 6 4" xfId="19457" xr:uid="{00000000-0005-0000-0000-0000D44B0000}"/>
    <cellStyle name="ปกติ 23 2 2 2 6 5" xfId="19458" xr:uid="{00000000-0005-0000-0000-0000D54B0000}"/>
    <cellStyle name="ปกติ 23 2 2 2 6 6" xfId="19459" xr:uid="{00000000-0005-0000-0000-0000D64B0000}"/>
    <cellStyle name="ปกติ 23 2 2 2 7" xfId="19460" xr:uid="{00000000-0005-0000-0000-0000D74B0000}"/>
    <cellStyle name="ปกติ 23 2 2 2 7 2" xfId="19461" xr:uid="{00000000-0005-0000-0000-0000D84B0000}"/>
    <cellStyle name="ปกติ 23 2 2 2 7 2 2" xfId="19462" xr:uid="{00000000-0005-0000-0000-0000D94B0000}"/>
    <cellStyle name="ปกติ 23 2 2 2 7 2 3" xfId="19463" xr:uid="{00000000-0005-0000-0000-0000DA4B0000}"/>
    <cellStyle name="ปกติ 23 2 2 2 7 2 4" xfId="19464" xr:uid="{00000000-0005-0000-0000-0000DB4B0000}"/>
    <cellStyle name="ปกติ 23 2 2 2 7 2 5" xfId="19465" xr:uid="{00000000-0005-0000-0000-0000DC4B0000}"/>
    <cellStyle name="ปกติ 23 2 2 2 7 3" xfId="19466" xr:uid="{00000000-0005-0000-0000-0000DD4B0000}"/>
    <cellStyle name="ปกติ 23 2 2 2 7 4" xfId="19467" xr:uid="{00000000-0005-0000-0000-0000DE4B0000}"/>
    <cellStyle name="ปกติ 23 2 2 2 7 5" xfId="19468" xr:uid="{00000000-0005-0000-0000-0000DF4B0000}"/>
    <cellStyle name="ปกติ 23 2 2 2 7 6" xfId="19469" xr:uid="{00000000-0005-0000-0000-0000E04B0000}"/>
    <cellStyle name="ปกติ 23 2 2 2 8" xfId="19470" xr:uid="{00000000-0005-0000-0000-0000E14B0000}"/>
    <cellStyle name="ปกติ 23 2 2 2 9" xfId="19471" xr:uid="{00000000-0005-0000-0000-0000E24B0000}"/>
    <cellStyle name="ปกติ 23 2 2 20" xfId="19472" xr:uid="{00000000-0005-0000-0000-0000E34B0000}"/>
    <cellStyle name="ปกติ 23 2 2 21" xfId="19473" xr:uid="{00000000-0005-0000-0000-0000E44B0000}"/>
    <cellStyle name="ปกติ 23 2 2 22" xfId="19474" xr:uid="{00000000-0005-0000-0000-0000E54B0000}"/>
    <cellStyle name="ปกติ 23 2 2 23" xfId="19475" xr:uid="{00000000-0005-0000-0000-0000E64B0000}"/>
    <cellStyle name="ปกติ 23 2 2 24" xfId="19476" xr:uid="{00000000-0005-0000-0000-0000E74B0000}"/>
    <cellStyle name="ปกติ 23 2 2 25" xfId="19477" xr:uid="{00000000-0005-0000-0000-0000E84B0000}"/>
    <cellStyle name="ปกติ 23 2 2 26" xfId="19478" xr:uid="{00000000-0005-0000-0000-0000E94B0000}"/>
    <cellStyle name="ปกติ 23 2 2 27" xfId="19479" xr:uid="{00000000-0005-0000-0000-0000EA4B0000}"/>
    <cellStyle name="ปกติ 23 2 2 28" xfId="19480" xr:uid="{00000000-0005-0000-0000-0000EB4B0000}"/>
    <cellStyle name="ปกติ 23 2 2 29" xfId="19481" xr:uid="{00000000-0005-0000-0000-0000EC4B0000}"/>
    <cellStyle name="ปกติ 23 2 2 3" xfId="19482" xr:uid="{00000000-0005-0000-0000-0000ED4B0000}"/>
    <cellStyle name="ปกติ 23 2 2 3 2" xfId="19483" xr:uid="{00000000-0005-0000-0000-0000EE4B0000}"/>
    <cellStyle name="ปกติ 23 2 2 3 3" xfId="19484" xr:uid="{00000000-0005-0000-0000-0000EF4B0000}"/>
    <cellStyle name="ปกติ 23 2 2 3 4" xfId="19485" xr:uid="{00000000-0005-0000-0000-0000F04B0000}"/>
    <cellStyle name="ปกติ 23 2 2 3 5" xfId="19486" xr:uid="{00000000-0005-0000-0000-0000F14B0000}"/>
    <cellStyle name="ปกติ 23 2 2 3 6" xfId="19487" xr:uid="{00000000-0005-0000-0000-0000F24B0000}"/>
    <cellStyle name="ปกติ 23 2 2 3 7" xfId="19488" xr:uid="{00000000-0005-0000-0000-0000F34B0000}"/>
    <cellStyle name="ปกติ 23 2 2 3 8" xfId="19489" xr:uid="{00000000-0005-0000-0000-0000F44B0000}"/>
    <cellStyle name="ปกติ 23 2 2 3 9" xfId="19490" xr:uid="{00000000-0005-0000-0000-0000F54B0000}"/>
    <cellStyle name="ปกติ 23 2 2 30" xfId="19491" xr:uid="{00000000-0005-0000-0000-0000F64B0000}"/>
    <cellStyle name="ปกติ 23 2 2 31" xfId="19492" xr:uid="{00000000-0005-0000-0000-0000F74B0000}"/>
    <cellStyle name="ปกติ 23 2 2 32" xfId="19493" xr:uid="{00000000-0005-0000-0000-0000F84B0000}"/>
    <cellStyle name="ปกติ 23 2 2 33" xfId="19494" xr:uid="{00000000-0005-0000-0000-0000F94B0000}"/>
    <cellStyle name="ปกติ 23 2 2 34" xfId="19495" xr:uid="{00000000-0005-0000-0000-0000FA4B0000}"/>
    <cellStyle name="ปกติ 23 2 2 35" xfId="19496" xr:uid="{00000000-0005-0000-0000-0000FB4B0000}"/>
    <cellStyle name="ปกติ 23 2 2 36" xfId="19497" xr:uid="{00000000-0005-0000-0000-0000FC4B0000}"/>
    <cellStyle name="ปกติ 23 2 2 37" xfId="19498" xr:uid="{00000000-0005-0000-0000-0000FD4B0000}"/>
    <cellStyle name="ปกติ 23 2 2 38" xfId="19499" xr:uid="{00000000-0005-0000-0000-0000FE4B0000}"/>
    <cellStyle name="ปกติ 23 2 2 38 2" xfId="19500" xr:uid="{00000000-0005-0000-0000-0000FF4B0000}"/>
    <cellStyle name="ปกติ 23 2 2 38 3" xfId="19501" xr:uid="{00000000-0005-0000-0000-0000004C0000}"/>
    <cellStyle name="ปกติ 23 2 2 39" xfId="19502" xr:uid="{00000000-0005-0000-0000-0000014C0000}"/>
    <cellStyle name="ปกติ 23 2 2 4" xfId="19503" xr:uid="{00000000-0005-0000-0000-0000024C0000}"/>
    <cellStyle name="ปกติ 23 2 2 4 2" xfId="19504" xr:uid="{00000000-0005-0000-0000-0000034C0000}"/>
    <cellStyle name="ปกติ 23 2 2 4 2 2" xfId="19505" xr:uid="{00000000-0005-0000-0000-0000044C0000}"/>
    <cellStyle name="ปกติ 23 2 2 4 2 3" xfId="19506" xr:uid="{00000000-0005-0000-0000-0000054C0000}"/>
    <cellStyle name="ปกติ 23 2 2 4 2 4" xfId="19507" xr:uid="{00000000-0005-0000-0000-0000064C0000}"/>
    <cellStyle name="ปกติ 23 2 2 4 2 5" xfId="19508" xr:uid="{00000000-0005-0000-0000-0000074C0000}"/>
    <cellStyle name="ปกติ 23 2 2 4 3" xfId="19509" xr:uid="{00000000-0005-0000-0000-0000084C0000}"/>
    <cellStyle name="ปกติ 23 2 2 4 4" xfId="19510" xr:uid="{00000000-0005-0000-0000-0000094C0000}"/>
    <cellStyle name="ปกติ 23 2 2 4 5" xfId="19511" xr:uid="{00000000-0005-0000-0000-00000A4C0000}"/>
    <cellStyle name="ปกติ 23 2 2 4 6" xfId="19512" xr:uid="{00000000-0005-0000-0000-00000B4C0000}"/>
    <cellStyle name="ปกติ 23 2 2 40" xfId="19513" xr:uid="{00000000-0005-0000-0000-00000C4C0000}"/>
    <cellStyle name="ปกติ 23 2 2 41" xfId="19514" xr:uid="{00000000-0005-0000-0000-00000D4C0000}"/>
    <cellStyle name="ปกติ 23 2 2 42" xfId="19515" xr:uid="{00000000-0005-0000-0000-00000E4C0000}"/>
    <cellStyle name="ปกติ 23 2 2 43" xfId="19516" xr:uid="{00000000-0005-0000-0000-00000F4C0000}"/>
    <cellStyle name="ปกติ 23 2 2 44" xfId="19517" xr:uid="{00000000-0005-0000-0000-0000104C0000}"/>
    <cellStyle name="ปกติ 23 2 2 45" xfId="19518" xr:uid="{00000000-0005-0000-0000-0000114C0000}"/>
    <cellStyle name="ปกติ 23 2 2 46" xfId="19519" xr:uid="{00000000-0005-0000-0000-0000124C0000}"/>
    <cellStyle name="ปกติ 23 2 2 47" xfId="19520" xr:uid="{00000000-0005-0000-0000-0000134C0000}"/>
    <cellStyle name="ปกติ 23 2 2 48" xfId="19521" xr:uid="{00000000-0005-0000-0000-0000144C0000}"/>
    <cellStyle name="ปกติ 23 2 2 49" xfId="19522" xr:uid="{00000000-0005-0000-0000-0000154C0000}"/>
    <cellStyle name="ปกติ 23 2 2 5" xfId="19523" xr:uid="{00000000-0005-0000-0000-0000164C0000}"/>
    <cellStyle name="ปกติ 23 2 2 5 2" xfId="19524" xr:uid="{00000000-0005-0000-0000-0000174C0000}"/>
    <cellStyle name="ปกติ 23 2 2 5 2 2" xfId="19525" xr:uid="{00000000-0005-0000-0000-0000184C0000}"/>
    <cellStyle name="ปกติ 23 2 2 5 2 3" xfId="19526" xr:uid="{00000000-0005-0000-0000-0000194C0000}"/>
    <cellStyle name="ปกติ 23 2 2 5 2 4" xfId="19527" xr:uid="{00000000-0005-0000-0000-00001A4C0000}"/>
    <cellStyle name="ปกติ 23 2 2 5 2 5" xfId="19528" xr:uid="{00000000-0005-0000-0000-00001B4C0000}"/>
    <cellStyle name="ปกติ 23 2 2 5 3" xfId="19529" xr:uid="{00000000-0005-0000-0000-00001C4C0000}"/>
    <cellStyle name="ปกติ 23 2 2 5 4" xfId="19530" xr:uid="{00000000-0005-0000-0000-00001D4C0000}"/>
    <cellStyle name="ปกติ 23 2 2 5 5" xfId="19531" xr:uid="{00000000-0005-0000-0000-00001E4C0000}"/>
    <cellStyle name="ปกติ 23 2 2 5 6" xfId="19532" xr:uid="{00000000-0005-0000-0000-00001F4C0000}"/>
    <cellStyle name="ปกติ 23 2 2 50" xfId="19533" xr:uid="{00000000-0005-0000-0000-0000204C0000}"/>
    <cellStyle name="ปกติ 23 2 2 51" xfId="19534" xr:uid="{00000000-0005-0000-0000-0000214C0000}"/>
    <cellStyle name="ปกติ 23 2 2 52" xfId="19535" xr:uid="{00000000-0005-0000-0000-0000224C0000}"/>
    <cellStyle name="ปกติ 23 2 2 53" xfId="19536" xr:uid="{00000000-0005-0000-0000-0000234C0000}"/>
    <cellStyle name="ปกติ 23 2 2 54" xfId="19537" xr:uid="{00000000-0005-0000-0000-0000244C0000}"/>
    <cellStyle name="ปกติ 23 2 2 55" xfId="19538" xr:uid="{00000000-0005-0000-0000-0000254C0000}"/>
    <cellStyle name="ปกติ 23 2 2 6" xfId="19539" xr:uid="{00000000-0005-0000-0000-0000264C0000}"/>
    <cellStyle name="ปกติ 23 2 2 6 2" xfId="19540" xr:uid="{00000000-0005-0000-0000-0000274C0000}"/>
    <cellStyle name="ปกติ 23 2 2 6 2 2" xfId="19541" xr:uid="{00000000-0005-0000-0000-0000284C0000}"/>
    <cellStyle name="ปกติ 23 2 2 6 2 3" xfId="19542" xr:uid="{00000000-0005-0000-0000-0000294C0000}"/>
    <cellStyle name="ปกติ 23 2 2 6 2 4" xfId="19543" xr:uid="{00000000-0005-0000-0000-00002A4C0000}"/>
    <cellStyle name="ปกติ 23 2 2 6 2 5" xfId="19544" xr:uid="{00000000-0005-0000-0000-00002B4C0000}"/>
    <cellStyle name="ปกติ 23 2 2 6 3" xfId="19545" xr:uid="{00000000-0005-0000-0000-00002C4C0000}"/>
    <cellStyle name="ปกติ 23 2 2 6 4" xfId="19546" xr:uid="{00000000-0005-0000-0000-00002D4C0000}"/>
    <cellStyle name="ปกติ 23 2 2 6 5" xfId="19547" xr:uid="{00000000-0005-0000-0000-00002E4C0000}"/>
    <cellStyle name="ปกติ 23 2 2 6 6" xfId="19548" xr:uid="{00000000-0005-0000-0000-00002F4C0000}"/>
    <cellStyle name="ปกติ 23 2 2 7" xfId="19549" xr:uid="{00000000-0005-0000-0000-0000304C0000}"/>
    <cellStyle name="ปกติ 23 2 2 7 2" xfId="19550" xr:uid="{00000000-0005-0000-0000-0000314C0000}"/>
    <cellStyle name="ปกติ 23 2 2 7 2 2" xfId="19551" xr:uid="{00000000-0005-0000-0000-0000324C0000}"/>
    <cellStyle name="ปกติ 23 2 2 7 2 3" xfId="19552" xr:uid="{00000000-0005-0000-0000-0000334C0000}"/>
    <cellStyle name="ปกติ 23 2 2 7 2 4" xfId="19553" xr:uid="{00000000-0005-0000-0000-0000344C0000}"/>
    <cellStyle name="ปกติ 23 2 2 7 2 5" xfId="19554" xr:uid="{00000000-0005-0000-0000-0000354C0000}"/>
    <cellStyle name="ปกติ 23 2 2 7 3" xfId="19555" xr:uid="{00000000-0005-0000-0000-0000364C0000}"/>
    <cellStyle name="ปกติ 23 2 2 7 4" xfId="19556" xr:uid="{00000000-0005-0000-0000-0000374C0000}"/>
    <cellStyle name="ปกติ 23 2 2 7 5" xfId="19557" xr:uid="{00000000-0005-0000-0000-0000384C0000}"/>
    <cellStyle name="ปกติ 23 2 2 7 6" xfId="19558" xr:uid="{00000000-0005-0000-0000-0000394C0000}"/>
    <cellStyle name="ปกติ 23 2 2 8" xfId="19559" xr:uid="{00000000-0005-0000-0000-00003A4C0000}"/>
    <cellStyle name="ปกติ 23 2 2 9" xfId="19560" xr:uid="{00000000-0005-0000-0000-00003B4C0000}"/>
    <cellStyle name="ปกติ 23 2 3" xfId="19561" xr:uid="{00000000-0005-0000-0000-00003C4C0000}"/>
    <cellStyle name="ปกติ 23 2 3 10" xfId="19562" xr:uid="{00000000-0005-0000-0000-00003D4C0000}"/>
    <cellStyle name="ปกติ 23 2 3 11" xfId="19563" xr:uid="{00000000-0005-0000-0000-00003E4C0000}"/>
    <cellStyle name="ปกติ 23 2 3 12" xfId="19564" xr:uid="{00000000-0005-0000-0000-00003F4C0000}"/>
    <cellStyle name="ปกติ 23 2 3 13" xfId="19565" xr:uid="{00000000-0005-0000-0000-0000404C0000}"/>
    <cellStyle name="ปกติ 23 2 3 14" xfId="19566" xr:uid="{00000000-0005-0000-0000-0000414C0000}"/>
    <cellStyle name="ปกติ 23 2 3 15" xfId="19567" xr:uid="{00000000-0005-0000-0000-0000424C0000}"/>
    <cellStyle name="ปกติ 23 2 3 16" xfId="19568" xr:uid="{00000000-0005-0000-0000-0000434C0000}"/>
    <cellStyle name="ปกติ 23 2 3 17" xfId="19569" xr:uid="{00000000-0005-0000-0000-0000444C0000}"/>
    <cellStyle name="ปกติ 23 2 3 18" xfId="19570" xr:uid="{00000000-0005-0000-0000-0000454C0000}"/>
    <cellStyle name="ปกติ 23 2 3 19" xfId="19571" xr:uid="{00000000-0005-0000-0000-0000464C0000}"/>
    <cellStyle name="ปกติ 23 2 3 2" xfId="19572" xr:uid="{00000000-0005-0000-0000-0000474C0000}"/>
    <cellStyle name="ปกติ 23 2 3 20" xfId="19573" xr:uid="{00000000-0005-0000-0000-0000484C0000}"/>
    <cellStyle name="ปกติ 23 2 3 21" xfId="19574" xr:uid="{00000000-0005-0000-0000-0000494C0000}"/>
    <cellStyle name="ปกติ 23 2 3 22" xfId="19575" xr:uid="{00000000-0005-0000-0000-00004A4C0000}"/>
    <cellStyle name="ปกติ 23 2 3 23" xfId="19576" xr:uid="{00000000-0005-0000-0000-00004B4C0000}"/>
    <cellStyle name="ปกติ 23 2 3 24" xfId="19577" xr:uid="{00000000-0005-0000-0000-00004C4C0000}"/>
    <cellStyle name="ปกติ 23 2 3 25" xfId="19578" xr:uid="{00000000-0005-0000-0000-00004D4C0000}"/>
    <cellStyle name="ปกติ 23 2 3 26" xfId="19579" xr:uid="{00000000-0005-0000-0000-00004E4C0000}"/>
    <cellStyle name="ปกติ 23 2 3 27" xfId="19580" xr:uid="{00000000-0005-0000-0000-00004F4C0000}"/>
    <cellStyle name="ปกติ 23 2 3 28" xfId="19581" xr:uid="{00000000-0005-0000-0000-0000504C0000}"/>
    <cellStyle name="ปกติ 23 2 3 29" xfId="19582" xr:uid="{00000000-0005-0000-0000-0000514C0000}"/>
    <cellStyle name="ปกติ 23 2 3 3" xfId="19583" xr:uid="{00000000-0005-0000-0000-0000524C0000}"/>
    <cellStyle name="ปกติ 23 2 3 30" xfId="19584" xr:uid="{00000000-0005-0000-0000-0000534C0000}"/>
    <cellStyle name="ปกติ 23 2 3 31" xfId="19585" xr:uid="{00000000-0005-0000-0000-0000544C0000}"/>
    <cellStyle name="ปกติ 23 2 3 32" xfId="19586" xr:uid="{00000000-0005-0000-0000-0000554C0000}"/>
    <cellStyle name="ปกติ 23 2 3 33" xfId="19587" xr:uid="{00000000-0005-0000-0000-0000564C0000}"/>
    <cellStyle name="ปกติ 23 2 3 34" xfId="19588" xr:uid="{00000000-0005-0000-0000-0000574C0000}"/>
    <cellStyle name="ปกติ 23 2 3 35" xfId="19589" xr:uid="{00000000-0005-0000-0000-0000584C0000}"/>
    <cellStyle name="ปกติ 23 2 3 36" xfId="19590" xr:uid="{00000000-0005-0000-0000-0000594C0000}"/>
    <cellStyle name="ปกติ 23 2 3 37" xfId="19591" xr:uid="{00000000-0005-0000-0000-00005A4C0000}"/>
    <cellStyle name="ปกติ 23 2 3 38" xfId="19592" xr:uid="{00000000-0005-0000-0000-00005B4C0000}"/>
    <cellStyle name="ปกติ 23 2 3 39" xfId="19593" xr:uid="{00000000-0005-0000-0000-00005C4C0000}"/>
    <cellStyle name="ปกติ 23 2 3 4" xfId="19594" xr:uid="{00000000-0005-0000-0000-00005D4C0000}"/>
    <cellStyle name="ปกติ 23 2 3 40" xfId="19595" xr:uid="{00000000-0005-0000-0000-00005E4C0000}"/>
    <cellStyle name="ปกติ 23 2 3 41" xfId="19596" xr:uid="{00000000-0005-0000-0000-00005F4C0000}"/>
    <cellStyle name="ปกติ 23 2 3 42" xfId="19597" xr:uid="{00000000-0005-0000-0000-0000604C0000}"/>
    <cellStyle name="ปกติ 23 2 3 43" xfId="19598" xr:uid="{00000000-0005-0000-0000-0000614C0000}"/>
    <cellStyle name="ปกติ 23 2 3 44" xfId="19599" xr:uid="{00000000-0005-0000-0000-0000624C0000}"/>
    <cellStyle name="ปกติ 23 2 3 45" xfId="19600" xr:uid="{00000000-0005-0000-0000-0000634C0000}"/>
    <cellStyle name="ปกติ 23 2 3 46" xfId="19601" xr:uid="{00000000-0005-0000-0000-0000644C0000}"/>
    <cellStyle name="ปกติ 23 2 3 47" xfId="19602" xr:uid="{00000000-0005-0000-0000-0000654C0000}"/>
    <cellStyle name="ปกติ 23 2 3 48" xfId="19603" xr:uid="{00000000-0005-0000-0000-0000664C0000}"/>
    <cellStyle name="ปกติ 23 2 3 49" xfId="19604" xr:uid="{00000000-0005-0000-0000-0000674C0000}"/>
    <cellStyle name="ปกติ 23 2 3 5" xfId="19605" xr:uid="{00000000-0005-0000-0000-0000684C0000}"/>
    <cellStyle name="ปกติ 23 2 3 50" xfId="19606" xr:uid="{00000000-0005-0000-0000-0000694C0000}"/>
    <cellStyle name="ปกติ 23 2 3 51" xfId="19607" xr:uid="{00000000-0005-0000-0000-00006A4C0000}"/>
    <cellStyle name="ปกติ 23 2 3 52" xfId="19608" xr:uid="{00000000-0005-0000-0000-00006B4C0000}"/>
    <cellStyle name="ปกติ 23 2 3 53" xfId="19609" xr:uid="{00000000-0005-0000-0000-00006C4C0000}"/>
    <cellStyle name="ปกติ 23 2 3 6" xfId="19610" xr:uid="{00000000-0005-0000-0000-00006D4C0000}"/>
    <cellStyle name="ปกติ 23 2 3 7" xfId="19611" xr:uid="{00000000-0005-0000-0000-00006E4C0000}"/>
    <cellStyle name="ปกติ 23 2 3 8" xfId="19612" xr:uid="{00000000-0005-0000-0000-00006F4C0000}"/>
    <cellStyle name="ปกติ 23 2 3 9" xfId="19613" xr:uid="{00000000-0005-0000-0000-0000704C0000}"/>
    <cellStyle name="ปกติ 23 2 4" xfId="19614" xr:uid="{00000000-0005-0000-0000-0000714C0000}"/>
    <cellStyle name="ปกติ 23 2 4 10" xfId="19615" xr:uid="{00000000-0005-0000-0000-0000724C0000}"/>
    <cellStyle name="ปกติ 23 2 4 11" xfId="19616" xr:uid="{00000000-0005-0000-0000-0000734C0000}"/>
    <cellStyle name="ปกติ 23 2 4 12" xfId="19617" xr:uid="{00000000-0005-0000-0000-0000744C0000}"/>
    <cellStyle name="ปกติ 23 2 4 13" xfId="19618" xr:uid="{00000000-0005-0000-0000-0000754C0000}"/>
    <cellStyle name="ปกติ 23 2 4 14" xfId="19619" xr:uid="{00000000-0005-0000-0000-0000764C0000}"/>
    <cellStyle name="ปกติ 23 2 4 15" xfId="19620" xr:uid="{00000000-0005-0000-0000-0000774C0000}"/>
    <cellStyle name="ปกติ 23 2 4 16" xfId="19621" xr:uid="{00000000-0005-0000-0000-0000784C0000}"/>
    <cellStyle name="ปกติ 23 2 4 17" xfId="19622" xr:uid="{00000000-0005-0000-0000-0000794C0000}"/>
    <cellStyle name="ปกติ 23 2 4 18" xfId="19623" xr:uid="{00000000-0005-0000-0000-00007A4C0000}"/>
    <cellStyle name="ปกติ 23 2 4 19" xfId="19624" xr:uid="{00000000-0005-0000-0000-00007B4C0000}"/>
    <cellStyle name="ปกติ 23 2 4 2" xfId="19625" xr:uid="{00000000-0005-0000-0000-00007C4C0000}"/>
    <cellStyle name="ปกติ 23 2 4 20" xfId="19626" xr:uid="{00000000-0005-0000-0000-00007D4C0000}"/>
    <cellStyle name="ปกติ 23 2 4 21" xfId="19627" xr:uid="{00000000-0005-0000-0000-00007E4C0000}"/>
    <cellStyle name="ปกติ 23 2 4 22" xfId="19628" xr:uid="{00000000-0005-0000-0000-00007F4C0000}"/>
    <cellStyle name="ปกติ 23 2 4 23" xfId="19629" xr:uid="{00000000-0005-0000-0000-0000804C0000}"/>
    <cellStyle name="ปกติ 23 2 4 24" xfId="19630" xr:uid="{00000000-0005-0000-0000-0000814C0000}"/>
    <cellStyle name="ปกติ 23 2 4 25" xfId="19631" xr:uid="{00000000-0005-0000-0000-0000824C0000}"/>
    <cellStyle name="ปกติ 23 2 4 26" xfId="19632" xr:uid="{00000000-0005-0000-0000-0000834C0000}"/>
    <cellStyle name="ปกติ 23 2 4 27" xfId="19633" xr:uid="{00000000-0005-0000-0000-0000844C0000}"/>
    <cellStyle name="ปกติ 23 2 4 28" xfId="19634" xr:uid="{00000000-0005-0000-0000-0000854C0000}"/>
    <cellStyle name="ปกติ 23 2 4 29" xfId="19635" xr:uid="{00000000-0005-0000-0000-0000864C0000}"/>
    <cellStyle name="ปกติ 23 2 4 3" xfId="19636" xr:uid="{00000000-0005-0000-0000-0000874C0000}"/>
    <cellStyle name="ปกติ 23 2 4 30" xfId="19637" xr:uid="{00000000-0005-0000-0000-0000884C0000}"/>
    <cellStyle name="ปกติ 23 2 4 31" xfId="19638" xr:uid="{00000000-0005-0000-0000-0000894C0000}"/>
    <cellStyle name="ปกติ 23 2 4 32" xfId="19639" xr:uid="{00000000-0005-0000-0000-00008A4C0000}"/>
    <cellStyle name="ปกติ 23 2 4 33" xfId="19640" xr:uid="{00000000-0005-0000-0000-00008B4C0000}"/>
    <cellStyle name="ปกติ 23 2 4 34" xfId="19641" xr:uid="{00000000-0005-0000-0000-00008C4C0000}"/>
    <cellStyle name="ปกติ 23 2 4 35" xfId="19642" xr:uid="{00000000-0005-0000-0000-00008D4C0000}"/>
    <cellStyle name="ปกติ 23 2 4 36" xfId="19643" xr:uid="{00000000-0005-0000-0000-00008E4C0000}"/>
    <cellStyle name="ปกติ 23 2 4 37" xfId="19644" xr:uid="{00000000-0005-0000-0000-00008F4C0000}"/>
    <cellStyle name="ปกติ 23 2 4 38" xfId="19645" xr:uid="{00000000-0005-0000-0000-0000904C0000}"/>
    <cellStyle name="ปกติ 23 2 4 39" xfId="19646" xr:uid="{00000000-0005-0000-0000-0000914C0000}"/>
    <cellStyle name="ปกติ 23 2 4 4" xfId="19647" xr:uid="{00000000-0005-0000-0000-0000924C0000}"/>
    <cellStyle name="ปกติ 23 2 4 40" xfId="19648" xr:uid="{00000000-0005-0000-0000-0000934C0000}"/>
    <cellStyle name="ปกติ 23 2 4 41" xfId="19649" xr:uid="{00000000-0005-0000-0000-0000944C0000}"/>
    <cellStyle name="ปกติ 23 2 4 42" xfId="19650" xr:uid="{00000000-0005-0000-0000-0000954C0000}"/>
    <cellStyle name="ปกติ 23 2 4 43" xfId="19651" xr:uid="{00000000-0005-0000-0000-0000964C0000}"/>
    <cellStyle name="ปกติ 23 2 4 44" xfId="19652" xr:uid="{00000000-0005-0000-0000-0000974C0000}"/>
    <cellStyle name="ปกติ 23 2 4 45" xfId="19653" xr:uid="{00000000-0005-0000-0000-0000984C0000}"/>
    <cellStyle name="ปกติ 23 2 4 46" xfId="19654" xr:uid="{00000000-0005-0000-0000-0000994C0000}"/>
    <cellStyle name="ปกติ 23 2 4 47" xfId="19655" xr:uid="{00000000-0005-0000-0000-00009A4C0000}"/>
    <cellStyle name="ปกติ 23 2 4 48" xfId="19656" xr:uid="{00000000-0005-0000-0000-00009B4C0000}"/>
    <cellStyle name="ปกติ 23 2 4 49" xfId="19657" xr:uid="{00000000-0005-0000-0000-00009C4C0000}"/>
    <cellStyle name="ปกติ 23 2 4 5" xfId="19658" xr:uid="{00000000-0005-0000-0000-00009D4C0000}"/>
    <cellStyle name="ปกติ 23 2 4 50" xfId="19659" xr:uid="{00000000-0005-0000-0000-00009E4C0000}"/>
    <cellStyle name="ปกติ 23 2 4 51" xfId="19660" xr:uid="{00000000-0005-0000-0000-00009F4C0000}"/>
    <cellStyle name="ปกติ 23 2 4 52" xfId="19661" xr:uid="{00000000-0005-0000-0000-0000A04C0000}"/>
    <cellStyle name="ปกติ 23 2 4 53" xfId="19662" xr:uid="{00000000-0005-0000-0000-0000A14C0000}"/>
    <cellStyle name="ปกติ 23 2 4 6" xfId="19663" xr:uid="{00000000-0005-0000-0000-0000A24C0000}"/>
    <cellStyle name="ปกติ 23 2 4 7" xfId="19664" xr:uid="{00000000-0005-0000-0000-0000A34C0000}"/>
    <cellStyle name="ปกติ 23 2 4 8" xfId="19665" xr:uid="{00000000-0005-0000-0000-0000A44C0000}"/>
    <cellStyle name="ปกติ 23 2 4 9" xfId="19666" xr:uid="{00000000-0005-0000-0000-0000A54C0000}"/>
    <cellStyle name="ปกติ 23 2 5" xfId="19667" xr:uid="{00000000-0005-0000-0000-0000A64C0000}"/>
    <cellStyle name="ปกติ 23 2 5 10" xfId="19668" xr:uid="{00000000-0005-0000-0000-0000A74C0000}"/>
    <cellStyle name="ปกติ 23 2 5 10 2" xfId="19669" xr:uid="{00000000-0005-0000-0000-0000A84C0000}"/>
    <cellStyle name="ปกติ 23 2 5 10 3" xfId="19670" xr:uid="{00000000-0005-0000-0000-0000A94C0000}"/>
    <cellStyle name="ปกติ 23 2 5 10 4" xfId="19671" xr:uid="{00000000-0005-0000-0000-0000AA4C0000}"/>
    <cellStyle name="ปกติ 23 2 5 11" xfId="19672" xr:uid="{00000000-0005-0000-0000-0000AB4C0000}"/>
    <cellStyle name="ปกติ 23 2 5 11 2" xfId="19673" xr:uid="{00000000-0005-0000-0000-0000AC4C0000}"/>
    <cellStyle name="ปกติ 23 2 5 11 3" xfId="19674" xr:uid="{00000000-0005-0000-0000-0000AD4C0000}"/>
    <cellStyle name="ปกติ 23 2 5 11 4" xfId="19675" xr:uid="{00000000-0005-0000-0000-0000AE4C0000}"/>
    <cellStyle name="ปกติ 23 2 5 12" xfId="19676" xr:uid="{00000000-0005-0000-0000-0000AF4C0000}"/>
    <cellStyle name="ปกติ 23 2 5 12 2" xfId="19677" xr:uid="{00000000-0005-0000-0000-0000B04C0000}"/>
    <cellStyle name="ปกติ 23 2 5 12 3" xfId="19678" xr:uid="{00000000-0005-0000-0000-0000B14C0000}"/>
    <cellStyle name="ปกติ 23 2 5 12 4" xfId="19679" xr:uid="{00000000-0005-0000-0000-0000B24C0000}"/>
    <cellStyle name="ปกติ 23 2 5 13" xfId="19680" xr:uid="{00000000-0005-0000-0000-0000B34C0000}"/>
    <cellStyle name="ปกติ 23 2 5 14" xfId="19681" xr:uid="{00000000-0005-0000-0000-0000B44C0000}"/>
    <cellStyle name="ปกติ 23 2 5 15" xfId="19682" xr:uid="{00000000-0005-0000-0000-0000B54C0000}"/>
    <cellStyle name="ปกติ 23 2 5 16" xfId="19683" xr:uid="{00000000-0005-0000-0000-0000B64C0000}"/>
    <cellStyle name="ปกติ 23 2 5 2" xfId="19684" xr:uid="{00000000-0005-0000-0000-0000B74C0000}"/>
    <cellStyle name="ปกติ 23 2 5 2 10" xfId="19685" xr:uid="{00000000-0005-0000-0000-0000B84C0000}"/>
    <cellStyle name="ปกติ 23 2 5 2 10 2" xfId="19686" xr:uid="{00000000-0005-0000-0000-0000B94C0000}"/>
    <cellStyle name="ปกติ 23 2 5 2 10 3" xfId="19687" xr:uid="{00000000-0005-0000-0000-0000BA4C0000}"/>
    <cellStyle name="ปกติ 23 2 5 2 10 4" xfId="19688" xr:uid="{00000000-0005-0000-0000-0000BB4C0000}"/>
    <cellStyle name="ปกติ 23 2 5 2 11" xfId="19689" xr:uid="{00000000-0005-0000-0000-0000BC4C0000}"/>
    <cellStyle name="ปกติ 23 2 5 2 11 2" xfId="19690" xr:uid="{00000000-0005-0000-0000-0000BD4C0000}"/>
    <cellStyle name="ปกติ 23 2 5 2 11 3" xfId="19691" xr:uid="{00000000-0005-0000-0000-0000BE4C0000}"/>
    <cellStyle name="ปกติ 23 2 5 2 11 4" xfId="19692" xr:uid="{00000000-0005-0000-0000-0000BF4C0000}"/>
    <cellStyle name="ปกติ 23 2 5 2 12" xfId="19693" xr:uid="{00000000-0005-0000-0000-0000C04C0000}"/>
    <cellStyle name="ปกติ 23 2 5 2 13" xfId="19694" xr:uid="{00000000-0005-0000-0000-0000C14C0000}"/>
    <cellStyle name="ปกติ 23 2 5 2 14" xfId="19695" xr:uid="{00000000-0005-0000-0000-0000C24C0000}"/>
    <cellStyle name="ปกติ 23 2 5 2 15" xfId="19696" xr:uid="{00000000-0005-0000-0000-0000C34C0000}"/>
    <cellStyle name="ปกติ 23 2 5 2 2" xfId="19697" xr:uid="{00000000-0005-0000-0000-0000C44C0000}"/>
    <cellStyle name="ปกติ 23 2 5 2 2 10" xfId="19698" xr:uid="{00000000-0005-0000-0000-0000C54C0000}"/>
    <cellStyle name="ปกติ 23 2 5 2 2 11" xfId="19699" xr:uid="{00000000-0005-0000-0000-0000C64C0000}"/>
    <cellStyle name="ปกติ 23 2 5 2 2 12" xfId="19700" xr:uid="{00000000-0005-0000-0000-0000C74C0000}"/>
    <cellStyle name="ปกติ 23 2 5 2 2 2" xfId="19701" xr:uid="{00000000-0005-0000-0000-0000C84C0000}"/>
    <cellStyle name="ปกติ 23 2 5 2 2 2 10" xfId="19702" xr:uid="{00000000-0005-0000-0000-0000C94C0000}"/>
    <cellStyle name="ปกติ 23 2 5 2 2 2 2" xfId="19703" xr:uid="{00000000-0005-0000-0000-0000CA4C0000}"/>
    <cellStyle name="ปกติ 23 2 5 2 2 2 2 2" xfId="19704" xr:uid="{00000000-0005-0000-0000-0000CB4C0000}"/>
    <cellStyle name="ปกติ 23 2 5 2 2 2 2 3" xfId="19705" xr:uid="{00000000-0005-0000-0000-0000CC4C0000}"/>
    <cellStyle name="ปกติ 23 2 5 2 2 2 3" xfId="19706" xr:uid="{00000000-0005-0000-0000-0000CD4C0000}"/>
    <cellStyle name="ปกติ 23 2 5 2 2 2 4" xfId="19707" xr:uid="{00000000-0005-0000-0000-0000CE4C0000}"/>
    <cellStyle name="ปกติ 23 2 5 2 2 2 5" xfId="19708" xr:uid="{00000000-0005-0000-0000-0000CF4C0000}"/>
    <cellStyle name="ปกติ 23 2 5 2 2 2 6" xfId="19709" xr:uid="{00000000-0005-0000-0000-0000D04C0000}"/>
    <cellStyle name="ปกติ 23 2 5 2 2 2 7" xfId="19710" xr:uid="{00000000-0005-0000-0000-0000D14C0000}"/>
    <cellStyle name="ปกติ 23 2 5 2 2 2 8" xfId="19711" xr:uid="{00000000-0005-0000-0000-0000D24C0000}"/>
    <cellStyle name="ปกติ 23 2 5 2 2 2 9" xfId="19712" xr:uid="{00000000-0005-0000-0000-0000D34C0000}"/>
    <cellStyle name="ปกติ 23 2 5 2 2 3" xfId="19713" xr:uid="{00000000-0005-0000-0000-0000D44C0000}"/>
    <cellStyle name="ปกติ 23 2 5 2 2 4" xfId="19714" xr:uid="{00000000-0005-0000-0000-0000D54C0000}"/>
    <cellStyle name="ปกติ 23 2 5 2 2 5" xfId="19715" xr:uid="{00000000-0005-0000-0000-0000D64C0000}"/>
    <cellStyle name="ปกติ 23 2 5 2 2 5 2" xfId="19716" xr:uid="{00000000-0005-0000-0000-0000D74C0000}"/>
    <cellStyle name="ปกติ 23 2 5 2 2 5 3" xfId="19717" xr:uid="{00000000-0005-0000-0000-0000D84C0000}"/>
    <cellStyle name="ปกติ 23 2 5 2 2 5 4" xfId="19718" xr:uid="{00000000-0005-0000-0000-0000D94C0000}"/>
    <cellStyle name="ปกติ 23 2 5 2 2 6" xfId="19719" xr:uid="{00000000-0005-0000-0000-0000DA4C0000}"/>
    <cellStyle name="ปกติ 23 2 5 2 2 6 2" xfId="19720" xr:uid="{00000000-0005-0000-0000-0000DB4C0000}"/>
    <cellStyle name="ปกติ 23 2 5 2 2 6 3" xfId="19721" xr:uid="{00000000-0005-0000-0000-0000DC4C0000}"/>
    <cellStyle name="ปกติ 23 2 5 2 2 6 4" xfId="19722" xr:uid="{00000000-0005-0000-0000-0000DD4C0000}"/>
    <cellStyle name="ปกติ 23 2 5 2 2 7" xfId="19723" xr:uid="{00000000-0005-0000-0000-0000DE4C0000}"/>
    <cellStyle name="ปกติ 23 2 5 2 2 7 2" xfId="19724" xr:uid="{00000000-0005-0000-0000-0000DF4C0000}"/>
    <cellStyle name="ปกติ 23 2 5 2 2 7 3" xfId="19725" xr:uid="{00000000-0005-0000-0000-0000E04C0000}"/>
    <cellStyle name="ปกติ 23 2 5 2 2 7 4" xfId="19726" xr:uid="{00000000-0005-0000-0000-0000E14C0000}"/>
    <cellStyle name="ปกติ 23 2 5 2 2 8" xfId="19727" xr:uid="{00000000-0005-0000-0000-0000E24C0000}"/>
    <cellStyle name="ปกติ 23 2 5 2 2 8 2" xfId="19728" xr:uid="{00000000-0005-0000-0000-0000E34C0000}"/>
    <cellStyle name="ปกติ 23 2 5 2 2 8 3" xfId="19729" xr:uid="{00000000-0005-0000-0000-0000E44C0000}"/>
    <cellStyle name="ปกติ 23 2 5 2 2 8 4" xfId="19730" xr:uid="{00000000-0005-0000-0000-0000E54C0000}"/>
    <cellStyle name="ปกติ 23 2 5 2 2 9" xfId="19731" xr:uid="{00000000-0005-0000-0000-0000E64C0000}"/>
    <cellStyle name="ปกติ 23 2 5 2 3" xfId="19732" xr:uid="{00000000-0005-0000-0000-0000E74C0000}"/>
    <cellStyle name="ปกติ 23 2 5 2 3 2" xfId="19733" xr:uid="{00000000-0005-0000-0000-0000E84C0000}"/>
    <cellStyle name="ปกติ 23 2 5 2 3 3" xfId="19734" xr:uid="{00000000-0005-0000-0000-0000E94C0000}"/>
    <cellStyle name="ปกติ 23 2 5 2 4" xfId="19735" xr:uid="{00000000-0005-0000-0000-0000EA4C0000}"/>
    <cellStyle name="ปกติ 23 2 5 2 5" xfId="19736" xr:uid="{00000000-0005-0000-0000-0000EB4C0000}"/>
    <cellStyle name="ปกติ 23 2 5 2 6" xfId="19737" xr:uid="{00000000-0005-0000-0000-0000EC4C0000}"/>
    <cellStyle name="ปกติ 23 2 5 2 7" xfId="19738" xr:uid="{00000000-0005-0000-0000-0000ED4C0000}"/>
    <cellStyle name="ปกติ 23 2 5 2 8" xfId="19739" xr:uid="{00000000-0005-0000-0000-0000EE4C0000}"/>
    <cellStyle name="ปกติ 23 2 5 2 8 2" xfId="19740" xr:uid="{00000000-0005-0000-0000-0000EF4C0000}"/>
    <cellStyle name="ปกติ 23 2 5 2 8 3" xfId="19741" xr:uid="{00000000-0005-0000-0000-0000F04C0000}"/>
    <cellStyle name="ปกติ 23 2 5 2 8 4" xfId="19742" xr:uid="{00000000-0005-0000-0000-0000F14C0000}"/>
    <cellStyle name="ปกติ 23 2 5 2 9" xfId="19743" xr:uid="{00000000-0005-0000-0000-0000F24C0000}"/>
    <cellStyle name="ปกติ 23 2 5 2 9 2" xfId="19744" xr:uid="{00000000-0005-0000-0000-0000F34C0000}"/>
    <cellStyle name="ปกติ 23 2 5 2 9 3" xfId="19745" xr:uid="{00000000-0005-0000-0000-0000F44C0000}"/>
    <cellStyle name="ปกติ 23 2 5 2 9 4" xfId="19746" xr:uid="{00000000-0005-0000-0000-0000F54C0000}"/>
    <cellStyle name="ปกติ 23 2 5 3" xfId="19747" xr:uid="{00000000-0005-0000-0000-0000F64C0000}"/>
    <cellStyle name="ปกติ 23 2 5 3 2" xfId="19748" xr:uid="{00000000-0005-0000-0000-0000F74C0000}"/>
    <cellStyle name="ปกติ 23 2 5 3 2 2" xfId="19749" xr:uid="{00000000-0005-0000-0000-0000F84C0000}"/>
    <cellStyle name="ปกติ 23 2 5 4" xfId="19750" xr:uid="{00000000-0005-0000-0000-0000F94C0000}"/>
    <cellStyle name="ปกติ 23 2 5 4 2" xfId="19751" xr:uid="{00000000-0005-0000-0000-0000FA4C0000}"/>
    <cellStyle name="ปกติ 23 2 5 4 3" xfId="19752" xr:uid="{00000000-0005-0000-0000-0000FB4C0000}"/>
    <cellStyle name="ปกติ 23 2 5 4 4" xfId="19753" xr:uid="{00000000-0005-0000-0000-0000FC4C0000}"/>
    <cellStyle name="ปกติ 23 2 5 4 5" xfId="19754" xr:uid="{00000000-0005-0000-0000-0000FD4C0000}"/>
    <cellStyle name="ปกติ 23 2 5 4 6" xfId="19755" xr:uid="{00000000-0005-0000-0000-0000FE4C0000}"/>
    <cellStyle name="ปกติ 23 2 5 4 7" xfId="19756" xr:uid="{00000000-0005-0000-0000-0000FF4C0000}"/>
    <cellStyle name="ปกติ 23 2 5 5" xfId="19757" xr:uid="{00000000-0005-0000-0000-0000004D0000}"/>
    <cellStyle name="ปกติ 23 2 5 5 2" xfId="19758" xr:uid="{00000000-0005-0000-0000-0000014D0000}"/>
    <cellStyle name="ปกติ 23 2 5 5 3" xfId="19759" xr:uid="{00000000-0005-0000-0000-0000024D0000}"/>
    <cellStyle name="ปกติ 23 2 5 5 4" xfId="19760" xr:uid="{00000000-0005-0000-0000-0000034D0000}"/>
    <cellStyle name="ปกติ 23 2 5 5 5" xfId="19761" xr:uid="{00000000-0005-0000-0000-0000044D0000}"/>
    <cellStyle name="ปกติ 23 2 5 5 6" xfId="19762" xr:uid="{00000000-0005-0000-0000-0000054D0000}"/>
    <cellStyle name="ปกติ 23 2 5 5 7" xfId="19763" xr:uid="{00000000-0005-0000-0000-0000064D0000}"/>
    <cellStyle name="ปกติ 23 2 5 6" xfId="19764" xr:uid="{00000000-0005-0000-0000-0000074D0000}"/>
    <cellStyle name="ปกติ 23 2 5 6 2" xfId="19765" xr:uid="{00000000-0005-0000-0000-0000084D0000}"/>
    <cellStyle name="ปกติ 23 2 5 6 3" xfId="19766" xr:uid="{00000000-0005-0000-0000-0000094D0000}"/>
    <cellStyle name="ปกติ 23 2 5 7" xfId="19767" xr:uid="{00000000-0005-0000-0000-00000A4D0000}"/>
    <cellStyle name="ปกติ 23 2 5 8" xfId="19768" xr:uid="{00000000-0005-0000-0000-00000B4D0000}"/>
    <cellStyle name="ปกติ 23 2 5 9" xfId="19769" xr:uid="{00000000-0005-0000-0000-00000C4D0000}"/>
    <cellStyle name="ปกติ 23 2 5 9 2" xfId="19770" xr:uid="{00000000-0005-0000-0000-00000D4D0000}"/>
    <cellStyle name="ปกติ 23 2 5 9 3" xfId="19771" xr:uid="{00000000-0005-0000-0000-00000E4D0000}"/>
    <cellStyle name="ปกติ 23 2 5 9 4" xfId="19772" xr:uid="{00000000-0005-0000-0000-00000F4D0000}"/>
    <cellStyle name="ปกติ 23 2 6" xfId="19773" xr:uid="{00000000-0005-0000-0000-0000104D0000}"/>
    <cellStyle name="ปกติ 23 2 6 2" xfId="19774" xr:uid="{00000000-0005-0000-0000-0000114D0000}"/>
    <cellStyle name="ปกติ 23 2 6 3" xfId="19775" xr:uid="{00000000-0005-0000-0000-0000124D0000}"/>
    <cellStyle name="ปกติ 23 2 6 4" xfId="19776" xr:uid="{00000000-0005-0000-0000-0000134D0000}"/>
    <cellStyle name="ปกติ 23 2 6 5" xfId="19777" xr:uid="{00000000-0005-0000-0000-0000144D0000}"/>
    <cellStyle name="ปกติ 23 2 6 6" xfId="19778" xr:uid="{00000000-0005-0000-0000-0000154D0000}"/>
    <cellStyle name="ปกติ 23 2 6 7" xfId="19779" xr:uid="{00000000-0005-0000-0000-0000164D0000}"/>
    <cellStyle name="ปกติ 23 2 6 8" xfId="19780" xr:uid="{00000000-0005-0000-0000-0000174D0000}"/>
    <cellStyle name="ปกติ 23 2 6 9" xfId="19781" xr:uid="{00000000-0005-0000-0000-0000184D0000}"/>
    <cellStyle name="ปกติ 23 2 7" xfId="19782" xr:uid="{00000000-0005-0000-0000-0000194D0000}"/>
    <cellStyle name="ปกติ 23 2 7 2" xfId="19783" xr:uid="{00000000-0005-0000-0000-00001A4D0000}"/>
    <cellStyle name="ปกติ 23 2 7 3" xfId="19784" xr:uid="{00000000-0005-0000-0000-00001B4D0000}"/>
    <cellStyle name="ปกติ 23 2 7 4" xfId="19785" xr:uid="{00000000-0005-0000-0000-00001C4D0000}"/>
    <cellStyle name="ปกติ 23 2 7 5" xfId="19786" xr:uid="{00000000-0005-0000-0000-00001D4D0000}"/>
    <cellStyle name="ปกติ 23 2 7 6" xfId="19787" xr:uid="{00000000-0005-0000-0000-00001E4D0000}"/>
    <cellStyle name="ปกติ 23 2 7 7" xfId="19788" xr:uid="{00000000-0005-0000-0000-00001F4D0000}"/>
    <cellStyle name="ปกติ 23 2 7 8" xfId="19789" xr:uid="{00000000-0005-0000-0000-0000204D0000}"/>
    <cellStyle name="ปกติ 23 2 7 9" xfId="19790" xr:uid="{00000000-0005-0000-0000-0000214D0000}"/>
    <cellStyle name="ปกติ 23 2 8" xfId="19791" xr:uid="{00000000-0005-0000-0000-0000224D0000}"/>
    <cellStyle name="ปกติ 23 2 8 2" xfId="19792" xr:uid="{00000000-0005-0000-0000-0000234D0000}"/>
    <cellStyle name="ปกติ 23 2 8 3" xfId="19793" xr:uid="{00000000-0005-0000-0000-0000244D0000}"/>
    <cellStyle name="ปกติ 23 2 8 4" xfId="19794" xr:uid="{00000000-0005-0000-0000-0000254D0000}"/>
    <cellStyle name="ปกติ 23 2 8 5" xfId="19795" xr:uid="{00000000-0005-0000-0000-0000264D0000}"/>
    <cellStyle name="ปกติ 23 2 8 6" xfId="19796" xr:uid="{00000000-0005-0000-0000-0000274D0000}"/>
    <cellStyle name="ปกติ 23 2 8 7" xfId="19797" xr:uid="{00000000-0005-0000-0000-0000284D0000}"/>
    <cellStyle name="ปกติ 23 2 8 8" xfId="19798" xr:uid="{00000000-0005-0000-0000-0000294D0000}"/>
    <cellStyle name="ปกติ 23 2 8 9" xfId="19799" xr:uid="{00000000-0005-0000-0000-00002A4D0000}"/>
    <cellStyle name="ปกติ 23 2 9" xfId="19800" xr:uid="{00000000-0005-0000-0000-00002B4D0000}"/>
    <cellStyle name="ปกติ 23 2 9 2" xfId="19801" xr:uid="{00000000-0005-0000-0000-00002C4D0000}"/>
    <cellStyle name="ปกติ 23 2 9 3" xfId="19802" xr:uid="{00000000-0005-0000-0000-00002D4D0000}"/>
    <cellStyle name="ปกติ 23 2 9 4" xfId="19803" xr:uid="{00000000-0005-0000-0000-00002E4D0000}"/>
    <cellStyle name="ปกติ 23 2 9 5" xfId="19804" xr:uid="{00000000-0005-0000-0000-00002F4D0000}"/>
    <cellStyle name="ปกติ 23 2 9 6" xfId="19805" xr:uid="{00000000-0005-0000-0000-0000304D0000}"/>
    <cellStyle name="ปกติ 23 2 9 7" xfId="19806" xr:uid="{00000000-0005-0000-0000-0000314D0000}"/>
    <cellStyle name="ปกติ 23 2 9 8" xfId="19807" xr:uid="{00000000-0005-0000-0000-0000324D0000}"/>
    <cellStyle name="ปกติ 23 2 9 9" xfId="19808" xr:uid="{00000000-0005-0000-0000-0000334D0000}"/>
    <cellStyle name="ปกติ 23 20" xfId="19809" xr:uid="{00000000-0005-0000-0000-0000344D0000}"/>
    <cellStyle name="ปกติ 23 20 2" xfId="19810" xr:uid="{00000000-0005-0000-0000-0000354D0000}"/>
    <cellStyle name="ปกติ 23 20 3" xfId="19811" xr:uid="{00000000-0005-0000-0000-0000364D0000}"/>
    <cellStyle name="ปกติ 23 20 4" xfId="19812" xr:uid="{00000000-0005-0000-0000-0000374D0000}"/>
    <cellStyle name="ปกติ 23 20 5" xfId="19813" xr:uid="{00000000-0005-0000-0000-0000384D0000}"/>
    <cellStyle name="ปกติ 23 20 6" xfId="19814" xr:uid="{00000000-0005-0000-0000-0000394D0000}"/>
    <cellStyle name="ปกติ 23 20 7" xfId="19815" xr:uid="{00000000-0005-0000-0000-00003A4D0000}"/>
    <cellStyle name="ปกติ 23 20 8" xfId="19816" xr:uid="{00000000-0005-0000-0000-00003B4D0000}"/>
    <cellStyle name="ปกติ 23 20 9" xfId="19817" xr:uid="{00000000-0005-0000-0000-00003C4D0000}"/>
    <cellStyle name="ปกติ 23 21" xfId="19818" xr:uid="{00000000-0005-0000-0000-00003D4D0000}"/>
    <cellStyle name="ปกติ 23 21 2" xfId="19819" xr:uid="{00000000-0005-0000-0000-00003E4D0000}"/>
    <cellStyle name="ปกติ 23 21 3" xfId="19820" xr:uid="{00000000-0005-0000-0000-00003F4D0000}"/>
    <cellStyle name="ปกติ 23 21 4" xfId="19821" xr:uid="{00000000-0005-0000-0000-0000404D0000}"/>
    <cellStyle name="ปกติ 23 21 5" xfId="19822" xr:uid="{00000000-0005-0000-0000-0000414D0000}"/>
    <cellStyle name="ปกติ 23 21 6" xfId="19823" xr:uid="{00000000-0005-0000-0000-0000424D0000}"/>
    <cellStyle name="ปกติ 23 21 7" xfId="19824" xr:uid="{00000000-0005-0000-0000-0000434D0000}"/>
    <cellStyle name="ปกติ 23 21 8" xfId="19825" xr:uid="{00000000-0005-0000-0000-0000444D0000}"/>
    <cellStyle name="ปกติ 23 21 9" xfId="19826" xr:uid="{00000000-0005-0000-0000-0000454D0000}"/>
    <cellStyle name="ปกติ 23 22" xfId="19827" xr:uid="{00000000-0005-0000-0000-0000464D0000}"/>
    <cellStyle name="ปกติ 23 22 2" xfId="19828" xr:uid="{00000000-0005-0000-0000-0000474D0000}"/>
    <cellStyle name="ปกติ 23 22 3" xfId="19829" xr:uid="{00000000-0005-0000-0000-0000484D0000}"/>
    <cellStyle name="ปกติ 23 22 4" xfId="19830" xr:uid="{00000000-0005-0000-0000-0000494D0000}"/>
    <cellStyle name="ปกติ 23 22 5" xfId="19831" xr:uid="{00000000-0005-0000-0000-00004A4D0000}"/>
    <cellStyle name="ปกติ 23 22 6" xfId="19832" xr:uid="{00000000-0005-0000-0000-00004B4D0000}"/>
    <cellStyle name="ปกติ 23 22 7" xfId="19833" xr:uid="{00000000-0005-0000-0000-00004C4D0000}"/>
    <cellStyle name="ปกติ 23 22 8" xfId="19834" xr:uid="{00000000-0005-0000-0000-00004D4D0000}"/>
    <cellStyle name="ปกติ 23 22 9" xfId="19835" xr:uid="{00000000-0005-0000-0000-00004E4D0000}"/>
    <cellStyle name="ปกติ 23 23" xfId="19836" xr:uid="{00000000-0005-0000-0000-00004F4D0000}"/>
    <cellStyle name="ปกติ 23 24" xfId="19837" xr:uid="{00000000-0005-0000-0000-0000504D0000}"/>
    <cellStyle name="ปกติ 23 25" xfId="19838" xr:uid="{00000000-0005-0000-0000-0000514D0000}"/>
    <cellStyle name="ปกติ 23 26" xfId="19839" xr:uid="{00000000-0005-0000-0000-0000524D0000}"/>
    <cellStyle name="ปกติ 23 26 2" xfId="19840" xr:uid="{00000000-0005-0000-0000-0000534D0000}"/>
    <cellStyle name="ปกติ 23 26 2 2" xfId="19841" xr:uid="{00000000-0005-0000-0000-0000544D0000}"/>
    <cellStyle name="ปกติ 23 26 2 2 2" xfId="19842" xr:uid="{00000000-0005-0000-0000-0000554D0000}"/>
    <cellStyle name="ปกติ 23 26 2 2 3" xfId="19843" xr:uid="{00000000-0005-0000-0000-0000564D0000}"/>
    <cellStyle name="ปกติ 23 26 2 3" xfId="19844" xr:uid="{00000000-0005-0000-0000-0000574D0000}"/>
    <cellStyle name="ปกติ 23 26 2 4" xfId="19845" xr:uid="{00000000-0005-0000-0000-0000584D0000}"/>
    <cellStyle name="ปกติ 23 26 2 5" xfId="19846" xr:uid="{00000000-0005-0000-0000-0000594D0000}"/>
    <cellStyle name="ปกติ 23 26 2 6" xfId="19847" xr:uid="{00000000-0005-0000-0000-00005A4D0000}"/>
    <cellStyle name="ปกติ 23 26 2 7" xfId="19848" xr:uid="{00000000-0005-0000-0000-00005B4D0000}"/>
    <cellStyle name="ปกติ 23 26 3" xfId="19849" xr:uid="{00000000-0005-0000-0000-00005C4D0000}"/>
    <cellStyle name="ปกติ 23 26 4" xfId="19850" xr:uid="{00000000-0005-0000-0000-00005D4D0000}"/>
    <cellStyle name="ปกติ 23 26 4 2" xfId="19851" xr:uid="{00000000-0005-0000-0000-00005E4D0000}"/>
    <cellStyle name="ปกติ 23 26 4 3" xfId="19852" xr:uid="{00000000-0005-0000-0000-00005F4D0000}"/>
    <cellStyle name="ปกติ 23 26 5" xfId="19853" xr:uid="{00000000-0005-0000-0000-0000604D0000}"/>
    <cellStyle name="ปกติ 23 26 6" xfId="19854" xr:uid="{00000000-0005-0000-0000-0000614D0000}"/>
    <cellStyle name="ปกติ 23 26 7" xfId="19855" xr:uid="{00000000-0005-0000-0000-0000624D0000}"/>
    <cellStyle name="ปกติ 23 26 8" xfId="19856" xr:uid="{00000000-0005-0000-0000-0000634D0000}"/>
    <cellStyle name="ปกติ 23 27" xfId="19857" xr:uid="{00000000-0005-0000-0000-0000644D0000}"/>
    <cellStyle name="ปกติ 23 27 2" xfId="19858" xr:uid="{00000000-0005-0000-0000-0000654D0000}"/>
    <cellStyle name="ปกติ 23 27 2 2" xfId="19859" xr:uid="{00000000-0005-0000-0000-0000664D0000}"/>
    <cellStyle name="ปกติ 23 27 2 2 2" xfId="19860" xr:uid="{00000000-0005-0000-0000-0000674D0000}"/>
    <cellStyle name="ปกติ 23 27 2 2 3" xfId="19861" xr:uid="{00000000-0005-0000-0000-0000684D0000}"/>
    <cellStyle name="ปกติ 23 27 2 3" xfId="19862" xr:uid="{00000000-0005-0000-0000-0000694D0000}"/>
    <cellStyle name="ปกติ 23 27 2 4" xfId="19863" xr:uid="{00000000-0005-0000-0000-00006A4D0000}"/>
    <cellStyle name="ปกติ 23 27 2 5" xfId="19864" xr:uid="{00000000-0005-0000-0000-00006B4D0000}"/>
    <cellStyle name="ปกติ 23 27 2 6" xfId="19865" xr:uid="{00000000-0005-0000-0000-00006C4D0000}"/>
    <cellStyle name="ปกติ 23 27 2 7" xfId="19866" xr:uid="{00000000-0005-0000-0000-00006D4D0000}"/>
    <cellStyle name="ปกติ 23 27 3" xfId="19867" xr:uid="{00000000-0005-0000-0000-00006E4D0000}"/>
    <cellStyle name="ปกติ 23 27 4" xfId="19868" xr:uid="{00000000-0005-0000-0000-00006F4D0000}"/>
    <cellStyle name="ปกติ 23 27 4 2" xfId="19869" xr:uid="{00000000-0005-0000-0000-0000704D0000}"/>
    <cellStyle name="ปกติ 23 27 4 3" xfId="19870" xr:uid="{00000000-0005-0000-0000-0000714D0000}"/>
    <cellStyle name="ปกติ 23 27 5" xfId="19871" xr:uid="{00000000-0005-0000-0000-0000724D0000}"/>
    <cellStyle name="ปกติ 23 27 6" xfId="19872" xr:uid="{00000000-0005-0000-0000-0000734D0000}"/>
    <cellStyle name="ปกติ 23 27 7" xfId="19873" xr:uid="{00000000-0005-0000-0000-0000744D0000}"/>
    <cellStyle name="ปกติ 23 27 8" xfId="19874" xr:uid="{00000000-0005-0000-0000-0000754D0000}"/>
    <cellStyle name="ปกติ 23 28" xfId="19875" xr:uid="{00000000-0005-0000-0000-0000764D0000}"/>
    <cellStyle name="ปกติ 23 29" xfId="19876" xr:uid="{00000000-0005-0000-0000-0000774D0000}"/>
    <cellStyle name="ปกติ 23 29 2" xfId="19877" xr:uid="{00000000-0005-0000-0000-0000784D0000}"/>
    <cellStyle name="ปกติ 23 29 2 2" xfId="19878" xr:uid="{00000000-0005-0000-0000-0000794D0000}"/>
    <cellStyle name="ปกติ 23 29 2 2 2" xfId="19879" xr:uid="{00000000-0005-0000-0000-00007A4D0000}"/>
    <cellStyle name="ปกติ 23 29 3" xfId="19880" xr:uid="{00000000-0005-0000-0000-00007B4D0000}"/>
    <cellStyle name="ปกติ 23 29 4" xfId="19881" xr:uid="{00000000-0005-0000-0000-00007C4D0000}"/>
    <cellStyle name="ปกติ 23 29 5" xfId="19882" xr:uid="{00000000-0005-0000-0000-00007D4D0000}"/>
    <cellStyle name="ปกติ 23 29 6" xfId="19883" xr:uid="{00000000-0005-0000-0000-00007E4D0000}"/>
    <cellStyle name="ปกติ 23 3" xfId="19884" xr:uid="{00000000-0005-0000-0000-00007F4D0000}"/>
    <cellStyle name="ปกติ 23 3 10" xfId="19885" xr:uid="{00000000-0005-0000-0000-0000804D0000}"/>
    <cellStyle name="ปกติ 23 3 10 10" xfId="19886" xr:uid="{00000000-0005-0000-0000-0000814D0000}"/>
    <cellStyle name="ปกติ 23 3 10 10 2" xfId="19887" xr:uid="{00000000-0005-0000-0000-0000824D0000}"/>
    <cellStyle name="ปกติ 23 3 10 10 3" xfId="19888" xr:uid="{00000000-0005-0000-0000-0000834D0000}"/>
    <cellStyle name="ปกติ 23 3 10 10 4" xfId="19889" xr:uid="{00000000-0005-0000-0000-0000844D0000}"/>
    <cellStyle name="ปกติ 23 3 10 10 5" xfId="19890" xr:uid="{00000000-0005-0000-0000-0000854D0000}"/>
    <cellStyle name="ปกติ 23 3 10 10 6" xfId="19891" xr:uid="{00000000-0005-0000-0000-0000864D0000}"/>
    <cellStyle name="ปกติ 23 3 10 10 7" xfId="19892" xr:uid="{00000000-0005-0000-0000-0000874D0000}"/>
    <cellStyle name="ปกติ 23 3 10 11" xfId="19893" xr:uid="{00000000-0005-0000-0000-0000884D0000}"/>
    <cellStyle name="ปกติ 23 3 10 11 2" xfId="19894" xr:uid="{00000000-0005-0000-0000-0000894D0000}"/>
    <cellStyle name="ปกติ 23 3 10 11 3" xfId="19895" xr:uid="{00000000-0005-0000-0000-00008A4D0000}"/>
    <cellStyle name="ปกติ 23 3 10 11 4" xfId="19896" xr:uid="{00000000-0005-0000-0000-00008B4D0000}"/>
    <cellStyle name="ปกติ 23 3 10 11 5" xfId="19897" xr:uid="{00000000-0005-0000-0000-00008C4D0000}"/>
    <cellStyle name="ปกติ 23 3 10 11 6" xfId="19898" xr:uid="{00000000-0005-0000-0000-00008D4D0000}"/>
    <cellStyle name="ปกติ 23 3 10 11 7" xfId="19899" xr:uid="{00000000-0005-0000-0000-00008E4D0000}"/>
    <cellStyle name="ปกติ 23 3 10 12" xfId="19900" xr:uid="{00000000-0005-0000-0000-00008F4D0000}"/>
    <cellStyle name="ปกติ 23 3 10 13" xfId="19901" xr:uid="{00000000-0005-0000-0000-0000904D0000}"/>
    <cellStyle name="ปกติ 23 3 10 14" xfId="19902" xr:uid="{00000000-0005-0000-0000-0000914D0000}"/>
    <cellStyle name="ปกติ 23 3 10 15" xfId="19903" xr:uid="{00000000-0005-0000-0000-0000924D0000}"/>
    <cellStyle name="ปกติ 23 3 10 16" xfId="19904" xr:uid="{00000000-0005-0000-0000-0000934D0000}"/>
    <cellStyle name="ปกติ 23 3 10 17" xfId="19905" xr:uid="{00000000-0005-0000-0000-0000944D0000}"/>
    <cellStyle name="ปกติ 23 3 10 18" xfId="19906" xr:uid="{00000000-0005-0000-0000-0000954D0000}"/>
    <cellStyle name="ปกติ 23 3 10 19" xfId="19907" xr:uid="{00000000-0005-0000-0000-0000964D0000}"/>
    <cellStyle name="ปกติ 23 3 10 2" xfId="19908" xr:uid="{00000000-0005-0000-0000-0000974D0000}"/>
    <cellStyle name="ปกติ 23 3 10 2 10" xfId="19909" xr:uid="{00000000-0005-0000-0000-0000984D0000}"/>
    <cellStyle name="ปกติ 23 3 10 2 11" xfId="19910" xr:uid="{00000000-0005-0000-0000-0000994D0000}"/>
    <cellStyle name="ปกติ 23 3 10 2 12" xfId="19911" xr:uid="{00000000-0005-0000-0000-00009A4D0000}"/>
    <cellStyle name="ปกติ 23 3 10 2 13" xfId="19912" xr:uid="{00000000-0005-0000-0000-00009B4D0000}"/>
    <cellStyle name="ปกติ 23 3 10 2 14" xfId="19913" xr:uid="{00000000-0005-0000-0000-00009C4D0000}"/>
    <cellStyle name="ปกติ 23 3 10 2 15" xfId="19914" xr:uid="{00000000-0005-0000-0000-00009D4D0000}"/>
    <cellStyle name="ปกติ 23 3 10 2 16" xfId="19915" xr:uid="{00000000-0005-0000-0000-00009E4D0000}"/>
    <cellStyle name="ปกติ 23 3 10 2 2" xfId="19916" xr:uid="{00000000-0005-0000-0000-00009F4D0000}"/>
    <cellStyle name="ปกติ 23 3 10 2 2 10" xfId="19917" xr:uid="{00000000-0005-0000-0000-0000A04D0000}"/>
    <cellStyle name="ปกติ 23 3 10 2 2 11" xfId="19918" xr:uid="{00000000-0005-0000-0000-0000A14D0000}"/>
    <cellStyle name="ปกติ 23 3 10 2 2 12" xfId="19919" xr:uid="{00000000-0005-0000-0000-0000A24D0000}"/>
    <cellStyle name="ปกติ 23 3 10 2 2 13" xfId="19920" xr:uid="{00000000-0005-0000-0000-0000A34D0000}"/>
    <cellStyle name="ปกติ 23 3 10 2 2 2" xfId="19921" xr:uid="{00000000-0005-0000-0000-0000A44D0000}"/>
    <cellStyle name="ปกติ 23 3 10 2 2 2 10" xfId="19922" xr:uid="{00000000-0005-0000-0000-0000A54D0000}"/>
    <cellStyle name="ปกติ 23 3 10 2 2 2 2" xfId="19923" xr:uid="{00000000-0005-0000-0000-0000A64D0000}"/>
    <cellStyle name="ปกติ 23 3 10 2 2 2 2 2" xfId="19924" xr:uid="{00000000-0005-0000-0000-0000A74D0000}"/>
    <cellStyle name="ปกติ 23 3 10 2 2 2 2 3" xfId="19925" xr:uid="{00000000-0005-0000-0000-0000A84D0000}"/>
    <cellStyle name="ปกติ 23 3 10 2 2 2 3" xfId="19926" xr:uid="{00000000-0005-0000-0000-0000A94D0000}"/>
    <cellStyle name="ปกติ 23 3 10 2 2 2 4" xfId="19927" xr:uid="{00000000-0005-0000-0000-0000AA4D0000}"/>
    <cellStyle name="ปกติ 23 3 10 2 2 2 5" xfId="19928" xr:uid="{00000000-0005-0000-0000-0000AB4D0000}"/>
    <cellStyle name="ปกติ 23 3 10 2 2 2 6" xfId="19929" xr:uid="{00000000-0005-0000-0000-0000AC4D0000}"/>
    <cellStyle name="ปกติ 23 3 10 2 2 2 7" xfId="19930" xr:uid="{00000000-0005-0000-0000-0000AD4D0000}"/>
    <cellStyle name="ปกติ 23 3 10 2 2 2 8" xfId="19931" xr:uid="{00000000-0005-0000-0000-0000AE4D0000}"/>
    <cellStyle name="ปกติ 23 3 10 2 2 2 9" xfId="19932" xr:uid="{00000000-0005-0000-0000-0000AF4D0000}"/>
    <cellStyle name="ปกติ 23 3 10 2 2 3" xfId="19933" xr:uid="{00000000-0005-0000-0000-0000B04D0000}"/>
    <cellStyle name="ปกติ 23 3 10 2 2 4" xfId="19934" xr:uid="{00000000-0005-0000-0000-0000B14D0000}"/>
    <cellStyle name="ปกติ 23 3 10 2 2 5" xfId="19935" xr:uid="{00000000-0005-0000-0000-0000B24D0000}"/>
    <cellStyle name="ปกติ 23 3 10 2 2 6" xfId="19936" xr:uid="{00000000-0005-0000-0000-0000B34D0000}"/>
    <cellStyle name="ปกติ 23 3 10 2 2 6 2" xfId="19937" xr:uid="{00000000-0005-0000-0000-0000B44D0000}"/>
    <cellStyle name="ปกติ 23 3 10 2 2 6 3" xfId="19938" xr:uid="{00000000-0005-0000-0000-0000B54D0000}"/>
    <cellStyle name="ปกติ 23 3 10 2 2 7" xfId="19939" xr:uid="{00000000-0005-0000-0000-0000B64D0000}"/>
    <cellStyle name="ปกติ 23 3 10 2 2 8" xfId="19940" xr:uid="{00000000-0005-0000-0000-0000B74D0000}"/>
    <cellStyle name="ปกติ 23 3 10 2 2 9" xfId="19941" xr:uid="{00000000-0005-0000-0000-0000B84D0000}"/>
    <cellStyle name="ปกติ 23 3 10 2 3" xfId="19942" xr:uid="{00000000-0005-0000-0000-0000B94D0000}"/>
    <cellStyle name="ปกติ 23 3 10 2 4" xfId="19943" xr:uid="{00000000-0005-0000-0000-0000BA4D0000}"/>
    <cellStyle name="ปกติ 23 3 10 2 4 2" xfId="19944" xr:uid="{00000000-0005-0000-0000-0000BB4D0000}"/>
    <cellStyle name="ปกติ 23 3 10 2 4 2 2" xfId="19945" xr:uid="{00000000-0005-0000-0000-0000BC4D0000}"/>
    <cellStyle name="ปกติ 23 3 10 2 4 2 2 2" xfId="19946" xr:uid="{00000000-0005-0000-0000-0000BD4D0000}"/>
    <cellStyle name="ปกติ 23 3 10 2 4 2 2 2 2" xfId="19947" xr:uid="{00000000-0005-0000-0000-0000BE4D0000}"/>
    <cellStyle name="ปกติ 23 3 10 2 4 2 2 2 3" xfId="19948" xr:uid="{00000000-0005-0000-0000-0000BF4D0000}"/>
    <cellStyle name="ปกติ 23 3 10 2 4 2 2 2 4" xfId="19949" xr:uid="{00000000-0005-0000-0000-0000C04D0000}"/>
    <cellStyle name="ปกติ 23 3 10 2 4 2 2 3" xfId="19950" xr:uid="{00000000-0005-0000-0000-0000C14D0000}"/>
    <cellStyle name="ปกติ 23 3 10 2 4 2 2 4" xfId="19951" xr:uid="{00000000-0005-0000-0000-0000C24D0000}"/>
    <cellStyle name="ปกติ 23 3 10 2 4 2 3" xfId="19952" xr:uid="{00000000-0005-0000-0000-0000C34D0000}"/>
    <cellStyle name="ปกติ 23 3 10 2 4 2 4" xfId="19953" xr:uid="{00000000-0005-0000-0000-0000C44D0000}"/>
    <cellStyle name="ปกติ 23 3 10 2 4 2 5" xfId="19954" xr:uid="{00000000-0005-0000-0000-0000C54D0000}"/>
    <cellStyle name="ปกติ 23 3 10 2 4 2 6" xfId="19955" xr:uid="{00000000-0005-0000-0000-0000C64D0000}"/>
    <cellStyle name="ปกติ 23 3 10 2 4 3" xfId="19956" xr:uid="{00000000-0005-0000-0000-0000C74D0000}"/>
    <cellStyle name="ปกติ 23 3 10 2 4 3 2" xfId="19957" xr:uid="{00000000-0005-0000-0000-0000C84D0000}"/>
    <cellStyle name="ปกติ 23 3 10 2 4 3 3" xfId="19958" xr:uid="{00000000-0005-0000-0000-0000C94D0000}"/>
    <cellStyle name="ปกติ 23 3 10 2 4 3 4" xfId="19959" xr:uid="{00000000-0005-0000-0000-0000CA4D0000}"/>
    <cellStyle name="ปกติ 23 3 10 2 4 4" xfId="19960" xr:uid="{00000000-0005-0000-0000-0000CB4D0000}"/>
    <cellStyle name="ปกติ 23 3 10 2 4 4 2" xfId="19961" xr:uid="{00000000-0005-0000-0000-0000CC4D0000}"/>
    <cellStyle name="ปกติ 23 3 10 2 4 4 2 2" xfId="19962" xr:uid="{00000000-0005-0000-0000-0000CD4D0000}"/>
    <cellStyle name="ปกติ 23 3 10 2 4 4 2 3" xfId="19963" xr:uid="{00000000-0005-0000-0000-0000CE4D0000}"/>
    <cellStyle name="ปกติ 23 3 10 2 4 4 2 4" xfId="19964" xr:uid="{00000000-0005-0000-0000-0000CF4D0000}"/>
    <cellStyle name="ปกติ 23 3 10 2 4 4 3" xfId="19965" xr:uid="{00000000-0005-0000-0000-0000D04D0000}"/>
    <cellStyle name="ปกติ 23 3 10 2 4 4 4" xfId="19966" xr:uid="{00000000-0005-0000-0000-0000D14D0000}"/>
    <cellStyle name="ปกติ 23 3 10 2 4 5" xfId="19967" xr:uid="{00000000-0005-0000-0000-0000D24D0000}"/>
    <cellStyle name="ปกติ 23 3 10 2 4 6" xfId="19968" xr:uid="{00000000-0005-0000-0000-0000D34D0000}"/>
    <cellStyle name="ปกติ 23 3 10 2 4 7" xfId="19969" xr:uid="{00000000-0005-0000-0000-0000D44D0000}"/>
    <cellStyle name="ปกติ 23 3 10 2 5" xfId="19970" xr:uid="{00000000-0005-0000-0000-0000D54D0000}"/>
    <cellStyle name="ปกติ 23 3 10 2 5 2" xfId="19971" xr:uid="{00000000-0005-0000-0000-0000D64D0000}"/>
    <cellStyle name="ปกติ 23 3 10 2 5 2 2" xfId="19972" xr:uid="{00000000-0005-0000-0000-0000D74D0000}"/>
    <cellStyle name="ปกติ 23 3 10 2 5 2 2 2" xfId="19973" xr:uid="{00000000-0005-0000-0000-0000D84D0000}"/>
    <cellStyle name="ปกติ 23 3 10 2 5 2 2 2 2" xfId="19974" xr:uid="{00000000-0005-0000-0000-0000D94D0000}"/>
    <cellStyle name="ปกติ 23 3 10 2 5 2 2 2 3" xfId="19975" xr:uid="{00000000-0005-0000-0000-0000DA4D0000}"/>
    <cellStyle name="ปกติ 23 3 10 2 5 2 2 2 4" xfId="19976" xr:uid="{00000000-0005-0000-0000-0000DB4D0000}"/>
    <cellStyle name="ปกติ 23 3 10 2 5 2 2 3" xfId="19977" xr:uid="{00000000-0005-0000-0000-0000DC4D0000}"/>
    <cellStyle name="ปกติ 23 3 10 2 5 2 2 4" xfId="19978" xr:uid="{00000000-0005-0000-0000-0000DD4D0000}"/>
    <cellStyle name="ปกติ 23 3 10 2 5 2 3" xfId="19979" xr:uid="{00000000-0005-0000-0000-0000DE4D0000}"/>
    <cellStyle name="ปกติ 23 3 10 2 5 2 4" xfId="19980" xr:uid="{00000000-0005-0000-0000-0000DF4D0000}"/>
    <cellStyle name="ปกติ 23 3 10 2 5 2 5" xfId="19981" xr:uid="{00000000-0005-0000-0000-0000E04D0000}"/>
    <cellStyle name="ปกติ 23 3 10 2 5 2 6" xfId="19982" xr:uid="{00000000-0005-0000-0000-0000E14D0000}"/>
    <cellStyle name="ปกติ 23 3 10 2 5 3" xfId="19983" xr:uid="{00000000-0005-0000-0000-0000E24D0000}"/>
    <cellStyle name="ปกติ 23 3 10 2 5 3 2" xfId="19984" xr:uid="{00000000-0005-0000-0000-0000E34D0000}"/>
    <cellStyle name="ปกติ 23 3 10 2 5 3 3" xfId="19985" xr:uid="{00000000-0005-0000-0000-0000E44D0000}"/>
    <cellStyle name="ปกติ 23 3 10 2 5 3 4" xfId="19986" xr:uid="{00000000-0005-0000-0000-0000E54D0000}"/>
    <cellStyle name="ปกติ 23 3 10 2 5 4" xfId="19987" xr:uid="{00000000-0005-0000-0000-0000E64D0000}"/>
    <cellStyle name="ปกติ 23 3 10 2 5 4 2" xfId="19988" xr:uid="{00000000-0005-0000-0000-0000E74D0000}"/>
    <cellStyle name="ปกติ 23 3 10 2 5 4 2 2" xfId="19989" xr:uid="{00000000-0005-0000-0000-0000E84D0000}"/>
    <cellStyle name="ปกติ 23 3 10 2 5 4 2 3" xfId="19990" xr:uid="{00000000-0005-0000-0000-0000E94D0000}"/>
    <cellStyle name="ปกติ 23 3 10 2 5 4 2 4" xfId="19991" xr:uid="{00000000-0005-0000-0000-0000EA4D0000}"/>
    <cellStyle name="ปกติ 23 3 10 2 5 4 3" xfId="19992" xr:uid="{00000000-0005-0000-0000-0000EB4D0000}"/>
    <cellStyle name="ปกติ 23 3 10 2 5 4 4" xfId="19993" xr:uid="{00000000-0005-0000-0000-0000EC4D0000}"/>
    <cellStyle name="ปกติ 23 3 10 2 5 5" xfId="19994" xr:uid="{00000000-0005-0000-0000-0000ED4D0000}"/>
    <cellStyle name="ปกติ 23 3 10 2 5 6" xfId="19995" xr:uid="{00000000-0005-0000-0000-0000EE4D0000}"/>
    <cellStyle name="ปกติ 23 3 10 2 5 7" xfId="19996" xr:uid="{00000000-0005-0000-0000-0000EF4D0000}"/>
    <cellStyle name="ปกติ 23 3 10 2 6" xfId="19997" xr:uid="{00000000-0005-0000-0000-0000F04D0000}"/>
    <cellStyle name="ปกติ 23 3 10 2 6 2" xfId="19998" xr:uid="{00000000-0005-0000-0000-0000F14D0000}"/>
    <cellStyle name="ปกติ 23 3 10 2 6 2 2" xfId="19999" xr:uid="{00000000-0005-0000-0000-0000F24D0000}"/>
    <cellStyle name="ปกติ 23 3 10 2 6 2 2 2" xfId="20000" xr:uid="{00000000-0005-0000-0000-0000F34D0000}"/>
    <cellStyle name="ปกติ 23 3 10 2 6 2 2 2 2" xfId="20001" xr:uid="{00000000-0005-0000-0000-0000F44D0000}"/>
    <cellStyle name="ปกติ 23 3 10 2 6 2 2 2 3" xfId="20002" xr:uid="{00000000-0005-0000-0000-0000F54D0000}"/>
    <cellStyle name="ปกติ 23 3 10 2 6 2 2 2 4" xfId="20003" xr:uid="{00000000-0005-0000-0000-0000F64D0000}"/>
    <cellStyle name="ปกติ 23 3 10 2 6 2 2 3" xfId="20004" xr:uid="{00000000-0005-0000-0000-0000F74D0000}"/>
    <cellStyle name="ปกติ 23 3 10 2 6 2 2 4" xfId="20005" xr:uid="{00000000-0005-0000-0000-0000F84D0000}"/>
    <cellStyle name="ปกติ 23 3 10 2 6 2 3" xfId="20006" xr:uid="{00000000-0005-0000-0000-0000F94D0000}"/>
    <cellStyle name="ปกติ 23 3 10 2 6 2 4" xfId="20007" xr:uid="{00000000-0005-0000-0000-0000FA4D0000}"/>
    <cellStyle name="ปกติ 23 3 10 2 6 2 5" xfId="20008" xr:uid="{00000000-0005-0000-0000-0000FB4D0000}"/>
    <cellStyle name="ปกติ 23 3 10 2 6 2 6" xfId="20009" xr:uid="{00000000-0005-0000-0000-0000FC4D0000}"/>
    <cellStyle name="ปกติ 23 3 10 2 6 3" xfId="20010" xr:uid="{00000000-0005-0000-0000-0000FD4D0000}"/>
    <cellStyle name="ปกติ 23 3 10 2 6 3 2" xfId="20011" xr:uid="{00000000-0005-0000-0000-0000FE4D0000}"/>
    <cellStyle name="ปกติ 23 3 10 2 6 3 3" xfId="20012" xr:uid="{00000000-0005-0000-0000-0000FF4D0000}"/>
    <cellStyle name="ปกติ 23 3 10 2 6 3 4" xfId="20013" xr:uid="{00000000-0005-0000-0000-0000004E0000}"/>
    <cellStyle name="ปกติ 23 3 10 2 6 4" xfId="20014" xr:uid="{00000000-0005-0000-0000-0000014E0000}"/>
    <cellStyle name="ปกติ 23 3 10 2 6 4 2" xfId="20015" xr:uid="{00000000-0005-0000-0000-0000024E0000}"/>
    <cellStyle name="ปกติ 23 3 10 2 6 4 2 2" xfId="20016" xr:uid="{00000000-0005-0000-0000-0000034E0000}"/>
    <cellStyle name="ปกติ 23 3 10 2 6 4 2 3" xfId="20017" xr:uid="{00000000-0005-0000-0000-0000044E0000}"/>
    <cellStyle name="ปกติ 23 3 10 2 6 4 2 4" xfId="20018" xr:uid="{00000000-0005-0000-0000-0000054E0000}"/>
    <cellStyle name="ปกติ 23 3 10 2 6 4 3" xfId="20019" xr:uid="{00000000-0005-0000-0000-0000064E0000}"/>
    <cellStyle name="ปกติ 23 3 10 2 6 4 4" xfId="20020" xr:uid="{00000000-0005-0000-0000-0000074E0000}"/>
    <cellStyle name="ปกติ 23 3 10 2 6 5" xfId="20021" xr:uid="{00000000-0005-0000-0000-0000084E0000}"/>
    <cellStyle name="ปกติ 23 3 10 2 6 6" xfId="20022" xr:uid="{00000000-0005-0000-0000-0000094E0000}"/>
    <cellStyle name="ปกติ 23 3 10 2 6 7" xfId="20023" xr:uid="{00000000-0005-0000-0000-00000A4E0000}"/>
    <cellStyle name="ปกติ 23 3 10 2 7" xfId="20024" xr:uid="{00000000-0005-0000-0000-00000B4E0000}"/>
    <cellStyle name="ปกติ 23 3 10 2 7 2" xfId="20025" xr:uid="{00000000-0005-0000-0000-00000C4E0000}"/>
    <cellStyle name="ปกติ 23 3 10 2 7 3" xfId="20026" xr:uid="{00000000-0005-0000-0000-00000D4E0000}"/>
    <cellStyle name="ปกติ 23 3 10 2 7 4" xfId="20027" xr:uid="{00000000-0005-0000-0000-00000E4E0000}"/>
    <cellStyle name="ปกติ 23 3 10 2 7 5" xfId="20028" xr:uid="{00000000-0005-0000-0000-00000F4E0000}"/>
    <cellStyle name="ปกติ 23 3 10 2 7 6" xfId="20029" xr:uid="{00000000-0005-0000-0000-0000104E0000}"/>
    <cellStyle name="ปกติ 23 3 10 2 7 7" xfId="20030" xr:uid="{00000000-0005-0000-0000-0000114E0000}"/>
    <cellStyle name="ปกติ 23 3 10 2 8" xfId="20031" xr:uid="{00000000-0005-0000-0000-0000124E0000}"/>
    <cellStyle name="ปกติ 23 3 10 2 9" xfId="20032" xr:uid="{00000000-0005-0000-0000-0000134E0000}"/>
    <cellStyle name="ปกติ 23 3 10 3" xfId="20033" xr:uid="{00000000-0005-0000-0000-0000144E0000}"/>
    <cellStyle name="ปกติ 23 3 10 4" xfId="20034" xr:uid="{00000000-0005-0000-0000-0000154E0000}"/>
    <cellStyle name="ปกติ 23 3 10 5" xfId="20035" xr:uid="{00000000-0005-0000-0000-0000164E0000}"/>
    <cellStyle name="ปกติ 23 3 10 6" xfId="20036" xr:uid="{00000000-0005-0000-0000-0000174E0000}"/>
    <cellStyle name="ปกติ 23 3 10 6 10" xfId="20037" xr:uid="{00000000-0005-0000-0000-0000184E0000}"/>
    <cellStyle name="ปกติ 23 3 10 6 11" xfId="20038" xr:uid="{00000000-0005-0000-0000-0000194E0000}"/>
    <cellStyle name="ปกติ 23 3 10 6 2" xfId="20039" xr:uid="{00000000-0005-0000-0000-00001A4E0000}"/>
    <cellStyle name="ปกติ 23 3 10 6 2 2" xfId="20040" xr:uid="{00000000-0005-0000-0000-00001B4E0000}"/>
    <cellStyle name="ปกติ 23 3 10 6 2 3" xfId="20041" xr:uid="{00000000-0005-0000-0000-00001C4E0000}"/>
    <cellStyle name="ปกติ 23 3 10 6 3" xfId="20042" xr:uid="{00000000-0005-0000-0000-00001D4E0000}"/>
    <cellStyle name="ปกติ 23 3 10 6 3 2" xfId="20043" xr:uid="{00000000-0005-0000-0000-00001E4E0000}"/>
    <cellStyle name="ปกติ 23 3 10 6 3 2 2" xfId="20044" xr:uid="{00000000-0005-0000-0000-00001F4E0000}"/>
    <cellStyle name="ปกติ 23 3 10 6 3 2 2 2" xfId="20045" xr:uid="{00000000-0005-0000-0000-0000204E0000}"/>
    <cellStyle name="ปกติ 23 3 10 6 3 2 2 2 2" xfId="20046" xr:uid="{00000000-0005-0000-0000-0000214E0000}"/>
    <cellStyle name="ปกติ 23 3 10 6 3 2 2 2 3" xfId="20047" xr:uid="{00000000-0005-0000-0000-0000224E0000}"/>
    <cellStyle name="ปกติ 23 3 10 6 3 2 2 2 4" xfId="20048" xr:uid="{00000000-0005-0000-0000-0000234E0000}"/>
    <cellStyle name="ปกติ 23 3 10 6 3 2 2 3" xfId="20049" xr:uid="{00000000-0005-0000-0000-0000244E0000}"/>
    <cellStyle name="ปกติ 23 3 10 6 3 2 2 4" xfId="20050" xr:uid="{00000000-0005-0000-0000-0000254E0000}"/>
    <cellStyle name="ปกติ 23 3 10 6 3 2 3" xfId="20051" xr:uid="{00000000-0005-0000-0000-0000264E0000}"/>
    <cellStyle name="ปกติ 23 3 10 6 3 2 4" xfId="20052" xr:uid="{00000000-0005-0000-0000-0000274E0000}"/>
    <cellStyle name="ปกติ 23 3 10 6 3 2 5" xfId="20053" xr:uid="{00000000-0005-0000-0000-0000284E0000}"/>
    <cellStyle name="ปกติ 23 3 10 6 3 2 6" xfId="20054" xr:uid="{00000000-0005-0000-0000-0000294E0000}"/>
    <cellStyle name="ปกติ 23 3 10 6 3 3" xfId="20055" xr:uid="{00000000-0005-0000-0000-00002A4E0000}"/>
    <cellStyle name="ปกติ 23 3 10 6 3 3 2" xfId="20056" xr:uid="{00000000-0005-0000-0000-00002B4E0000}"/>
    <cellStyle name="ปกติ 23 3 10 6 3 3 3" xfId="20057" xr:uid="{00000000-0005-0000-0000-00002C4E0000}"/>
    <cellStyle name="ปกติ 23 3 10 6 3 3 4" xfId="20058" xr:uid="{00000000-0005-0000-0000-00002D4E0000}"/>
    <cellStyle name="ปกติ 23 3 10 6 3 4" xfId="20059" xr:uid="{00000000-0005-0000-0000-00002E4E0000}"/>
    <cellStyle name="ปกติ 23 3 10 6 3 4 2" xfId="20060" xr:uid="{00000000-0005-0000-0000-00002F4E0000}"/>
    <cellStyle name="ปกติ 23 3 10 6 3 4 2 2" xfId="20061" xr:uid="{00000000-0005-0000-0000-0000304E0000}"/>
    <cellStyle name="ปกติ 23 3 10 6 3 4 2 3" xfId="20062" xr:uid="{00000000-0005-0000-0000-0000314E0000}"/>
    <cellStyle name="ปกติ 23 3 10 6 3 4 2 4" xfId="20063" xr:uid="{00000000-0005-0000-0000-0000324E0000}"/>
    <cellStyle name="ปกติ 23 3 10 6 3 4 3" xfId="20064" xr:uid="{00000000-0005-0000-0000-0000334E0000}"/>
    <cellStyle name="ปกติ 23 3 10 6 3 4 4" xfId="20065" xr:uid="{00000000-0005-0000-0000-0000344E0000}"/>
    <cellStyle name="ปกติ 23 3 10 6 3 5" xfId="20066" xr:uid="{00000000-0005-0000-0000-0000354E0000}"/>
    <cellStyle name="ปกติ 23 3 10 6 3 6" xfId="20067" xr:uid="{00000000-0005-0000-0000-0000364E0000}"/>
    <cellStyle name="ปกติ 23 3 10 6 3 7" xfId="20068" xr:uid="{00000000-0005-0000-0000-0000374E0000}"/>
    <cellStyle name="ปกติ 23 3 10 6 4" xfId="20069" xr:uid="{00000000-0005-0000-0000-0000384E0000}"/>
    <cellStyle name="ปกติ 23 3 10 6 4 2" xfId="20070" xr:uid="{00000000-0005-0000-0000-0000394E0000}"/>
    <cellStyle name="ปกติ 23 3 10 6 4 2 2" xfId="20071" xr:uid="{00000000-0005-0000-0000-00003A4E0000}"/>
    <cellStyle name="ปกติ 23 3 10 6 4 2 2 2" xfId="20072" xr:uid="{00000000-0005-0000-0000-00003B4E0000}"/>
    <cellStyle name="ปกติ 23 3 10 6 4 2 2 2 2" xfId="20073" xr:uid="{00000000-0005-0000-0000-00003C4E0000}"/>
    <cellStyle name="ปกติ 23 3 10 6 4 2 2 2 3" xfId="20074" xr:uid="{00000000-0005-0000-0000-00003D4E0000}"/>
    <cellStyle name="ปกติ 23 3 10 6 4 2 2 2 4" xfId="20075" xr:uid="{00000000-0005-0000-0000-00003E4E0000}"/>
    <cellStyle name="ปกติ 23 3 10 6 4 2 2 3" xfId="20076" xr:uid="{00000000-0005-0000-0000-00003F4E0000}"/>
    <cellStyle name="ปกติ 23 3 10 6 4 2 2 4" xfId="20077" xr:uid="{00000000-0005-0000-0000-0000404E0000}"/>
    <cellStyle name="ปกติ 23 3 10 6 4 2 3" xfId="20078" xr:uid="{00000000-0005-0000-0000-0000414E0000}"/>
    <cellStyle name="ปกติ 23 3 10 6 4 2 4" xfId="20079" xr:uid="{00000000-0005-0000-0000-0000424E0000}"/>
    <cellStyle name="ปกติ 23 3 10 6 4 2 5" xfId="20080" xr:uid="{00000000-0005-0000-0000-0000434E0000}"/>
    <cellStyle name="ปกติ 23 3 10 6 4 2 6" xfId="20081" xr:uid="{00000000-0005-0000-0000-0000444E0000}"/>
    <cellStyle name="ปกติ 23 3 10 6 4 3" xfId="20082" xr:uid="{00000000-0005-0000-0000-0000454E0000}"/>
    <cellStyle name="ปกติ 23 3 10 6 4 3 2" xfId="20083" xr:uid="{00000000-0005-0000-0000-0000464E0000}"/>
    <cellStyle name="ปกติ 23 3 10 6 4 3 3" xfId="20084" xr:uid="{00000000-0005-0000-0000-0000474E0000}"/>
    <cellStyle name="ปกติ 23 3 10 6 4 3 4" xfId="20085" xr:uid="{00000000-0005-0000-0000-0000484E0000}"/>
    <cellStyle name="ปกติ 23 3 10 6 4 4" xfId="20086" xr:uid="{00000000-0005-0000-0000-0000494E0000}"/>
    <cellStyle name="ปกติ 23 3 10 6 4 4 2" xfId="20087" xr:uid="{00000000-0005-0000-0000-00004A4E0000}"/>
    <cellStyle name="ปกติ 23 3 10 6 4 4 2 2" xfId="20088" xr:uid="{00000000-0005-0000-0000-00004B4E0000}"/>
    <cellStyle name="ปกติ 23 3 10 6 4 4 2 3" xfId="20089" xr:uid="{00000000-0005-0000-0000-00004C4E0000}"/>
    <cellStyle name="ปกติ 23 3 10 6 4 4 2 4" xfId="20090" xr:uid="{00000000-0005-0000-0000-00004D4E0000}"/>
    <cellStyle name="ปกติ 23 3 10 6 4 4 3" xfId="20091" xr:uid="{00000000-0005-0000-0000-00004E4E0000}"/>
    <cellStyle name="ปกติ 23 3 10 6 4 4 4" xfId="20092" xr:uid="{00000000-0005-0000-0000-00004F4E0000}"/>
    <cellStyle name="ปกติ 23 3 10 6 4 5" xfId="20093" xr:uid="{00000000-0005-0000-0000-0000504E0000}"/>
    <cellStyle name="ปกติ 23 3 10 6 4 6" xfId="20094" xr:uid="{00000000-0005-0000-0000-0000514E0000}"/>
    <cellStyle name="ปกติ 23 3 10 6 4 7" xfId="20095" xr:uid="{00000000-0005-0000-0000-0000524E0000}"/>
    <cellStyle name="ปกติ 23 3 10 6 5" xfId="20096" xr:uid="{00000000-0005-0000-0000-0000534E0000}"/>
    <cellStyle name="ปกติ 23 3 10 6 6" xfId="20097" xr:uid="{00000000-0005-0000-0000-0000544E0000}"/>
    <cellStyle name="ปกติ 23 3 10 6 7" xfId="20098" xr:uid="{00000000-0005-0000-0000-0000554E0000}"/>
    <cellStyle name="ปกติ 23 3 10 6 8" xfId="20099" xr:uid="{00000000-0005-0000-0000-0000564E0000}"/>
    <cellStyle name="ปกติ 23 3 10 6 9" xfId="20100" xr:uid="{00000000-0005-0000-0000-0000574E0000}"/>
    <cellStyle name="ปกติ 23 3 10 7" xfId="20101" xr:uid="{00000000-0005-0000-0000-0000584E0000}"/>
    <cellStyle name="ปกติ 23 3 10 7 2" xfId="20102" xr:uid="{00000000-0005-0000-0000-0000594E0000}"/>
    <cellStyle name="ปกติ 23 3 10 7 3" xfId="20103" xr:uid="{00000000-0005-0000-0000-00005A4E0000}"/>
    <cellStyle name="ปกติ 23 3 10 7 4" xfId="20104" xr:uid="{00000000-0005-0000-0000-00005B4E0000}"/>
    <cellStyle name="ปกติ 23 3 10 7 5" xfId="20105" xr:uid="{00000000-0005-0000-0000-00005C4E0000}"/>
    <cellStyle name="ปกติ 23 3 10 7 6" xfId="20106" xr:uid="{00000000-0005-0000-0000-00005D4E0000}"/>
    <cellStyle name="ปกติ 23 3 10 7 7" xfId="20107" xr:uid="{00000000-0005-0000-0000-00005E4E0000}"/>
    <cellStyle name="ปกติ 23 3 10 8" xfId="20108" xr:uid="{00000000-0005-0000-0000-00005F4E0000}"/>
    <cellStyle name="ปกติ 23 3 10 8 2" xfId="20109" xr:uid="{00000000-0005-0000-0000-0000604E0000}"/>
    <cellStyle name="ปกติ 23 3 10 8 2 2" xfId="20110" xr:uid="{00000000-0005-0000-0000-0000614E0000}"/>
    <cellStyle name="ปกติ 23 3 10 8 2 2 2" xfId="20111" xr:uid="{00000000-0005-0000-0000-0000624E0000}"/>
    <cellStyle name="ปกติ 23 3 10 8 2 2 2 2" xfId="20112" xr:uid="{00000000-0005-0000-0000-0000634E0000}"/>
    <cellStyle name="ปกติ 23 3 10 8 2 2 2 3" xfId="20113" xr:uid="{00000000-0005-0000-0000-0000644E0000}"/>
    <cellStyle name="ปกติ 23 3 10 8 2 2 2 4" xfId="20114" xr:uid="{00000000-0005-0000-0000-0000654E0000}"/>
    <cellStyle name="ปกติ 23 3 10 8 2 2 3" xfId="20115" xr:uid="{00000000-0005-0000-0000-0000664E0000}"/>
    <cellStyle name="ปกติ 23 3 10 8 2 2 4" xfId="20116" xr:uid="{00000000-0005-0000-0000-0000674E0000}"/>
    <cellStyle name="ปกติ 23 3 10 8 2 3" xfId="20117" xr:uid="{00000000-0005-0000-0000-0000684E0000}"/>
    <cellStyle name="ปกติ 23 3 10 8 2 4" xfId="20118" xr:uid="{00000000-0005-0000-0000-0000694E0000}"/>
    <cellStyle name="ปกติ 23 3 10 8 2 5" xfId="20119" xr:uid="{00000000-0005-0000-0000-00006A4E0000}"/>
    <cellStyle name="ปกติ 23 3 10 8 2 6" xfId="20120" xr:uid="{00000000-0005-0000-0000-00006B4E0000}"/>
    <cellStyle name="ปกติ 23 3 10 8 3" xfId="20121" xr:uid="{00000000-0005-0000-0000-00006C4E0000}"/>
    <cellStyle name="ปกติ 23 3 10 8 3 2" xfId="20122" xr:uid="{00000000-0005-0000-0000-00006D4E0000}"/>
    <cellStyle name="ปกติ 23 3 10 8 3 3" xfId="20123" xr:uid="{00000000-0005-0000-0000-00006E4E0000}"/>
    <cellStyle name="ปกติ 23 3 10 8 3 4" xfId="20124" xr:uid="{00000000-0005-0000-0000-00006F4E0000}"/>
    <cellStyle name="ปกติ 23 3 10 8 4" xfId="20125" xr:uid="{00000000-0005-0000-0000-0000704E0000}"/>
    <cellStyle name="ปกติ 23 3 10 8 4 2" xfId="20126" xr:uid="{00000000-0005-0000-0000-0000714E0000}"/>
    <cellStyle name="ปกติ 23 3 10 8 4 2 2" xfId="20127" xr:uid="{00000000-0005-0000-0000-0000724E0000}"/>
    <cellStyle name="ปกติ 23 3 10 8 4 2 3" xfId="20128" xr:uid="{00000000-0005-0000-0000-0000734E0000}"/>
    <cellStyle name="ปกติ 23 3 10 8 4 2 4" xfId="20129" xr:uid="{00000000-0005-0000-0000-0000744E0000}"/>
    <cellStyle name="ปกติ 23 3 10 8 4 3" xfId="20130" xr:uid="{00000000-0005-0000-0000-0000754E0000}"/>
    <cellStyle name="ปกติ 23 3 10 8 4 4" xfId="20131" xr:uid="{00000000-0005-0000-0000-0000764E0000}"/>
    <cellStyle name="ปกติ 23 3 10 8 5" xfId="20132" xr:uid="{00000000-0005-0000-0000-0000774E0000}"/>
    <cellStyle name="ปกติ 23 3 10 8 6" xfId="20133" xr:uid="{00000000-0005-0000-0000-0000784E0000}"/>
    <cellStyle name="ปกติ 23 3 10 8 7" xfId="20134" xr:uid="{00000000-0005-0000-0000-0000794E0000}"/>
    <cellStyle name="ปกติ 23 3 10 9" xfId="20135" xr:uid="{00000000-0005-0000-0000-00007A4E0000}"/>
    <cellStyle name="ปกติ 23 3 10 9 2" xfId="20136" xr:uid="{00000000-0005-0000-0000-00007B4E0000}"/>
    <cellStyle name="ปกติ 23 3 10 9 2 2" xfId="20137" xr:uid="{00000000-0005-0000-0000-00007C4E0000}"/>
    <cellStyle name="ปกติ 23 3 10 9 2 2 2" xfId="20138" xr:uid="{00000000-0005-0000-0000-00007D4E0000}"/>
    <cellStyle name="ปกติ 23 3 10 9 2 2 2 2" xfId="20139" xr:uid="{00000000-0005-0000-0000-00007E4E0000}"/>
    <cellStyle name="ปกติ 23 3 10 9 2 2 2 3" xfId="20140" xr:uid="{00000000-0005-0000-0000-00007F4E0000}"/>
    <cellStyle name="ปกติ 23 3 10 9 2 2 2 4" xfId="20141" xr:uid="{00000000-0005-0000-0000-0000804E0000}"/>
    <cellStyle name="ปกติ 23 3 10 9 2 2 3" xfId="20142" xr:uid="{00000000-0005-0000-0000-0000814E0000}"/>
    <cellStyle name="ปกติ 23 3 10 9 2 2 4" xfId="20143" xr:uid="{00000000-0005-0000-0000-0000824E0000}"/>
    <cellStyle name="ปกติ 23 3 10 9 2 3" xfId="20144" xr:uid="{00000000-0005-0000-0000-0000834E0000}"/>
    <cellStyle name="ปกติ 23 3 10 9 2 4" xfId="20145" xr:uid="{00000000-0005-0000-0000-0000844E0000}"/>
    <cellStyle name="ปกติ 23 3 10 9 2 5" xfId="20146" xr:uid="{00000000-0005-0000-0000-0000854E0000}"/>
    <cellStyle name="ปกติ 23 3 10 9 2 6" xfId="20147" xr:uid="{00000000-0005-0000-0000-0000864E0000}"/>
    <cellStyle name="ปกติ 23 3 10 9 3" xfId="20148" xr:uid="{00000000-0005-0000-0000-0000874E0000}"/>
    <cellStyle name="ปกติ 23 3 10 9 3 2" xfId="20149" xr:uid="{00000000-0005-0000-0000-0000884E0000}"/>
    <cellStyle name="ปกติ 23 3 10 9 3 3" xfId="20150" xr:uid="{00000000-0005-0000-0000-0000894E0000}"/>
    <cellStyle name="ปกติ 23 3 10 9 3 4" xfId="20151" xr:uid="{00000000-0005-0000-0000-00008A4E0000}"/>
    <cellStyle name="ปกติ 23 3 10 9 4" xfId="20152" xr:uid="{00000000-0005-0000-0000-00008B4E0000}"/>
    <cellStyle name="ปกติ 23 3 10 9 4 2" xfId="20153" xr:uid="{00000000-0005-0000-0000-00008C4E0000}"/>
    <cellStyle name="ปกติ 23 3 10 9 4 2 2" xfId="20154" xr:uid="{00000000-0005-0000-0000-00008D4E0000}"/>
    <cellStyle name="ปกติ 23 3 10 9 4 2 3" xfId="20155" xr:uid="{00000000-0005-0000-0000-00008E4E0000}"/>
    <cellStyle name="ปกติ 23 3 10 9 4 2 4" xfId="20156" xr:uid="{00000000-0005-0000-0000-00008F4E0000}"/>
    <cellStyle name="ปกติ 23 3 10 9 4 3" xfId="20157" xr:uid="{00000000-0005-0000-0000-0000904E0000}"/>
    <cellStyle name="ปกติ 23 3 10 9 4 4" xfId="20158" xr:uid="{00000000-0005-0000-0000-0000914E0000}"/>
    <cellStyle name="ปกติ 23 3 10 9 5" xfId="20159" xr:uid="{00000000-0005-0000-0000-0000924E0000}"/>
    <cellStyle name="ปกติ 23 3 10 9 6" xfId="20160" xr:uid="{00000000-0005-0000-0000-0000934E0000}"/>
    <cellStyle name="ปกติ 23 3 10 9 7" xfId="20161" xr:uid="{00000000-0005-0000-0000-0000944E0000}"/>
    <cellStyle name="ปกติ 23 3 11" xfId="20162" xr:uid="{00000000-0005-0000-0000-0000954E0000}"/>
    <cellStyle name="ปกติ 23 3 12" xfId="20163" xr:uid="{00000000-0005-0000-0000-0000964E0000}"/>
    <cellStyle name="ปกติ 23 3 13" xfId="20164" xr:uid="{00000000-0005-0000-0000-0000974E0000}"/>
    <cellStyle name="ปกติ 23 3 14" xfId="20165" xr:uid="{00000000-0005-0000-0000-0000984E0000}"/>
    <cellStyle name="ปกติ 23 3 14 10" xfId="20166" xr:uid="{00000000-0005-0000-0000-0000994E0000}"/>
    <cellStyle name="ปกติ 23 3 14 11" xfId="20167" xr:uid="{00000000-0005-0000-0000-00009A4E0000}"/>
    <cellStyle name="ปกติ 23 3 14 12" xfId="20168" xr:uid="{00000000-0005-0000-0000-00009B4E0000}"/>
    <cellStyle name="ปกติ 23 3 14 13" xfId="20169" xr:uid="{00000000-0005-0000-0000-00009C4E0000}"/>
    <cellStyle name="ปกติ 23 3 14 14" xfId="20170" xr:uid="{00000000-0005-0000-0000-00009D4E0000}"/>
    <cellStyle name="ปกติ 23 3 14 15" xfId="20171" xr:uid="{00000000-0005-0000-0000-00009E4E0000}"/>
    <cellStyle name="ปกติ 23 3 14 16" xfId="20172" xr:uid="{00000000-0005-0000-0000-00009F4E0000}"/>
    <cellStyle name="ปกติ 23 3 14 2" xfId="20173" xr:uid="{00000000-0005-0000-0000-0000A04E0000}"/>
    <cellStyle name="ปกติ 23 3 14 2 10" xfId="20174" xr:uid="{00000000-0005-0000-0000-0000A14E0000}"/>
    <cellStyle name="ปกติ 23 3 14 2 11" xfId="20175" xr:uid="{00000000-0005-0000-0000-0000A24E0000}"/>
    <cellStyle name="ปกติ 23 3 14 2 12" xfId="20176" xr:uid="{00000000-0005-0000-0000-0000A34E0000}"/>
    <cellStyle name="ปกติ 23 3 14 2 13" xfId="20177" xr:uid="{00000000-0005-0000-0000-0000A44E0000}"/>
    <cellStyle name="ปกติ 23 3 14 2 14" xfId="20178" xr:uid="{00000000-0005-0000-0000-0000A54E0000}"/>
    <cellStyle name="ปกติ 23 3 14 2 15" xfId="20179" xr:uid="{00000000-0005-0000-0000-0000A64E0000}"/>
    <cellStyle name="ปกติ 23 3 14 2 2" xfId="20180" xr:uid="{00000000-0005-0000-0000-0000A74E0000}"/>
    <cellStyle name="ปกติ 23 3 14 2 2 10" xfId="20181" xr:uid="{00000000-0005-0000-0000-0000A84E0000}"/>
    <cellStyle name="ปกติ 23 3 14 2 2 11" xfId="20182" xr:uid="{00000000-0005-0000-0000-0000A94E0000}"/>
    <cellStyle name="ปกติ 23 3 14 2 2 12" xfId="20183" xr:uid="{00000000-0005-0000-0000-0000AA4E0000}"/>
    <cellStyle name="ปกติ 23 3 14 2 2 13" xfId="20184" xr:uid="{00000000-0005-0000-0000-0000AB4E0000}"/>
    <cellStyle name="ปกติ 23 3 14 2 2 2" xfId="20185" xr:uid="{00000000-0005-0000-0000-0000AC4E0000}"/>
    <cellStyle name="ปกติ 23 3 14 2 2 2 10" xfId="20186" xr:uid="{00000000-0005-0000-0000-0000AD4E0000}"/>
    <cellStyle name="ปกติ 23 3 14 2 2 2 2" xfId="20187" xr:uid="{00000000-0005-0000-0000-0000AE4E0000}"/>
    <cellStyle name="ปกติ 23 3 14 2 2 2 2 2" xfId="20188" xr:uid="{00000000-0005-0000-0000-0000AF4E0000}"/>
    <cellStyle name="ปกติ 23 3 14 2 2 2 2 3" xfId="20189" xr:uid="{00000000-0005-0000-0000-0000B04E0000}"/>
    <cellStyle name="ปกติ 23 3 14 2 2 2 3" xfId="20190" xr:uid="{00000000-0005-0000-0000-0000B14E0000}"/>
    <cellStyle name="ปกติ 23 3 14 2 2 2 4" xfId="20191" xr:uid="{00000000-0005-0000-0000-0000B24E0000}"/>
    <cellStyle name="ปกติ 23 3 14 2 2 2 5" xfId="20192" xr:uid="{00000000-0005-0000-0000-0000B34E0000}"/>
    <cellStyle name="ปกติ 23 3 14 2 2 2 6" xfId="20193" xr:uid="{00000000-0005-0000-0000-0000B44E0000}"/>
    <cellStyle name="ปกติ 23 3 14 2 2 2 7" xfId="20194" xr:uid="{00000000-0005-0000-0000-0000B54E0000}"/>
    <cellStyle name="ปกติ 23 3 14 2 2 2 8" xfId="20195" xr:uid="{00000000-0005-0000-0000-0000B64E0000}"/>
    <cellStyle name="ปกติ 23 3 14 2 2 2 9" xfId="20196" xr:uid="{00000000-0005-0000-0000-0000B74E0000}"/>
    <cellStyle name="ปกติ 23 3 14 2 2 3" xfId="20197" xr:uid="{00000000-0005-0000-0000-0000B84E0000}"/>
    <cellStyle name="ปกติ 23 3 14 2 2 4" xfId="20198" xr:uid="{00000000-0005-0000-0000-0000B94E0000}"/>
    <cellStyle name="ปกติ 23 3 14 2 2 5" xfId="20199" xr:uid="{00000000-0005-0000-0000-0000BA4E0000}"/>
    <cellStyle name="ปกติ 23 3 14 2 2 6" xfId="20200" xr:uid="{00000000-0005-0000-0000-0000BB4E0000}"/>
    <cellStyle name="ปกติ 23 3 14 2 2 6 2" xfId="20201" xr:uid="{00000000-0005-0000-0000-0000BC4E0000}"/>
    <cellStyle name="ปกติ 23 3 14 2 2 6 3" xfId="20202" xr:uid="{00000000-0005-0000-0000-0000BD4E0000}"/>
    <cellStyle name="ปกติ 23 3 14 2 2 7" xfId="20203" xr:uid="{00000000-0005-0000-0000-0000BE4E0000}"/>
    <cellStyle name="ปกติ 23 3 14 2 2 8" xfId="20204" xr:uid="{00000000-0005-0000-0000-0000BF4E0000}"/>
    <cellStyle name="ปกติ 23 3 14 2 2 9" xfId="20205" xr:uid="{00000000-0005-0000-0000-0000C04E0000}"/>
    <cellStyle name="ปกติ 23 3 14 2 3" xfId="20206" xr:uid="{00000000-0005-0000-0000-0000C14E0000}"/>
    <cellStyle name="ปกติ 23 3 14 2 4" xfId="20207" xr:uid="{00000000-0005-0000-0000-0000C24E0000}"/>
    <cellStyle name="ปกติ 23 3 14 2 4 2" xfId="20208" xr:uid="{00000000-0005-0000-0000-0000C34E0000}"/>
    <cellStyle name="ปกติ 23 3 14 2 4 2 2" xfId="20209" xr:uid="{00000000-0005-0000-0000-0000C44E0000}"/>
    <cellStyle name="ปกติ 23 3 14 2 4 2 2 2" xfId="20210" xr:uid="{00000000-0005-0000-0000-0000C54E0000}"/>
    <cellStyle name="ปกติ 23 3 14 2 4 2 2 2 2" xfId="20211" xr:uid="{00000000-0005-0000-0000-0000C64E0000}"/>
    <cellStyle name="ปกติ 23 3 14 2 4 2 2 2 3" xfId="20212" xr:uid="{00000000-0005-0000-0000-0000C74E0000}"/>
    <cellStyle name="ปกติ 23 3 14 2 4 2 2 2 4" xfId="20213" xr:uid="{00000000-0005-0000-0000-0000C84E0000}"/>
    <cellStyle name="ปกติ 23 3 14 2 4 2 2 3" xfId="20214" xr:uid="{00000000-0005-0000-0000-0000C94E0000}"/>
    <cellStyle name="ปกติ 23 3 14 2 4 2 2 4" xfId="20215" xr:uid="{00000000-0005-0000-0000-0000CA4E0000}"/>
    <cellStyle name="ปกติ 23 3 14 2 4 2 3" xfId="20216" xr:uid="{00000000-0005-0000-0000-0000CB4E0000}"/>
    <cellStyle name="ปกติ 23 3 14 2 4 2 4" xfId="20217" xr:uid="{00000000-0005-0000-0000-0000CC4E0000}"/>
    <cellStyle name="ปกติ 23 3 14 2 4 2 5" xfId="20218" xr:uid="{00000000-0005-0000-0000-0000CD4E0000}"/>
    <cellStyle name="ปกติ 23 3 14 2 4 2 6" xfId="20219" xr:uid="{00000000-0005-0000-0000-0000CE4E0000}"/>
    <cellStyle name="ปกติ 23 3 14 2 4 3" xfId="20220" xr:uid="{00000000-0005-0000-0000-0000CF4E0000}"/>
    <cellStyle name="ปกติ 23 3 14 2 4 3 2" xfId="20221" xr:uid="{00000000-0005-0000-0000-0000D04E0000}"/>
    <cellStyle name="ปกติ 23 3 14 2 4 3 3" xfId="20222" xr:uid="{00000000-0005-0000-0000-0000D14E0000}"/>
    <cellStyle name="ปกติ 23 3 14 2 4 3 4" xfId="20223" xr:uid="{00000000-0005-0000-0000-0000D24E0000}"/>
    <cellStyle name="ปกติ 23 3 14 2 4 4" xfId="20224" xr:uid="{00000000-0005-0000-0000-0000D34E0000}"/>
    <cellStyle name="ปกติ 23 3 14 2 4 4 2" xfId="20225" xr:uid="{00000000-0005-0000-0000-0000D44E0000}"/>
    <cellStyle name="ปกติ 23 3 14 2 4 4 2 2" xfId="20226" xr:uid="{00000000-0005-0000-0000-0000D54E0000}"/>
    <cellStyle name="ปกติ 23 3 14 2 4 4 2 3" xfId="20227" xr:uid="{00000000-0005-0000-0000-0000D64E0000}"/>
    <cellStyle name="ปกติ 23 3 14 2 4 4 2 4" xfId="20228" xr:uid="{00000000-0005-0000-0000-0000D74E0000}"/>
    <cellStyle name="ปกติ 23 3 14 2 4 4 3" xfId="20229" xr:uid="{00000000-0005-0000-0000-0000D84E0000}"/>
    <cellStyle name="ปกติ 23 3 14 2 4 4 4" xfId="20230" xr:uid="{00000000-0005-0000-0000-0000D94E0000}"/>
    <cellStyle name="ปกติ 23 3 14 2 4 5" xfId="20231" xr:uid="{00000000-0005-0000-0000-0000DA4E0000}"/>
    <cellStyle name="ปกติ 23 3 14 2 4 6" xfId="20232" xr:uid="{00000000-0005-0000-0000-0000DB4E0000}"/>
    <cellStyle name="ปกติ 23 3 14 2 4 7" xfId="20233" xr:uid="{00000000-0005-0000-0000-0000DC4E0000}"/>
    <cellStyle name="ปกติ 23 3 14 2 5" xfId="20234" xr:uid="{00000000-0005-0000-0000-0000DD4E0000}"/>
    <cellStyle name="ปกติ 23 3 14 2 5 2" xfId="20235" xr:uid="{00000000-0005-0000-0000-0000DE4E0000}"/>
    <cellStyle name="ปกติ 23 3 14 2 5 2 2" xfId="20236" xr:uid="{00000000-0005-0000-0000-0000DF4E0000}"/>
    <cellStyle name="ปกติ 23 3 14 2 5 2 2 2" xfId="20237" xr:uid="{00000000-0005-0000-0000-0000E04E0000}"/>
    <cellStyle name="ปกติ 23 3 14 2 5 2 2 2 2" xfId="20238" xr:uid="{00000000-0005-0000-0000-0000E14E0000}"/>
    <cellStyle name="ปกติ 23 3 14 2 5 2 2 2 3" xfId="20239" xr:uid="{00000000-0005-0000-0000-0000E24E0000}"/>
    <cellStyle name="ปกติ 23 3 14 2 5 2 2 2 4" xfId="20240" xr:uid="{00000000-0005-0000-0000-0000E34E0000}"/>
    <cellStyle name="ปกติ 23 3 14 2 5 2 2 3" xfId="20241" xr:uid="{00000000-0005-0000-0000-0000E44E0000}"/>
    <cellStyle name="ปกติ 23 3 14 2 5 2 2 4" xfId="20242" xr:uid="{00000000-0005-0000-0000-0000E54E0000}"/>
    <cellStyle name="ปกติ 23 3 14 2 5 2 3" xfId="20243" xr:uid="{00000000-0005-0000-0000-0000E64E0000}"/>
    <cellStyle name="ปกติ 23 3 14 2 5 2 4" xfId="20244" xr:uid="{00000000-0005-0000-0000-0000E74E0000}"/>
    <cellStyle name="ปกติ 23 3 14 2 5 2 5" xfId="20245" xr:uid="{00000000-0005-0000-0000-0000E84E0000}"/>
    <cellStyle name="ปกติ 23 3 14 2 5 2 6" xfId="20246" xr:uid="{00000000-0005-0000-0000-0000E94E0000}"/>
    <cellStyle name="ปกติ 23 3 14 2 5 3" xfId="20247" xr:uid="{00000000-0005-0000-0000-0000EA4E0000}"/>
    <cellStyle name="ปกติ 23 3 14 2 5 3 2" xfId="20248" xr:uid="{00000000-0005-0000-0000-0000EB4E0000}"/>
    <cellStyle name="ปกติ 23 3 14 2 5 3 3" xfId="20249" xr:uid="{00000000-0005-0000-0000-0000EC4E0000}"/>
    <cellStyle name="ปกติ 23 3 14 2 5 3 4" xfId="20250" xr:uid="{00000000-0005-0000-0000-0000ED4E0000}"/>
    <cellStyle name="ปกติ 23 3 14 2 5 4" xfId="20251" xr:uid="{00000000-0005-0000-0000-0000EE4E0000}"/>
    <cellStyle name="ปกติ 23 3 14 2 5 4 2" xfId="20252" xr:uid="{00000000-0005-0000-0000-0000EF4E0000}"/>
    <cellStyle name="ปกติ 23 3 14 2 5 4 2 2" xfId="20253" xr:uid="{00000000-0005-0000-0000-0000F04E0000}"/>
    <cellStyle name="ปกติ 23 3 14 2 5 4 2 3" xfId="20254" xr:uid="{00000000-0005-0000-0000-0000F14E0000}"/>
    <cellStyle name="ปกติ 23 3 14 2 5 4 2 4" xfId="20255" xr:uid="{00000000-0005-0000-0000-0000F24E0000}"/>
    <cellStyle name="ปกติ 23 3 14 2 5 4 3" xfId="20256" xr:uid="{00000000-0005-0000-0000-0000F34E0000}"/>
    <cellStyle name="ปกติ 23 3 14 2 5 4 4" xfId="20257" xr:uid="{00000000-0005-0000-0000-0000F44E0000}"/>
    <cellStyle name="ปกติ 23 3 14 2 5 5" xfId="20258" xr:uid="{00000000-0005-0000-0000-0000F54E0000}"/>
    <cellStyle name="ปกติ 23 3 14 2 5 6" xfId="20259" xr:uid="{00000000-0005-0000-0000-0000F64E0000}"/>
    <cellStyle name="ปกติ 23 3 14 2 5 7" xfId="20260" xr:uid="{00000000-0005-0000-0000-0000F74E0000}"/>
    <cellStyle name="ปกติ 23 3 14 2 6" xfId="20261" xr:uid="{00000000-0005-0000-0000-0000F84E0000}"/>
    <cellStyle name="ปกติ 23 3 14 2 6 2" xfId="20262" xr:uid="{00000000-0005-0000-0000-0000F94E0000}"/>
    <cellStyle name="ปกติ 23 3 14 2 6 2 2" xfId="20263" xr:uid="{00000000-0005-0000-0000-0000FA4E0000}"/>
    <cellStyle name="ปกติ 23 3 14 2 6 2 2 2" xfId="20264" xr:uid="{00000000-0005-0000-0000-0000FB4E0000}"/>
    <cellStyle name="ปกติ 23 3 14 2 6 2 2 2 2" xfId="20265" xr:uid="{00000000-0005-0000-0000-0000FC4E0000}"/>
    <cellStyle name="ปกติ 23 3 14 2 6 2 2 2 3" xfId="20266" xr:uid="{00000000-0005-0000-0000-0000FD4E0000}"/>
    <cellStyle name="ปกติ 23 3 14 2 6 2 2 2 4" xfId="20267" xr:uid="{00000000-0005-0000-0000-0000FE4E0000}"/>
    <cellStyle name="ปกติ 23 3 14 2 6 2 2 3" xfId="20268" xr:uid="{00000000-0005-0000-0000-0000FF4E0000}"/>
    <cellStyle name="ปกติ 23 3 14 2 6 2 2 4" xfId="20269" xr:uid="{00000000-0005-0000-0000-0000004F0000}"/>
    <cellStyle name="ปกติ 23 3 14 2 6 2 3" xfId="20270" xr:uid="{00000000-0005-0000-0000-0000014F0000}"/>
    <cellStyle name="ปกติ 23 3 14 2 6 2 4" xfId="20271" xr:uid="{00000000-0005-0000-0000-0000024F0000}"/>
    <cellStyle name="ปกติ 23 3 14 2 6 2 5" xfId="20272" xr:uid="{00000000-0005-0000-0000-0000034F0000}"/>
    <cellStyle name="ปกติ 23 3 14 2 6 2 6" xfId="20273" xr:uid="{00000000-0005-0000-0000-0000044F0000}"/>
    <cellStyle name="ปกติ 23 3 14 2 6 3" xfId="20274" xr:uid="{00000000-0005-0000-0000-0000054F0000}"/>
    <cellStyle name="ปกติ 23 3 14 2 6 3 2" xfId="20275" xr:uid="{00000000-0005-0000-0000-0000064F0000}"/>
    <cellStyle name="ปกติ 23 3 14 2 6 3 3" xfId="20276" xr:uid="{00000000-0005-0000-0000-0000074F0000}"/>
    <cellStyle name="ปกติ 23 3 14 2 6 3 4" xfId="20277" xr:uid="{00000000-0005-0000-0000-0000084F0000}"/>
    <cellStyle name="ปกติ 23 3 14 2 6 4" xfId="20278" xr:uid="{00000000-0005-0000-0000-0000094F0000}"/>
    <cellStyle name="ปกติ 23 3 14 2 6 4 2" xfId="20279" xr:uid="{00000000-0005-0000-0000-00000A4F0000}"/>
    <cellStyle name="ปกติ 23 3 14 2 6 4 2 2" xfId="20280" xr:uid="{00000000-0005-0000-0000-00000B4F0000}"/>
    <cellStyle name="ปกติ 23 3 14 2 6 4 2 3" xfId="20281" xr:uid="{00000000-0005-0000-0000-00000C4F0000}"/>
    <cellStyle name="ปกติ 23 3 14 2 6 4 2 4" xfId="20282" xr:uid="{00000000-0005-0000-0000-00000D4F0000}"/>
    <cellStyle name="ปกติ 23 3 14 2 6 4 3" xfId="20283" xr:uid="{00000000-0005-0000-0000-00000E4F0000}"/>
    <cellStyle name="ปกติ 23 3 14 2 6 4 4" xfId="20284" xr:uid="{00000000-0005-0000-0000-00000F4F0000}"/>
    <cellStyle name="ปกติ 23 3 14 2 6 5" xfId="20285" xr:uid="{00000000-0005-0000-0000-0000104F0000}"/>
    <cellStyle name="ปกติ 23 3 14 2 6 6" xfId="20286" xr:uid="{00000000-0005-0000-0000-0000114F0000}"/>
    <cellStyle name="ปกติ 23 3 14 2 6 7" xfId="20287" xr:uid="{00000000-0005-0000-0000-0000124F0000}"/>
    <cellStyle name="ปกติ 23 3 14 2 7" xfId="20288" xr:uid="{00000000-0005-0000-0000-0000134F0000}"/>
    <cellStyle name="ปกติ 23 3 14 2 8" xfId="20289" xr:uid="{00000000-0005-0000-0000-0000144F0000}"/>
    <cellStyle name="ปกติ 23 3 14 2 9" xfId="20290" xr:uid="{00000000-0005-0000-0000-0000154F0000}"/>
    <cellStyle name="ปกติ 23 3 14 3" xfId="20291" xr:uid="{00000000-0005-0000-0000-0000164F0000}"/>
    <cellStyle name="ปกติ 23 3 14 4" xfId="20292" xr:uid="{00000000-0005-0000-0000-0000174F0000}"/>
    <cellStyle name="ปกติ 23 3 14 4 2" xfId="20293" xr:uid="{00000000-0005-0000-0000-0000184F0000}"/>
    <cellStyle name="ปกติ 23 3 14 4 3" xfId="20294" xr:uid="{00000000-0005-0000-0000-0000194F0000}"/>
    <cellStyle name="ปกติ 23 3 14 4 4" xfId="20295" xr:uid="{00000000-0005-0000-0000-00001A4F0000}"/>
    <cellStyle name="ปกติ 23 3 14 4 5" xfId="20296" xr:uid="{00000000-0005-0000-0000-00001B4F0000}"/>
    <cellStyle name="ปกติ 23 3 14 5" xfId="20297" xr:uid="{00000000-0005-0000-0000-00001C4F0000}"/>
    <cellStyle name="ปกติ 23 3 14 5 2" xfId="20298" xr:uid="{00000000-0005-0000-0000-00001D4F0000}"/>
    <cellStyle name="ปกติ 23 3 14 5 2 2" xfId="20299" xr:uid="{00000000-0005-0000-0000-00001E4F0000}"/>
    <cellStyle name="ปกติ 23 3 14 5 2 2 2" xfId="20300" xr:uid="{00000000-0005-0000-0000-00001F4F0000}"/>
    <cellStyle name="ปกติ 23 3 14 5 2 2 2 2" xfId="20301" xr:uid="{00000000-0005-0000-0000-0000204F0000}"/>
    <cellStyle name="ปกติ 23 3 14 5 2 2 2 3" xfId="20302" xr:uid="{00000000-0005-0000-0000-0000214F0000}"/>
    <cellStyle name="ปกติ 23 3 14 5 2 2 2 4" xfId="20303" xr:uid="{00000000-0005-0000-0000-0000224F0000}"/>
    <cellStyle name="ปกติ 23 3 14 5 2 2 3" xfId="20304" xr:uid="{00000000-0005-0000-0000-0000234F0000}"/>
    <cellStyle name="ปกติ 23 3 14 5 2 2 4" xfId="20305" xr:uid="{00000000-0005-0000-0000-0000244F0000}"/>
    <cellStyle name="ปกติ 23 3 14 5 2 3" xfId="20306" xr:uid="{00000000-0005-0000-0000-0000254F0000}"/>
    <cellStyle name="ปกติ 23 3 14 5 2 4" xfId="20307" xr:uid="{00000000-0005-0000-0000-0000264F0000}"/>
    <cellStyle name="ปกติ 23 3 14 5 2 5" xfId="20308" xr:uid="{00000000-0005-0000-0000-0000274F0000}"/>
    <cellStyle name="ปกติ 23 3 14 5 2 6" xfId="20309" xr:uid="{00000000-0005-0000-0000-0000284F0000}"/>
    <cellStyle name="ปกติ 23 3 14 5 3" xfId="20310" xr:uid="{00000000-0005-0000-0000-0000294F0000}"/>
    <cellStyle name="ปกติ 23 3 14 5 3 2" xfId="20311" xr:uid="{00000000-0005-0000-0000-00002A4F0000}"/>
    <cellStyle name="ปกติ 23 3 14 5 3 3" xfId="20312" xr:uid="{00000000-0005-0000-0000-00002B4F0000}"/>
    <cellStyle name="ปกติ 23 3 14 5 3 4" xfId="20313" xr:uid="{00000000-0005-0000-0000-00002C4F0000}"/>
    <cellStyle name="ปกติ 23 3 14 5 4" xfId="20314" xr:uid="{00000000-0005-0000-0000-00002D4F0000}"/>
    <cellStyle name="ปกติ 23 3 14 5 4 2" xfId="20315" xr:uid="{00000000-0005-0000-0000-00002E4F0000}"/>
    <cellStyle name="ปกติ 23 3 14 5 4 2 2" xfId="20316" xr:uid="{00000000-0005-0000-0000-00002F4F0000}"/>
    <cellStyle name="ปกติ 23 3 14 5 4 2 3" xfId="20317" xr:uid="{00000000-0005-0000-0000-0000304F0000}"/>
    <cellStyle name="ปกติ 23 3 14 5 4 2 4" xfId="20318" xr:uid="{00000000-0005-0000-0000-0000314F0000}"/>
    <cellStyle name="ปกติ 23 3 14 5 4 3" xfId="20319" xr:uid="{00000000-0005-0000-0000-0000324F0000}"/>
    <cellStyle name="ปกติ 23 3 14 5 4 4" xfId="20320" xr:uid="{00000000-0005-0000-0000-0000334F0000}"/>
    <cellStyle name="ปกติ 23 3 14 5 5" xfId="20321" xr:uid="{00000000-0005-0000-0000-0000344F0000}"/>
    <cellStyle name="ปกติ 23 3 14 5 6" xfId="20322" xr:uid="{00000000-0005-0000-0000-0000354F0000}"/>
    <cellStyle name="ปกติ 23 3 14 5 7" xfId="20323" xr:uid="{00000000-0005-0000-0000-0000364F0000}"/>
    <cellStyle name="ปกติ 23 3 14 6" xfId="20324" xr:uid="{00000000-0005-0000-0000-0000374F0000}"/>
    <cellStyle name="ปกติ 23 3 14 6 2" xfId="20325" xr:uid="{00000000-0005-0000-0000-0000384F0000}"/>
    <cellStyle name="ปกติ 23 3 14 6 2 2" xfId="20326" xr:uid="{00000000-0005-0000-0000-0000394F0000}"/>
    <cellStyle name="ปกติ 23 3 14 6 2 2 2" xfId="20327" xr:uid="{00000000-0005-0000-0000-00003A4F0000}"/>
    <cellStyle name="ปกติ 23 3 14 6 2 2 2 2" xfId="20328" xr:uid="{00000000-0005-0000-0000-00003B4F0000}"/>
    <cellStyle name="ปกติ 23 3 14 6 2 2 2 3" xfId="20329" xr:uid="{00000000-0005-0000-0000-00003C4F0000}"/>
    <cellStyle name="ปกติ 23 3 14 6 2 2 2 4" xfId="20330" xr:uid="{00000000-0005-0000-0000-00003D4F0000}"/>
    <cellStyle name="ปกติ 23 3 14 6 2 2 3" xfId="20331" xr:uid="{00000000-0005-0000-0000-00003E4F0000}"/>
    <cellStyle name="ปกติ 23 3 14 6 2 2 4" xfId="20332" xr:uid="{00000000-0005-0000-0000-00003F4F0000}"/>
    <cellStyle name="ปกติ 23 3 14 6 2 3" xfId="20333" xr:uid="{00000000-0005-0000-0000-0000404F0000}"/>
    <cellStyle name="ปกติ 23 3 14 6 2 4" xfId="20334" xr:uid="{00000000-0005-0000-0000-0000414F0000}"/>
    <cellStyle name="ปกติ 23 3 14 6 2 5" xfId="20335" xr:uid="{00000000-0005-0000-0000-0000424F0000}"/>
    <cellStyle name="ปกติ 23 3 14 6 2 6" xfId="20336" xr:uid="{00000000-0005-0000-0000-0000434F0000}"/>
    <cellStyle name="ปกติ 23 3 14 6 3" xfId="20337" xr:uid="{00000000-0005-0000-0000-0000444F0000}"/>
    <cellStyle name="ปกติ 23 3 14 6 3 2" xfId="20338" xr:uid="{00000000-0005-0000-0000-0000454F0000}"/>
    <cellStyle name="ปกติ 23 3 14 6 3 3" xfId="20339" xr:uid="{00000000-0005-0000-0000-0000464F0000}"/>
    <cellStyle name="ปกติ 23 3 14 6 3 4" xfId="20340" xr:uid="{00000000-0005-0000-0000-0000474F0000}"/>
    <cellStyle name="ปกติ 23 3 14 6 4" xfId="20341" xr:uid="{00000000-0005-0000-0000-0000484F0000}"/>
    <cellStyle name="ปกติ 23 3 14 6 4 2" xfId="20342" xr:uid="{00000000-0005-0000-0000-0000494F0000}"/>
    <cellStyle name="ปกติ 23 3 14 6 4 2 2" xfId="20343" xr:uid="{00000000-0005-0000-0000-00004A4F0000}"/>
    <cellStyle name="ปกติ 23 3 14 6 4 2 3" xfId="20344" xr:uid="{00000000-0005-0000-0000-00004B4F0000}"/>
    <cellStyle name="ปกติ 23 3 14 6 4 2 4" xfId="20345" xr:uid="{00000000-0005-0000-0000-00004C4F0000}"/>
    <cellStyle name="ปกติ 23 3 14 6 4 3" xfId="20346" xr:uid="{00000000-0005-0000-0000-00004D4F0000}"/>
    <cellStyle name="ปกติ 23 3 14 6 4 4" xfId="20347" xr:uid="{00000000-0005-0000-0000-00004E4F0000}"/>
    <cellStyle name="ปกติ 23 3 14 6 5" xfId="20348" xr:uid="{00000000-0005-0000-0000-00004F4F0000}"/>
    <cellStyle name="ปกติ 23 3 14 6 6" xfId="20349" xr:uid="{00000000-0005-0000-0000-0000504F0000}"/>
    <cellStyle name="ปกติ 23 3 14 6 7" xfId="20350" xr:uid="{00000000-0005-0000-0000-0000514F0000}"/>
    <cellStyle name="ปกติ 23 3 14 7" xfId="20351" xr:uid="{00000000-0005-0000-0000-0000524F0000}"/>
    <cellStyle name="ปกติ 23 3 14 7 2" xfId="20352" xr:uid="{00000000-0005-0000-0000-0000534F0000}"/>
    <cellStyle name="ปกติ 23 3 14 7 2 2" xfId="20353" xr:uid="{00000000-0005-0000-0000-0000544F0000}"/>
    <cellStyle name="ปกติ 23 3 14 7 2 2 2" xfId="20354" xr:uid="{00000000-0005-0000-0000-0000554F0000}"/>
    <cellStyle name="ปกติ 23 3 14 7 2 2 2 2" xfId="20355" xr:uid="{00000000-0005-0000-0000-0000564F0000}"/>
    <cellStyle name="ปกติ 23 3 14 7 2 2 2 3" xfId="20356" xr:uid="{00000000-0005-0000-0000-0000574F0000}"/>
    <cellStyle name="ปกติ 23 3 14 7 2 2 2 4" xfId="20357" xr:uid="{00000000-0005-0000-0000-0000584F0000}"/>
    <cellStyle name="ปกติ 23 3 14 7 2 2 3" xfId="20358" xr:uid="{00000000-0005-0000-0000-0000594F0000}"/>
    <cellStyle name="ปกติ 23 3 14 7 2 2 4" xfId="20359" xr:uid="{00000000-0005-0000-0000-00005A4F0000}"/>
    <cellStyle name="ปกติ 23 3 14 7 2 3" xfId="20360" xr:uid="{00000000-0005-0000-0000-00005B4F0000}"/>
    <cellStyle name="ปกติ 23 3 14 7 2 4" xfId="20361" xr:uid="{00000000-0005-0000-0000-00005C4F0000}"/>
    <cellStyle name="ปกติ 23 3 14 7 2 5" xfId="20362" xr:uid="{00000000-0005-0000-0000-00005D4F0000}"/>
    <cellStyle name="ปกติ 23 3 14 7 2 6" xfId="20363" xr:uid="{00000000-0005-0000-0000-00005E4F0000}"/>
    <cellStyle name="ปกติ 23 3 14 7 3" xfId="20364" xr:uid="{00000000-0005-0000-0000-00005F4F0000}"/>
    <cellStyle name="ปกติ 23 3 14 7 3 2" xfId="20365" xr:uid="{00000000-0005-0000-0000-0000604F0000}"/>
    <cellStyle name="ปกติ 23 3 14 7 3 3" xfId="20366" xr:uid="{00000000-0005-0000-0000-0000614F0000}"/>
    <cellStyle name="ปกติ 23 3 14 7 3 4" xfId="20367" xr:uid="{00000000-0005-0000-0000-0000624F0000}"/>
    <cellStyle name="ปกติ 23 3 14 7 4" xfId="20368" xr:uid="{00000000-0005-0000-0000-0000634F0000}"/>
    <cellStyle name="ปกติ 23 3 14 7 4 2" xfId="20369" xr:uid="{00000000-0005-0000-0000-0000644F0000}"/>
    <cellStyle name="ปกติ 23 3 14 7 4 2 2" xfId="20370" xr:uid="{00000000-0005-0000-0000-0000654F0000}"/>
    <cellStyle name="ปกติ 23 3 14 7 4 2 3" xfId="20371" xr:uid="{00000000-0005-0000-0000-0000664F0000}"/>
    <cellStyle name="ปกติ 23 3 14 7 4 2 4" xfId="20372" xr:uid="{00000000-0005-0000-0000-0000674F0000}"/>
    <cellStyle name="ปกติ 23 3 14 7 4 3" xfId="20373" xr:uid="{00000000-0005-0000-0000-0000684F0000}"/>
    <cellStyle name="ปกติ 23 3 14 7 4 4" xfId="20374" xr:uid="{00000000-0005-0000-0000-0000694F0000}"/>
    <cellStyle name="ปกติ 23 3 14 7 5" xfId="20375" xr:uid="{00000000-0005-0000-0000-00006A4F0000}"/>
    <cellStyle name="ปกติ 23 3 14 7 6" xfId="20376" xr:uid="{00000000-0005-0000-0000-00006B4F0000}"/>
    <cellStyle name="ปกติ 23 3 14 7 7" xfId="20377" xr:uid="{00000000-0005-0000-0000-00006C4F0000}"/>
    <cellStyle name="ปกติ 23 3 14 8" xfId="20378" xr:uid="{00000000-0005-0000-0000-00006D4F0000}"/>
    <cellStyle name="ปกติ 23 3 14 9" xfId="20379" xr:uid="{00000000-0005-0000-0000-00006E4F0000}"/>
    <cellStyle name="ปกติ 23 3 15" xfId="20380" xr:uid="{00000000-0005-0000-0000-00006F4F0000}"/>
    <cellStyle name="ปกติ 23 3 15 10" xfId="20381" xr:uid="{00000000-0005-0000-0000-0000704F0000}"/>
    <cellStyle name="ปกติ 23 3 15 11" xfId="20382" xr:uid="{00000000-0005-0000-0000-0000714F0000}"/>
    <cellStyle name="ปกติ 23 3 15 12" xfId="20383" xr:uid="{00000000-0005-0000-0000-0000724F0000}"/>
    <cellStyle name="ปกติ 23 3 15 13" xfId="20384" xr:uid="{00000000-0005-0000-0000-0000734F0000}"/>
    <cellStyle name="ปกติ 23 3 15 14" xfId="20385" xr:uid="{00000000-0005-0000-0000-0000744F0000}"/>
    <cellStyle name="ปกติ 23 3 15 15" xfId="20386" xr:uid="{00000000-0005-0000-0000-0000754F0000}"/>
    <cellStyle name="ปกติ 23 3 15 16" xfId="20387" xr:uid="{00000000-0005-0000-0000-0000764F0000}"/>
    <cellStyle name="ปกติ 23 3 15 2" xfId="20388" xr:uid="{00000000-0005-0000-0000-0000774F0000}"/>
    <cellStyle name="ปกติ 23 3 15 2 10" xfId="20389" xr:uid="{00000000-0005-0000-0000-0000784F0000}"/>
    <cellStyle name="ปกติ 23 3 15 2 11" xfId="20390" xr:uid="{00000000-0005-0000-0000-0000794F0000}"/>
    <cellStyle name="ปกติ 23 3 15 2 12" xfId="20391" xr:uid="{00000000-0005-0000-0000-00007A4F0000}"/>
    <cellStyle name="ปกติ 23 3 15 2 13" xfId="20392" xr:uid="{00000000-0005-0000-0000-00007B4F0000}"/>
    <cellStyle name="ปกติ 23 3 15 2 14" xfId="20393" xr:uid="{00000000-0005-0000-0000-00007C4F0000}"/>
    <cellStyle name="ปกติ 23 3 15 2 15" xfId="20394" xr:uid="{00000000-0005-0000-0000-00007D4F0000}"/>
    <cellStyle name="ปกติ 23 3 15 2 2" xfId="20395" xr:uid="{00000000-0005-0000-0000-00007E4F0000}"/>
    <cellStyle name="ปกติ 23 3 15 2 2 10" xfId="20396" xr:uid="{00000000-0005-0000-0000-00007F4F0000}"/>
    <cellStyle name="ปกติ 23 3 15 2 2 11" xfId="20397" xr:uid="{00000000-0005-0000-0000-0000804F0000}"/>
    <cellStyle name="ปกติ 23 3 15 2 2 2" xfId="20398" xr:uid="{00000000-0005-0000-0000-0000814F0000}"/>
    <cellStyle name="ปกติ 23 3 15 2 2 2 10" xfId="20399" xr:uid="{00000000-0005-0000-0000-0000824F0000}"/>
    <cellStyle name="ปกติ 23 3 15 2 2 2 2" xfId="20400" xr:uid="{00000000-0005-0000-0000-0000834F0000}"/>
    <cellStyle name="ปกติ 23 3 15 2 2 2 2 2" xfId="20401" xr:uid="{00000000-0005-0000-0000-0000844F0000}"/>
    <cellStyle name="ปกติ 23 3 15 2 2 2 2 3" xfId="20402" xr:uid="{00000000-0005-0000-0000-0000854F0000}"/>
    <cellStyle name="ปกติ 23 3 15 2 2 2 3" xfId="20403" xr:uid="{00000000-0005-0000-0000-0000864F0000}"/>
    <cellStyle name="ปกติ 23 3 15 2 2 2 4" xfId="20404" xr:uid="{00000000-0005-0000-0000-0000874F0000}"/>
    <cellStyle name="ปกติ 23 3 15 2 2 2 5" xfId="20405" xr:uid="{00000000-0005-0000-0000-0000884F0000}"/>
    <cellStyle name="ปกติ 23 3 15 2 2 2 6" xfId="20406" xr:uid="{00000000-0005-0000-0000-0000894F0000}"/>
    <cellStyle name="ปกติ 23 3 15 2 2 2 7" xfId="20407" xr:uid="{00000000-0005-0000-0000-00008A4F0000}"/>
    <cellStyle name="ปกติ 23 3 15 2 2 2 8" xfId="20408" xr:uid="{00000000-0005-0000-0000-00008B4F0000}"/>
    <cellStyle name="ปกติ 23 3 15 2 2 2 9" xfId="20409" xr:uid="{00000000-0005-0000-0000-00008C4F0000}"/>
    <cellStyle name="ปกติ 23 3 15 2 2 3" xfId="20410" xr:uid="{00000000-0005-0000-0000-00008D4F0000}"/>
    <cellStyle name="ปกติ 23 3 15 2 2 4" xfId="20411" xr:uid="{00000000-0005-0000-0000-00008E4F0000}"/>
    <cellStyle name="ปกติ 23 3 15 2 2 5" xfId="20412" xr:uid="{00000000-0005-0000-0000-00008F4F0000}"/>
    <cellStyle name="ปกติ 23 3 15 2 2 6" xfId="20413" xr:uid="{00000000-0005-0000-0000-0000904F0000}"/>
    <cellStyle name="ปกติ 23 3 15 2 2 7" xfId="20414" xr:uid="{00000000-0005-0000-0000-0000914F0000}"/>
    <cellStyle name="ปกติ 23 3 15 2 2 8" xfId="20415" xr:uid="{00000000-0005-0000-0000-0000924F0000}"/>
    <cellStyle name="ปกติ 23 3 15 2 2 9" xfId="20416" xr:uid="{00000000-0005-0000-0000-0000934F0000}"/>
    <cellStyle name="ปกติ 23 3 15 2 3" xfId="20417" xr:uid="{00000000-0005-0000-0000-0000944F0000}"/>
    <cellStyle name="ปกติ 23 3 15 2 4" xfId="20418" xr:uid="{00000000-0005-0000-0000-0000954F0000}"/>
    <cellStyle name="ปกติ 23 3 15 2 5" xfId="20419" xr:uid="{00000000-0005-0000-0000-0000964F0000}"/>
    <cellStyle name="ปกติ 23 3 15 2 6" xfId="20420" xr:uid="{00000000-0005-0000-0000-0000974F0000}"/>
    <cellStyle name="ปกติ 23 3 15 2 7" xfId="20421" xr:uid="{00000000-0005-0000-0000-0000984F0000}"/>
    <cellStyle name="ปกติ 23 3 15 2 8" xfId="20422" xr:uid="{00000000-0005-0000-0000-0000994F0000}"/>
    <cellStyle name="ปกติ 23 3 15 2 9" xfId="20423" xr:uid="{00000000-0005-0000-0000-00009A4F0000}"/>
    <cellStyle name="ปกติ 23 3 15 3" xfId="20424" xr:uid="{00000000-0005-0000-0000-00009B4F0000}"/>
    <cellStyle name="ปกติ 23 3 15 4" xfId="20425" xr:uid="{00000000-0005-0000-0000-00009C4F0000}"/>
    <cellStyle name="ปกติ 23 3 15 4 2" xfId="20426" xr:uid="{00000000-0005-0000-0000-00009D4F0000}"/>
    <cellStyle name="ปกติ 23 3 15 4 3" xfId="20427" xr:uid="{00000000-0005-0000-0000-00009E4F0000}"/>
    <cellStyle name="ปกติ 23 3 15 5" xfId="20428" xr:uid="{00000000-0005-0000-0000-00009F4F0000}"/>
    <cellStyle name="ปกติ 23 3 15 6" xfId="20429" xr:uid="{00000000-0005-0000-0000-0000A04F0000}"/>
    <cellStyle name="ปกติ 23 3 15 7" xfId="20430" xr:uid="{00000000-0005-0000-0000-0000A14F0000}"/>
    <cellStyle name="ปกติ 23 3 15 8" xfId="20431" xr:uid="{00000000-0005-0000-0000-0000A24F0000}"/>
    <cellStyle name="ปกติ 23 3 15 9" xfId="20432" xr:uid="{00000000-0005-0000-0000-0000A34F0000}"/>
    <cellStyle name="ปกติ 23 3 16" xfId="20433" xr:uid="{00000000-0005-0000-0000-0000A44F0000}"/>
    <cellStyle name="ปกติ 23 3 16 10" xfId="20434" xr:uid="{00000000-0005-0000-0000-0000A54F0000}"/>
    <cellStyle name="ปกติ 23 3 16 2" xfId="20435" xr:uid="{00000000-0005-0000-0000-0000A64F0000}"/>
    <cellStyle name="ปกติ 23 3 16 2 2" xfId="20436" xr:uid="{00000000-0005-0000-0000-0000A74F0000}"/>
    <cellStyle name="ปกติ 23 3 16 2 3" xfId="20437" xr:uid="{00000000-0005-0000-0000-0000A84F0000}"/>
    <cellStyle name="ปกติ 23 3 16 3" xfId="20438" xr:uid="{00000000-0005-0000-0000-0000A94F0000}"/>
    <cellStyle name="ปกติ 23 3 16 4" xfId="20439" xr:uid="{00000000-0005-0000-0000-0000AA4F0000}"/>
    <cellStyle name="ปกติ 23 3 16 5" xfId="20440" xr:uid="{00000000-0005-0000-0000-0000AB4F0000}"/>
    <cellStyle name="ปกติ 23 3 16 6" xfId="20441" xr:uid="{00000000-0005-0000-0000-0000AC4F0000}"/>
    <cellStyle name="ปกติ 23 3 16 7" xfId="20442" xr:uid="{00000000-0005-0000-0000-0000AD4F0000}"/>
    <cellStyle name="ปกติ 23 3 16 8" xfId="20443" xr:uid="{00000000-0005-0000-0000-0000AE4F0000}"/>
    <cellStyle name="ปกติ 23 3 16 9" xfId="20444" xr:uid="{00000000-0005-0000-0000-0000AF4F0000}"/>
    <cellStyle name="ปกติ 23 3 17" xfId="20445" xr:uid="{00000000-0005-0000-0000-0000B04F0000}"/>
    <cellStyle name="ปกติ 23 3 18" xfId="20446" xr:uid="{00000000-0005-0000-0000-0000B14F0000}"/>
    <cellStyle name="ปกติ 23 3 19" xfId="20447" xr:uid="{00000000-0005-0000-0000-0000B24F0000}"/>
    <cellStyle name="ปกติ 23 3 2" xfId="20448" xr:uid="{00000000-0005-0000-0000-0000B34F0000}"/>
    <cellStyle name="ปกติ 23 3 2 10" xfId="20449" xr:uid="{00000000-0005-0000-0000-0000B44F0000}"/>
    <cellStyle name="ปกติ 23 3 2 11" xfId="20450" xr:uid="{00000000-0005-0000-0000-0000B54F0000}"/>
    <cellStyle name="ปกติ 23 3 2 12" xfId="20451" xr:uid="{00000000-0005-0000-0000-0000B64F0000}"/>
    <cellStyle name="ปกติ 23 3 2 13" xfId="20452" xr:uid="{00000000-0005-0000-0000-0000B74F0000}"/>
    <cellStyle name="ปกติ 23 3 2 13 2" xfId="20453" xr:uid="{00000000-0005-0000-0000-0000B84F0000}"/>
    <cellStyle name="ปกติ 23 3 2 13 2 2" xfId="20454" xr:uid="{00000000-0005-0000-0000-0000B94F0000}"/>
    <cellStyle name="ปกติ 23 3 2 13 2 3" xfId="20455" xr:uid="{00000000-0005-0000-0000-0000BA4F0000}"/>
    <cellStyle name="ปกติ 23 3 2 13 3" xfId="20456" xr:uid="{00000000-0005-0000-0000-0000BB4F0000}"/>
    <cellStyle name="ปกติ 23 3 2 13 4" xfId="20457" xr:uid="{00000000-0005-0000-0000-0000BC4F0000}"/>
    <cellStyle name="ปกติ 23 3 2 13 5" xfId="20458" xr:uid="{00000000-0005-0000-0000-0000BD4F0000}"/>
    <cellStyle name="ปกติ 23 3 2 14" xfId="20459" xr:uid="{00000000-0005-0000-0000-0000BE4F0000}"/>
    <cellStyle name="ปกติ 23 3 2 2" xfId="20460" xr:uid="{00000000-0005-0000-0000-0000BF4F0000}"/>
    <cellStyle name="ปกติ 23 3 2 2 2" xfId="20461" xr:uid="{00000000-0005-0000-0000-0000C04F0000}"/>
    <cellStyle name="ปกติ 23 3 2 2 2 2" xfId="20462" xr:uid="{00000000-0005-0000-0000-0000C14F0000}"/>
    <cellStyle name="ปกติ 23 3 2 2 2 2 2" xfId="20463" xr:uid="{00000000-0005-0000-0000-0000C24F0000}"/>
    <cellStyle name="ปกติ 23 3 2 2 2 2 3" xfId="20464" xr:uid="{00000000-0005-0000-0000-0000C34F0000}"/>
    <cellStyle name="ปกติ 23 3 2 2 2 2 4" xfId="20465" xr:uid="{00000000-0005-0000-0000-0000C44F0000}"/>
    <cellStyle name="ปกติ 23 3 2 2 2 2 5" xfId="20466" xr:uid="{00000000-0005-0000-0000-0000C54F0000}"/>
    <cellStyle name="ปกติ 23 3 2 2 2 3" xfId="20467" xr:uid="{00000000-0005-0000-0000-0000C64F0000}"/>
    <cellStyle name="ปกติ 23 3 2 2 2 4" xfId="20468" xr:uid="{00000000-0005-0000-0000-0000C74F0000}"/>
    <cellStyle name="ปกติ 23 3 2 2 2 4 2" xfId="20469" xr:uid="{00000000-0005-0000-0000-0000C84F0000}"/>
    <cellStyle name="ปกติ 23 3 2 2 2 4 2 2" xfId="20470" xr:uid="{00000000-0005-0000-0000-0000C94F0000}"/>
    <cellStyle name="ปกติ 23 3 2 2 2 4 2 2 2" xfId="20471" xr:uid="{00000000-0005-0000-0000-0000CA4F0000}"/>
    <cellStyle name="ปกติ 23 3 2 2 2 4 2 2 2 2" xfId="20472" xr:uid="{00000000-0005-0000-0000-0000CB4F0000}"/>
    <cellStyle name="ปกติ 23 3 2 2 2 4 2 2 2 3" xfId="20473" xr:uid="{00000000-0005-0000-0000-0000CC4F0000}"/>
    <cellStyle name="ปกติ 23 3 2 2 2 4 2 2 2 4" xfId="20474" xr:uid="{00000000-0005-0000-0000-0000CD4F0000}"/>
    <cellStyle name="ปกติ 23 3 2 2 2 4 2 2 3" xfId="20475" xr:uid="{00000000-0005-0000-0000-0000CE4F0000}"/>
    <cellStyle name="ปกติ 23 3 2 2 2 4 2 2 4" xfId="20476" xr:uid="{00000000-0005-0000-0000-0000CF4F0000}"/>
    <cellStyle name="ปกติ 23 3 2 2 2 4 2 3" xfId="20477" xr:uid="{00000000-0005-0000-0000-0000D04F0000}"/>
    <cellStyle name="ปกติ 23 3 2 2 2 4 2 4" xfId="20478" xr:uid="{00000000-0005-0000-0000-0000D14F0000}"/>
    <cellStyle name="ปกติ 23 3 2 2 2 4 2 5" xfId="20479" xr:uid="{00000000-0005-0000-0000-0000D24F0000}"/>
    <cellStyle name="ปกติ 23 3 2 2 2 4 2 6" xfId="20480" xr:uid="{00000000-0005-0000-0000-0000D34F0000}"/>
    <cellStyle name="ปกติ 23 3 2 2 2 4 3" xfId="20481" xr:uid="{00000000-0005-0000-0000-0000D44F0000}"/>
    <cellStyle name="ปกติ 23 3 2 2 2 4 3 2" xfId="20482" xr:uid="{00000000-0005-0000-0000-0000D54F0000}"/>
    <cellStyle name="ปกติ 23 3 2 2 2 4 3 3" xfId="20483" xr:uid="{00000000-0005-0000-0000-0000D64F0000}"/>
    <cellStyle name="ปกติ 23 3 2 2 2 4 3 4" xfId="20484" xr:uid="{00000000-0005-0000-0000-0000D74F0000}"/>
    <cellStyle name="ปกติ 23 3 2 2 2 4 4" xfId="20485" xr:uid="{00000000-0005-0000-0000-0000D84F0000}"/>
    <cellStyle name="ปกติ 23 3 2 2 2 4 4 2" xfId="20486" xr:uid="{00000000-0005-0000-0000-0000D94F0000}"/>
    <cellStyle name="ปกติ 23 3 2 2 2 4 4 2 2" xfId="20487" xr:uid="{00000000-0005-0000-0000-0000DA4F0000}"/>
    <cellStyle name="ปกติ 23 3 2 2 2 4 4 2 3" xfId="20488" xr:uid="{00000000-0005-0000-0000-0000DB4F0000}"/>
    <cellStyle name="ปกติ 23 3 2 2 2 4 4 2 4" xfId="20489" xr:uid="{00000000-0005-0000-0000-0000DC4F0000}"/>
    <cellStyle name="ปกติ 23 3 2 2 2 4 4 3" xfId="20490" xr:uid="{00000000-0005-0000-0000-0000DD4F0000}"/>
    <cellStyle name="ปกติ 23 3 2 2 2 4 4 4" xfId="20491" xr:uid="{00000000-0005-0000-0000-0000DE4F0000}"/>
    <cellStyle name="ปกติ 23 3 2 2 2 4 5" xfId="20492" xr:uid="{00000000-0005-0000-0000-0000DF4F0000}"/>
    <cellStyle name="ปกติ 23 3 2 2 2 4 6" xfId="20493" xr:uid="{00000000-0005-0000-0000-0000E04F0000}"/>
    <cellStyle name="ปกติ 23 3 2 2 2 4 7" xfId="20494" xr:uid="{00000000-0005-0000-0000-0000E14F0000}"/>
    <cellStyle name="ปกติ 23 3 2 2 2 5" xfId="20495" xr:uid="{00000000-0005-0000-0000-0000E24F0000}"/>
    <cellStyle name="ปกติ 23 3 2 2 2 5 2" xfId="20496" xr:uid="{00000000-0005-0000-0000-0000E34F0000}"/>
    <cellStyle name="ปกติ 23 3 2 2 2 5 2 2" xfId="20497" xr:uid="{00000000-0005-0000-0000-0000E44F0000}"/>
    <cellStyle name="ปกติ 23 3 2 2 2 5 2 2 2" xfId="20498" xr:uid="{00000000-0005-0000-0000-0000E54F0000}"/>
    <cellStyle name="ปกติ 23 3 2 2 2 5 2 2 2 2" xfId="20499" xr:uid="{00000000-0005-0000-0000-0000E64F0000}"/>
    <cellStyle name="ปกติ 23 3 2 2 2 5 2 2 2 3" xfId="20500" xr:uid="{00000000-0005-0000-0000-0000E74F0000}"/>
    <cellStyle name="ปกติ 23 3 2 2 2 5 2 2 2 4" xfId="20501" xr:uid="{00000000-0005-0000-0000-0000E84F0000}"/>
    <cellStyle name="ปกติ 23 3 2 2 2 5 2 2 3" xfId="20502" xr:uid="{00000000-0005-0000-0000-0000E94F0000}"/>
    <cellStyle name="ปกติ 23 3 2 2 2 5 2 2 4" xfId="20503" xr:uid="{00000000-0005-0000-0000-0000EA4F0000}"/>
    <cellStyle name="ปกติ 23 3 2 2 2 5 2 3" xfId="20504" xr:uid="{00000000-0005-0000-0000-0000EB4F0000}"/>
    <cellStyle name="ปกติ 23 3 2 2 2 5 2 4" xfId="20505" xr:uid="{00000000-0005-0000-0000-0000EC4F0000}"/>
    <cellStyle name="ปกติ 23 3 2 2 2 5 2 5" xfId="20506" xr:uid="{00000000-0005-0000-0000-0000ED4F0000}"/>
    <cellStyle name="ปกติ 23 3 2 2 2 5 2 6" xfId="20507" xr:uid="{00000000-0005-0000-0000-0000EE4F0000}"/>
    <cellStyle name="ปกติ 23 3 2 2 2 5 3" xfId="20508" xr:uid="{00000000-0005-0000-0000-0000EF4F0000}"/>
    <cellStyle name="ปกติ 23 3 2 2 2 5 3 2" xfId="20509" xr:uid="{00000000-0005-0000-0000-0000F04F0000}"/>
    <cellStyle name="ปกติ 23 3 2 2 2 5 3 3" xfId="20510" xr:uid="{00000000-0005-0000-0000-0000F14F0000}"/>
    <cellStyle name="ปกติ 23 3 2 2 2 5 3 4" xfId="20511" xr:uid="{00000000-0005-0000-0000-0000F24F0000}"/>
    <cellStyle name="ปกติ 23 3 2 2 2 5 4" xfId="20512" xr:uid="{00000000-0005-0000-0000-0000F34F0000}"/>
    <cellStyle name="ปกติ 23 3 2 2 2 5 4 2" xfId="20513" xr:uid="{00000000-0005-0000-0000-0000F44F0000}"/>
    <cellStyle name="ปกติ 23 3 2 2 2 5 4 2 2" xfId="20514" xr:uid="{00000000-0005-0000-0000-0000F54F0000}"/>
    <cellStyle name="ปกติ 23 3 2 2 2 5 4 2 3" xfId="20515" xr:uid="{00000000-0005-0000-0000-0000F64F0000}"/>
    <cellStyle name="ปกติ 23 3 2 2 2 5 4 2 4" xfId="20516" xr:uid="{00000000-0005-0000-0000-0000F74F0000}"/>
    <cellStyle name="ปกติ 23 3 2 2 2 5 4 3" xfId="20517" xr:uid="{00000000-0005-0000-0000-0000F84F0000}"/>
    <cellStyle name="ปกติ 23 3 2 2 2 5 4 4" xfId="20518" xr:uid="{00000000-0005-0000-0000-0000F94F0000}"/>
    <cellStyle name="ปกติ 23 3 2 2 2 5 5" xfId="20519" xr:uid="{00000000-0005-0000-0000-0000FA4F0000}"/>
    <cellStyle name="ปกติ 23 3 2 2 2 5 6" xfId="20520" xr:uid="{00000000-0005-0000-0000-0000FB4F0000}"/>
    <cellStyle name="ปกติ 23 3 2 2 2 5 7" xfId="20521" xr:uid="{00000000-0005-0000-0000-0000FC4F0000}"/>
    <cellStyle name="ปกติ 23 3 2 2 2 6" xfId="20522" xr:uid="{00000000-0005-0000-0000-0000FD4F0000}"/>
    <cellStyle name="ปกติ 23 3 2 2 2 6 2" xfId="20523" xr:uid="{00000000-0005-0000-0000-0000FE4F0000}"/>
    <cellStyle name="ปกติ 23 3 2 2 2 6 2 2" xfId="20524" xr:uid="{00000000-0005-0000-0000-0000FF4F0000}"/>
    <cellStyle name="ปกติ 23 3 2 2 2 6 2 2 2" xfId="20525" xr:uid="{00000000-0005-0000-0000-000000500000}"/>
    <cellStyle name="ปกติ 23 3 2 2 2 6 2 2 2 2" xfId="20526" xr:uid="{00000000-0005-0000-0000-000001500000}"/>
    <cellStyle name="ปกติ 23 3 2 2 2 6 2 2 2 3" xfId="20527" xr:uid="{00000000-0005-0000-0000-000002500000}"/>
    <cellStyle name="ปกติ 23 3 2 2 2 6 2 2 2 4" xfId="20528" xr:uid="{00000000-0005-0000-0000-000003500000}"/>
    <cellStyle name="ปกติ 23 3 2 2 2 6 2 2 3" xfId="20529" xr:uid="{00000000-0005-0000-0000-000004500000}"/>
    <cellStyle name="ปกติ 23 3 2 2 2 6 2 2 4" xfId="20530" xr:uid="{00000000-0005-0000-0000-000005500000}"/>
    <cellStyle name="ปกติ 23 3 2 2 2 6 2 3" xfId="20531" xr:uid="{00000000-0005-0000-0000-000006500000}"/>
    <cellStyle name="ปกติ 23 3 2 2 2 6 2 4" xfId="20532" xr:uid="{00000000-0005-0000-0000-000007500000}"/>
    <cellStyle name="ปกติ 23 3 2 2 2 6 2 5" xfId="20533" xr:uid="{00000000-0005-0000-0000-000008500000}"/>
    <cellStyle name="ปกติ 23 3 2 2 2 6 2 6" xfId="20534" xr:uid="{00000000-0005-0000-0000-000009500000}"/>
    <cellStyle name="ปกติ 23 3 2 2 2 6 3" xfId="20535" xr:uid="{00000000-0005-0000-0000-00000A500000}"/>
    <cellStyle name="ปกติ 23 3 2 2 2 6 3 2" xfId="20536" xr:uid="{00000000-0005-0000-0000-00000B500000}"/>
    <cellStyle name="ปกติ 23 3 2 2 2 6 3 3" xfId="20537" xr:uid="{00000000-0005-0000-0000-00000C500000}"/>
    <cellStyle name="ปกติ 23 3 2 2 2 6 3 4" xfId="20538" xr:uid="{00000000-0005-0000-0000-00000D500000}"/>
    <cellStyle name="ปกติ 23 3 2 2 2 6 4" xfId="20539" xr:uid="{00000000-0005-0000-0000-00000E500000}"/>
    <cellStyle name="ปกติ 23 3 2 2 2 6 4 2" xfId="20540" xr:uid="{00000000-0005-0000-0000-00000F500000}"/>
    <cellStyle name="ปกติ 23 3 2 2 2 6 4 2 2" xfId="20541" xr:uid="{00000000-0005-0000-0000-000010500000}"/>
    <cellStyle name="ปกติ 23 3 2 2 2 6 4 2 3" xfId="20542" xr:uid="{00000000-0005-0000-0000-000011500000}"/>
    <cellStyle name="ปกติ 23 3 2 2 2 6 4 2 4" xfId="20543" xr:uid="{00000000-0005-0000-0000-000012500000}"/>
    <cellStyle name="ปกติ 23 3 2 2 2 6 4 3" xfId="20544" xr:uid="{00000000-0005-0000-0000-000013500000}"/>
    <cellStyle name="ปกติ 23 3 2 2 2 6 4 4" xfId="20545" xr:uid="{00000000-0005-0000-0000-000014500000}"/>
    <cellStyle name="ปกติ 23 3 2 2 2 6 5" xfId="20546" xr:uid="{00000000-0005-0000-0000-000015500000}"/>
    <cellStyle name="ปกติ 23 3 2 2 2 6 6" xfId="20547" xr:uid="{00000000-0005-0000-0000-000016500000}"/>
    <cellStyle name="ปกติ 23 3 2 2 2 6 7" xfId="20548" xr:uid="{00000000-0005-0000-0000-000017500000}"/>
    <cellStyle name="ปกติ 23 3 2 2 2 7" xfId="20549" xr:uid="{00000000-0005-0000-0000-000018500000}"/>
    <cellStyle name="ปกติ 23 3 2 2 3" xfId="20550" xr:uid="{00000000-0005-0000-0000-000019500000}"/>
    <cellStyle name="ปกติ 23 3 2 2 3 2" xfId="20551" xr:uid="{00000000-0005-0000-0000-00001A500000}"/>
    <cellStyle name="ปกติ 23 3 2 2 3 3" xfId="20552" xr:uid="{00000000-0005-0000-0000-00001B500000}"/>
    <cellStyle name="ปกติ 23 3 2 2 3 4" xfId="20553" xr:uid="{00000000-0005-0000-0000-00001C500000}"/>
    <cellStyle name="ปกติ 23 3 2 2 3 5" xfId="20554" xr:uid="{00000000-0005-0000-0000-00001D500000}"/>
    <cellStyle name="ปกติ 23 3 2 2 4" xfId="20555" xr:uid="{00000000-0005-0000-0000-00001E500000}"/>
    <cellStyle name="ปกติ 23 3 2 2 5" xfId="20556" xr:uid="{00000000-0005-0000-0000-00001F500000}"/>
    <cellStyle name="ปกติ 23 3 2 2 5 2" xfId="20557" xr:uid="{00000000-0005-0000-0000-000020500000}"/>
    <cellStyle name="ปกติ 23 3 2 2 5 3" xfId="20558" xr:uid="{00000000-0005-0000-0000-000021500000}"/>
    <cellStyle name="ปกติ 23 3 2 2 6" xfId="20559" xr:uid="{00000000-0005-0000-0000-000022500000}"/>
    <cellStyle name="ปกติ 23 3 2 2 6 2" xfId="20560" xr:uid="{00000000-0005-0000-0000-000023500000}"/>
    <cellStyle name="ปกติ 23 3 2 2 6 2 2" xfId="20561" xr:uid="{00000000-0005-0000-0000-000024500000}"/>
    <cellStyle name="ปกติ 23 3 2 2 6 2 2 2" xfId="20562" xr:uid="{00000000-0005-0000-0000-000025500000}"/>
    <cellStyle name="ปกติ 23 3 2 2 6 2 2 2 2" xfId="20563" xr:uid="{00000000-0005-0000-0000-000026500000}"/>
    <cellStyle name="ปกติ 23 3 2 2 6 2 2 2 3" xfId="20564" xr:uid="{00000000-0005-0000-0000-000027500000}"/>
    <cellStyle name="ปกติ 23 3 2 2 6 2 2 2 4" xfId="20565" xr:uid="{00000000-0005-0000-0000-000028500000}"/>
    <cellStyle name="ปกติ 23 3 2 2 6 2 2 3" xfId="20566" xr:uid="{00000000-0005-0000-0000-000029500000}"/>
    <cellStyle name="ปกติ 23 3 2 2 6 2 2 4" xfId="20567" xr:uid="{00000000-0005-0000-0000-00002A500000}"/>
    <cellStyle name="ปกติ 23 3 2 2 6 2 3" xfId="20568" xr:uid="{00000000-0005-0000-0000-00002B500000}"/>
    <cellStyle name="ปกติ 23 3 2 2 6 2 4" xfId="20569" xr:uid="{00000000-0005-0000-0000-00002C500000}"/>
    <cellStyle name="ปกติ 23 3 2 2 6 2 5" xfId="20570" xr:uid="{00000000-0005-0000-0000-00002D500000}"/>
    <cellStyle name="ปกติ 23 3 2 2 6 2 6" xfId="20571" xr:uid="{00000000-0005-0000-0000-00002E500000}"/>
    <cellStyle name="ปกติ 23 3 2 2 6 3" xfId="20572" xr:uid="{00000000-0005-0000-0000-00002F500000}"/>
    <cellStyle name="ปกติ 23 3 2 2 6 3 2" xfId="20573" xr:uid="{00000000-0005-0000-0000-000030500000}"/>
    <cellStyle name="ปกติ 23 3 2 2 6 3 3" xfId="20574" xr:uid="{00000000-0005-0000-0000-000031500000}"/>
    <cellStyle name="ปกติ 23 3 2 2 6 3 4" xfId="20575" xr:uid="{00000000-0005-0000-0000-000032500000}"/>
    <cellStyle name="ปกติ 23 3 2 2 6 4" xfId="20576" xr:uid="{00000000-0005-0000-0000-000033500000}"/>
    <cellStyle name="ปกติ 23 3 2 2 6 4 2" xfId="20577" xr:uid="{00000000-0005-0000-0000-000034500000}"/>
    <cellStyle name="ปกติ 23 3 2 2 6 4 2 2" xfId="20578" xr:uid="{00000000-0005-0000-0000-000035500000}"/>
    <cellStyle name="ปกติ 23 3 2 2 6 4 2 3" xfId="20579" xr:uid="{00000000-0005-0000-0000-000036500000}"/>
    <cellStyle name="ปกติ 23 3 2 2 6 4 2 4" xfId="20580" xr:uid="{00000000-0005-0000-0000-000037500000}"/>
    <cellStyle name="ปกติ 23 3 2 2 6 4 3" xfId="20581" xr:uid="{00000000-0005-0000-0000-000038500000}"/>
    <cellStyle name="ปกติ 23 3 2 2 6 4 4" xfId="20582" xr:uid="{00000000-0005-0000-0000-000039500000}"/>
    <cellStyle name="ปกติ 23 3 2 2 6 5" xfId="20583" xr:uid="{00000000-0005-0000-0000-00003A500000}"/>
    <cellStyle name="ปกติ 23 3 2 2 6 6" xfId="20584" xr:uid="{00000000-0005-0000-0000-00003B500000}"/>
    <cellStyle name="ปกติ 23 3 2 2 6 7" xfId="20585" xr:uid="{00000000-0005-0000-0000-00003C500000}"/>
    <cellStyle name="ปกติ 23 3 2 2 7" xfId="20586" xr:uid="{00000000-0005-0000-0000-00003D500000}"/>
    <cellStyle name="ปกติ 23 3 2 2 8" xfId="20587" xr:uid="{00000000-0005-0000-0000-00003E500000}"/>
    <cellStyle name="ปกติ 23 3 2 2 9" xfId="20588" xr:uid="{00000000-0005-0000-0000-00003F500000}"/>
    <cellStyle name="ปกติ 23 3 2 3" xfId="20589" xr:uid="{00000000-0005-0000-0000-000040500000}"/>
    <cellStyle name="ปกติ 23 3 2 4" xfId="20590" xr:uid="{00000000-0005-0000-0000-000041500000}"/>
    <cellStyle name="ปกติ 23 3 2 5" xfId="20591" xr:uid="{00000000-0005-0000-0000-000042500000}"/>
    <cellStyle name="ปกติ 23 3 2 6" xfId="20592" xr:uid="{00000000-0005-0000-0000-000043500000}"/>
    <cellStyle name="ปกติ 23 3 2 7" xfId="20593" xr:uid="{00000000-0005-0000-0000-000044500000}"/>
    <cellStyle name="ปกติ 23 3 2 8" xfId="20594" xr:uid="{00000000-0005-0000-0000-000045500000}"/>
    <cellStyle name="ปกติ 23 3 2 9" xfId="20595" xr:uid="{00000000-0005-0000-0000-000046500000}"/>
    <cellStyle name="ปกติ 23 3 20" xfId="20596" xr:uid="{00000000-0005-0000-0000-000047500000}"/>
    <cellStyle name="ปกติ 23 3 21" xfId="20597" xr:uid="{00000000-0005-0000-0000-000048500000}"/>
    <cellStyle name="ปกติ 23 3 22" xfId="20598" xr:uid="{00000000-0005-0000-0000-000049500000}"/>
    <cellStyle name="ปกติ 23 3 23" xfId="20599" xr:uid="{00000000-0005-0000-0000-00004A500000}"/>
    <cellStyle name="ปกติ 23 3 24" xfId="20600" xr:uid="{00000000-0005-0000-0000-00004B500000}"/>
    <cellStyle name="ปกติ 23 3 24 2" xfId="20601" xr:uid="{00000000-0005-0000-0000-00004C500000}"/>
    <cellStyle name="ปกติ 23 3 24 2 2" xfId="20602" xr:uid="{00000000-0005-0000-0000-00004D500000}"/>
    <cellStyle name="ปกติ 23 3 24 2 2 2" xfId="20603" xr:uid="{00000000-0005-0000-0000-00004E500000}"/>
    <cellStyle name="ปกติ 23 3 24 2 2 2 2" xfId="20604" xr:uid="{00000000-0005-0000-0000-00004F500000}"/>
    <cellStyle name="ปกติ 23 3 24 2 2 2 3" xfId="20605" xr:uid="{00000000-0005-0000-0000-000050500000}"/>
    <cellStyle name="ปกติ 23 3 24 2 2 2 4" xfId="20606" xr:uid="{00000000-0005-0000-0000-000051500000}"/>
    <cellStyle name="ปกติ 23 3 24 2 2 3" xfId="20607" xr:uid="{00000000-0005-0000-0000-000052500000}"/>
    <cellStyle name="ปกติ 23 3 24 2 2 4" xfId="20608" xr:uid="{00000000-0005-0000-0000-000053500000}"/>
    <cellStyle name="ปกติ 23 3 24 2 3" xfId="20609" xr:uid="{00000000-0005-0000-0000-000054500000}"/>
    <cellStyle name="ปกติ 23 3 24 2 4" xfId="20610" xr:uid="{00000000-0005-0000-0000-000055500000}"/>
    <cellStyle name="ปกติ 23 3 24 2 5" xfId="20611" xr:uid="{00000000-0005-0000-0000-000056500000}"/>
    <cellStyle name="ปกติ 23 3 24 2 6" xfId="20612" xr:uid="{00000000-0005-0000-0000-000057500000}"/>
    <cellStyle name="ปกติ 23 3 24 3" xfId="20613" xr:uid="{00000000-0005-0000-0000-000058500000}"/>
    <cellStyle name="ปกติ 23 3 24 3 2" xfId="20614" xr:uid="{00000000-0005-0000-0000-000059500000}"/>
    <cellStyle name="ปกติ 23 3 24 3 2 2" xfId="20615" xr:uid="{00000000-0005-0000-0000-00005A500000}"/>
    <cellStyle name="ปกติ 23 3 24 3 2 2 2" xfId="20616" xr:uid="{00000000-0005-0000-0000-00005B500000}"/>
    <cellStyle name="ปกติ 23 3 24 3 2 2 3" xfId="20617" xr:uid="{00000000-0005-0000-0000-00005C500000}"/>
    <cellStyle name="ปกติ 23 3 24 3 2 2 4" xfId="20618" xr:uid="{00000000-0005-0000-0000-00005D500000}"/>
    <cellStyle name="ปกติ 23 3 24 3 2 3" xfId="20619" xr:uid="{00000000-0005-0000-0000-00005E500000}"/>
    <cellStyle name="ปกติ 23 3 24 3 2 4" xfId="20620" xr:uid="{00000000-0005-0000-0000-00005F500000}"/>
    <cellStyle name="ปกติ 23 3 24 3 3" xfId="20621" xr:uid="{00000000-0005-0000-0000-000060500000}"/>
    <cellStyle name="ปกติ 23 3 24 3 4" xfId="20622" xr:uid="{00000000-0005-0000-0000-000061500000}"/>
    <cellStyle name="ปกติ 23 3 24 3 5" xfId="20623" xr:uid="{00000000-0005-0000-0000-000062500000}"/>
    <cellStyle name="ปกติ 23 3 24 3 6" xfId="20624" xr:uid="{00000000-0005-0000-0000-000063500000}"/>
    <cellStyle name="ปกติ 23 3 24 4" xfId="20625" xr:uid="{00000000-0005-0000-0000-000064500000}"/>
    <cellStyle name="ปกติ 23 3 24 4 2" xfId="20626" xr:uid="{00000000-0005-0000-0000-000065500000}"/>
    <cellStyle name="ปกติ 23 3 24 4 2 2" xfId="20627" xr:uid="{00000000-0005-0000-0000-000066500000}"/>
    <cellStyle name="ปกติ 23 3 24 4 2 3" xfId="20628" xr:uid="{00000000-0005-0000-0000-000067500000}"/>
    <cellStyle name="ปกติ 23 3 24 4 2 4" xfId="20629" xr:uid="{00000000-0005-0000-0000-000068500000}"/>
    <cellStyle name="ปกติ 23 3 24 4 3" xfId="20630" xr:uid="{00000000-0005-0000-0000-000069500000}"/>
    <cellStyle name="ปกติ 23 3 24 4 4" xfId="20631" xr:uid="{00000000-0005-0000-0000-00006A500000}"/>
    <cellStyle name="ปกติ 23 3 24 5" xfId="20632" xr:uid="{00000000-0005-0000-0000-00006B500000}"/>
    <cellStyle name="ปกติ 23 3 24 6" xfId="20633" xr:uid="{00000000-0005-0000-0000-00006C500000}"/>
    <cellStyle name="ปกติ 23 3 24 7" xfId="20634" xr:uid="{00000000-0005-0000-0000-00006D500000}"/>
    <cellStyle name="ปกติ 23 3 24 8" xfId="20635" xr:uid="{00000000-0005-0000-0000-00006E500000}"/>
    <cellStyle name="ปกติ 23 3 25" xfId="20636" xr:uid="{00000000-0005-0000-0000-00006F500000}"/>
    <cellStyle name="ปกติ 23 3 25 2" xfId="20637" xr:uid="{00000000-0005-0000-0000-000070500000}"/>
    <cellStyle name="ปกติ 23 3 25 2 2" xfId="20638" xr:uid="{00000000-0005-0000-0000-000071500000}"/>
    <cellStyle name="ปกติ 23 3 25 2 2 2" xfId="20639" xr:uid="{00000000-0005-0000-0000-000072500000}"/>
    <cellStyle name="ปกติ 23 3 25 2 2 2 2" xfId="20640" xr:uid="{00000000-0005-0000-0000-000073500000}"/>
    <cellStyle name="ปกติ 23 3 25 2 2 2 3" xfId="20641" xr:uid="{00000000-0005-0000-0000-000074500000}"/>
    <cellStyle name="ปกติ 23 3 25 2 2 2 4" xfId="20642" xr:uid="{00000000-0005-0000-0000-000075500000}"/>
    <cellStyle name="ปกติ 23 3 25 2 2 3" xfId="20643" xr:uid="{00000000-0005-0000-0000-000076500000}"/>
    <cellStyle name="ปกติ 23 3 25 2 2 4" xfId="20644" xr:uid="{00000000-0005-0000-0000-000077500000}"/>
    <cellStyle name="ปกติ 23 3 25 2 3" xfId="20645" xr:uid="{00000000-0005-0000-0000-000078500000}"/>
    <cellStyle name="ปกติ 23 3 25 2 4" xfId="20646" xr:uid="{00000000-0005-0000-0000-000079500000}"/>
    <cellStyle name="ปกติ 23 3 25 2 5" xfId="20647" xr:uid="{00000000-0005-0000-0000-00007A500000}"/>
    <cellStyle name="ปกติ 23 3 25 2 6" xfId="20648" xr:uid="{00000000-0005-0000-0000-00007B500000}"/>
    <cellStyle name="ปกติ 23 3 25 3" xfId="20649" xr:uid="{00000000-0005-0000-0000-00007C500000}"/>
    <cellStyle name="ปกติ 23 3 25 3 2" xfId="20650" xr:uid="{00000000-0005-0000-0000-00007D500000}"/>
    <cellStyle name="ปกติ 23 3 25 3 2 2" xfId="20651" xr:uid="{00000000-0005-0000-0000-00007E500000}"/>
    <cellStyle name="ปกติ 23 3 25 3 2 2 2" xfId="20652" xr:uid="{00000000-0005-0000-0000-00007F500000}"/>
    <cellStyle name="ปกติ 23 3 25 3 2 2 3" xfId="20653" xr:uid="{00000000-0005-0000-0000-000080500000}"/>
    <cellStyle name="ปกติ 23 3 25 3 2 2 4" xfId="20654" xr:uid="{00000000-0005-0000-0000-000081500000}"/>
    <cellStyle name="ปกติ 23 3 25 3 2 3" xfId="20655" xr:uid="{00000000-0005-0000-0000-000082500000}"/>
    <cellStyle name="ปกติ 23 3 25 3 2 4" xfId="20656" xr:uid="{00000000-0005-0000-0000-000083500000}"/>
    <cellStyle name="ปกติ 23 3 25 3 3" xfId="20657" xr:uid="{00000000-0005-0000-0000-000084500000}"/>
    <cellStyle name="ปกติ 23 3 25 3 4" xfId="20658" xr:uid="{00000000-0005-0000-0000-000085500000}"/>
    <cellStyle name="ปกติ 23 3 25 3 5" xfId="20659" xr:uid="{00000000-0005-0000-0000-000086500000}"/>
    <cellStyle name="ปกติ 23 3 25 3 6" xfId="20660" xr:uid="{00000000-0005-0000-0000-000087500000}"/>
    <cellStyle name="ปกติ 23 3 25 4" xfId="20661" xr:uid="{00000000-0005-0000-0000-000088500000}"/>
    <cellStyle name="ปกติ 23 3 25 4 2" xfId="20662" xr:uid="{00000000-0005-0000-0000-000089500000}"/>
    <cellStyle name="ปกติ 23 3 25 4 2 2" xfId="20663" xr:uid="{00000000-0005-0000-0000-00008A500000}"/>
    <cellStyle name="ปกติ 23 3 25 4 2 3" xfId="20664" xr:uid="{00000000-0005-0000-0000-00008B500000}"/>
    <cellStyle name="ปกติ 23 3 25 4 2 4" xfId="20665" xr:uid="{00000000-0005-0000-0000-00008C500000}"/>
    <cellStyle name="ปกติ 23 3 25 4 3" xfId="20666" xr:uid="{00000000-0005-0000-0000-00008D500000}"/>
    <cellStyle name="ปกติ 23 3 25 4 4" xfId="20667" xr:uid="{00000000-0005-0000-0000-00008E500000}"/>
    <cellStyle name="ปกติ 23 3 25 5" xfId="20668" xr:uid="{00000000-0005-0000-0000-00008F500000}"/>
    <cellStyle name="ปกติ 23 3 25 6" xfId="20669" xr:uid="{00000000-0005-0000-0000-000090500000}"/>
    <cellStyle name="ปกติ 23 3 25 7" xfId="20670" xr:uid="{00000000-0005-0000-0000-000091500000}"/>
    <cellStyle name="ปกติ 23 3 25 8" xfId="20671" xr:uid="{00000000-0005-0000-0000-000092500000}"/>
    <cellStyle name="ปกติ 23 3 26" xfId="20672" xr:uid="{00000000-0005-0000-0000-000093500000}"/>
    <cellStyle name="ปกติ 23 3 26 2" xfId="20673" xr:uid="{00000000-0005-0000-0000-000094500000}"/>
    <cellStyle name="ปกติ 23 3 26 2 2" xfId="20674" xr:uid="{00000000-0005-0000-0000-000095500000}"/>
    <cellStyle name="ปกติ 23 3 26 2 2 2" xfId="20675" xr:uid="{00000000-0005-0000-0000-000096500000}"/>
    <cellStyle name="ปกติ 23 3 26 2 2 2 2" xfId="20676" xr:uid="{00000000-0005-0000-0000-000097500000}"/>
    <cellStyle name="ปกติ 23 3 26 2 2 2 3" xfId="20677" xr:uid="{00000000-0005-0000-0000-000098500000}"/>
    <cellStyle name="ปกติ 23 3 26 2 2 2 4" xfId="20678" xr:uid="{00000000-0005-0000-0000-000099500000}"/>
    <cellStyle name="ปกติ 23 3 26 2 2 3" xfId="20679" xr:uid="{00000000-0005-0000-0000-00009A500000}"/>
    <cellStyle name="ปกติ 23 3 26 2 2 4" xfId="20680" xr:uid="{00000000-0005-0000-0000-00009B500000}"/>
    <cellStyle name="ปกติ 23 3 26 2 3" xfId="20681" xr:uid="{00000000-0005-0000-0000-00009C500000}"/>
    <cellStyle name="ปกติ 23 3 26 2 4" xfId="20682" xr:uid="{00000000-0005-0000-0000-00009D500000}"/>
    <cellStyle name="ปกติ 23 3 26 2 5" xfId="20683" xr:uid="{00000000-0005-0000-0000-00009E500000}"/>
    <cellStyle name="ปกติ 23 3 26 2 6" xfId="20684" xr:uid="{00000000-0005-0000-0000-00009F500000}"/>
    <cellStyle name="ปกติ 23 3 26 3" xfId="20685" xr:uid="{00000000-0005-0000-0000-0000A0500000}"/>
    <cellStyle name="ปกติ 23 3 26 3 2" xfId="20686" xr:uid="{00000000-0005-0000-0000-0000A1500000}"/>
    <cellStyle name="ปกติ 23 3 26 3 2 2" xfId="20687" xr:uid="{00000000-0005-0000-0000-0000A2500000}"/>
    <cellStyle name="ปกติ 23 3 26 3 2 2 2" xfId="20688" xr:uid="{00000000-0005-0000-0000-0000A3500000}"/>
    <cellStyle name="ปกติ 23 3 26 3 2 2 3" xfId="20689" xr:uid="{00000000-0005-0000-0000-0000A4500000}"/>
    <cellStyle name="ปกติ 23 3 26 3 2 2 4" xfId="20690" xr:uid="{00000000-0005-0000-0000-0000A5500000}"/>
    <cellStyle name="ปกติ 23 3 26 3 2 3" xfId="20691" xr:uid="{00000000-0005-0000-0000-0000A6500000}"/>
    <cellStyle name="ปกติ 23 3 26 3 2 4" xfId="20692" xr:uid="{00000000-0005-0000-0000-0000A7500000}"/>
    <cellStyle name="ปกติ 23 3 26 3 3" xfId="20693" xr:uid="{00000000-0005-0000-0000-0000A8500000}"/>
    <cellStyle name="ปกติ 23 3 26 3 4" xfId="20694" xr:uid="{00000000-0005-0000-0000-0000A9500000}"/>
    <cellStyle name="ปกติ 23 3 26 3 5" xfId="20695" xr:uid="{00000000-0005-0000-0000-0000AA500000}"/>
    <cellStyle name="ปกติ 23 3 26 3 6" xfId="20696" xr:uid="{00000000-0005-0000-0000-0000AB500000}"/>
    <cellStyle name="ปกติ 23 3 26 4" xfId="20697" xr:uid="{00000000-0005-0000-0000-0000AC500000}"/>
    <cellStyle name="ปกติ 23 3 26 4 2" xfId="20698" xr:uid="{00000000-0005-0000-0000-0000AD500000}"/>
    <cellStyle name="ปกติ 23 3 26 4 2 2" xfId="20699" xr:uid="{00000000-0005-0000-0000-0000AE500000}"/>
    <cellStyle name="ปกติ 23 3 26 4 2 3" xfId="20700" xr:uid="{00000000-0005-0000-0000-0000AF500000}"/>
    <cellStyle name="ปกติ 23 3 26 4 2 4" xfId="20701" xr:uid="{00000000-0005-0000-0000-0000B0500000}"/>
    <cellStyle name="ปกติ 23 3 26 4 3" xfId="20702" xr:uid="{00000000-0005-0000-0000-0000B1500000}"/>
    <cellStyle name="ปกติ 23 3 26 4 4" xfId="20703" xr:uid="{00000000-0005-0000-0000-0000B2500000}"/>
    <cellStyle name="ปกติ 23 3 26 5" xfId="20704" xr:uid="{00000000-0005-0000-0000-0000B3500000}"/>
    <cellStyle name="ปกติ 23 3 26 6" xfId="20705" xr:uid="{00000000-0005-0000-0000-0000B4500000}"/>
    <cellStyle name="ปกติ 23 3 26 7" xfId="20706" xr:uid="{00000000-0005-0000-0000-0000B5500000}"/>
    <cellStyle name="ปกติ 23 3 27" xfId="20707" xr:uid="{00000000-0005-0000-0000-0000B6500000}"/>
    <cellStyle name="ปกติ 23 3 27 2" xfId="20708" xr:uid="{00000000-0005-0000-0000-0000B7500000}"/>
    <cellStyle name="ปกติ 23 3 27 2 2" xfId="20709" xr:uid="{00000000-0005-0000-0000-0000B8500000}"/>
    <cellStyle name="ปกติ 23 3 27 2 2 2" xfId="20710" xr:uid="{00000000-0005-0000-0000-0000B9500000}"/>
    <cellStyle name="ปกติ 23 3 27 2 2 2 2" xfId="20711" xr:uid="{00000000-0005-0000-0000-0000BA500000}"/>
    <cellStyle name="ปกติ 23 3 27 2 2 2 3" xfId="20712" xr:uid="{00000000-0005-0000-0000-0000BB500000}"/>
    <cellStyle name="ปกติ 23 3 27 2 2 2 4" xfId="20713" xr:uid="{00000000-0005-0000-0000-0000BC500000}"/>
    <cellStyle name="ปกติ 23 3 27 2 2 3" xfId="20714" xr:uid="{00000000-0005-0000-0000-0000BD500000}"/>
    <cellStyle name="ปกติ 23 3 27 2 2 4" xfId="20715" xr:uid="{00000000-0005-0000-0000-0000BE500000}"/>
    <cellStyle name="ปกติ 23 3 27 2 3" xfId="20716" xr:uid="{00000000-0005-0000-0000-0000BF500000}"/>
    <cellStyle name="ปกติ 23 3 27 2 4" xfId="20717" xr:uid="{00000000-0005-0000-0000-0000C0500000}"/>
    <cellStyle name="ปกติ 23 3 27 2 5" xfId="20718" xr:uid="{00000000-0005-0000-0000-0000C1500000}"/>
    <cellStyle name="ปกติ 23 3 27 2 6" xfId="20719" xr:uid="{00000000-0005-0000-0000-0000C2500000}"/>
    <cellStyle name="ปกติ 23 3 27 3" xfId="20720" xr:uid="{00000000-0005-0000-0000-0000C3500000}"/>
    <cellStyle name="ปกติ 23 3 27 3 2" xfId="20721" xr:uid="{00000000-0005-0000-0000-0000C4500000}"/>
    <cellStyle name="ปกติ 23 3 27 3 3" xfId="20722" xr:uid="{00000000-0005-0000-0000-0000C5500000}"/>
    <cellStyle name="ปกติ 23 3 27 3 4" xfId="20723" xr:uid="{00000000-0005-0000-0000-0000C6500000}"/>
    <cellStyle name="ปกติ 23 3 27 4" xfId="20724" xr:uid="{00000000-0005-0000-0000-0000C7500000}"/>
    <cellStyle name="ปกติ 23 3 27 4 2" xfId="20725" xr:uid="{00000000-0005-0000-0000-0000C8500000}"/>
    <cellStyle name="ปกติ 23 3 27 4 2 2" xfId="20726" xr:uid="{00000000-0005-0000-0000-0000C9500000}"/>
    <cellStyle name="ปกติ 23 3 27 4 2 3" xfId="20727" xr:uid="{00000000-0005-0000-0000-0000CA500000}"/>
    <cellStyle name="ปกติ 23 3 27 4 2 4" xfId="20728" xr:uid="{00000000-0005-0000-0000-0000CB500000}"/>
    <cellStyle name="ปกติ 23 3 27 4 3" xfId="20729" xr:uid="{00000000-0005-0000-0000-0000CC500000}"/>
    <cellStyle name="ปกติ 23 3 27 4 4" xfId="20730" xr:uid="{00000000-0005-0000-0000-0000CD500000}"/>
    <cellStyle name="ปกติ 23 3 27 5" xfId="20731" xr:uid="{00000000-0005-0000-0000-0000CE500000}"/>
    <cellStyle name="ปกติ 23 3 27 6" xfId="20732" xr:uid="{00000000-0005-0000-0000-0000CF500000}"/>
    <cellStyle name="ปกติ 23 3 27 7" xfId="20733" xr:uid="{00000000-0005-0000-0000-0000D0500000}"/>
    <cellStyle name="ปกติ 23 3 28" xfId="20734" xr:uid="{00000000-0005-0000-0000-0000D1500000}"/>
    <cellStyle name="ปกติ 23 3 29" xfId="20735" xr:uid="{00000000-0005-0000-0000-0000D2500000}"/>
    <cellStyle name="ปกติ 23 3 3" xfId="20736" xr:uid="{00000000-0005-0000-0000-0000D3500000}"/>
    <cellStyle name="ปกติ 23 3 3 2" xfId="20737" xr:uid="{00000000-0005-0000-0000-0000D4500000}"/>
    <cellStyle name="ปกติ 23 3 3 3" xfId="20738" xr:uid="{00000000-0005-0000-0000-0000D5500000}"/>
    <cellStyle name="ปกติ 23 3 3 4" xfId="20739" xr:uid="{00000000-0005-0000-0000-0000D6500000}"/>
    <cellStyle name="ปกติ 23 3 3 5" xfId="20740" xr:uid="{00000000-0005-0000-0000-0000D7500000}"/>
    <cellStyle name="ปกติ 23 3 3 6" xfId="20741" xr:uid="{00000000-0005-0000-0000-0000D8500000}"/>
    <cellStyle name="ปกติ 23 3 3 7" xfId="20742" xr:uid="{00000000-0005-0000-0000-0000D9500000}"/>
    <cellStyle name="ปกติ 23 3 3 8" xfId="20743" xr:uid="{00000000-0005-0000-0000-0000DA500000}"/>
    <cellStyle name="ปกติ 23 3 3 9" xfId="20744" xr:uid="{00000000-0005-0000-0000-0000DB500000}"/>
    <cellStyle name="ปกติ 23 3 30" xfId="20745" xr:uid="{00000000-0005-0000-0000-0000DC500000}"/>
    <cellStyle name="ปกติ 23 3 31" xfId="20746" xr:uid="{00000000-0005-0000-0000-0000DD500000}"/>
    <cellStyle name="ปกติ 23 3 32" xfId="20747" xr:uid="{00000000-0005-0000-0000-0000DE500000}"/>
    <cellStyle name="ปกติ 23 3 33" xfId="20748" xr:uid="{00000000-0005-0000-0000-0000DF500000}"/>
    <cellStyle name="ปกติ 23 3 34" xfId="20749" xr:uid="{00000000-0005-0000-0000-0000E0500000}"/>
    <cellStyle name="ปกติ 23 3 35" xfId="20750" xr:uid="{00000000-0005-0000-0000-0000E1500000}"/>
    <cellStyle name="ปกติ 23 3 36" xfId="20751" xr:uid="{00000000-0005-0000-0000-0000E2500000}"/>
    <cellStyle name="ปกติ 23 3 37" xfId="20752" xr:uid="{00000000-0005-0000-0000-0000E3500000}"/>
    <cellStyle name="ปกติ 23 3 38" xfId="20753" xr:uid="{00000000-0005-0000-0000-0000E4500000}"/>
    <cellStyle name="ปกติ 23 3 39" xfId="20754" xr:uid="{00000000-0005-0000-0000-0000E5500000}"/>
    <cellStyle name="ปกติ 23 3 4" xfId="20755" xr:uid="{00000000-0005-0000-0000-0000E6500000}"/>
    <cellStyle name="ปกติ 23 3 4 10" xfId="20756" xr:uid="{00000000-0005-0000-0000-0000E7500000}"/>
    <cellStyle name="ปกติ 23 3 4 11" xfId="20757" xr:uid="{00000000-0005-0000-0000-0000E8500000}"/>
    <cellStyle name="ปกติ 23 3 4 12" xfId="20758" xr:uid="{00000000-0005-0000-0000-0000E9500000}"/>
    <cellStyle name="ปกติ 23 3 4 12 10" xfId="20759" xr:uid="{00000000-0005-0000-0000-0000EA500000}"/>
    <cellStyle name="ปกติ 23 3 4 12 11" xfId="20760" xr:uid="{00000000-0005-0000-0000-0000EB500000}"/>
    <cellStyle name="ปกติ 23 3 4 12 2" xfId="20761" xr:uid="{00000000-0005-0000-0000-0000EC500000}"/>
    <cellStyle name="ปกติ 23 3 4 12 3" xfId="20762" xr:uid="{00000000-0005-0000-0000-0000ED500000}"/>
    <cellStyle name="ปกติ 23 3 4 12 4" xfId="20763" xr:uid="{00000000-0005-0000-0000-0000EE500000}"/>
    <cellStyle name="ปกติ 23 3 4 12 5" xfId="20764" xr:uid="{00000000-0005-0000-0000-0000EF500000}"/>
    <cellStyle name="ปกติ 23 3 4 12 6" xfId="20765" xr:uid="{00000000-0005-0000-0000-0000F0500000}"/>
    <cellStyle name="ปกติ 23 3 4 12 7" xfId="20766" xr:uid="{00000000-0005-0000-0000-0000F1500000}"/>
    <cellStyle name="ปกติ 23 3 4 12 8" xfId="20767" xr:uid="{00000000-0005-0000-0000-0000F2500000}"/>
    <cellStyle name="ปกติ 23 3 4 12 9" xfId="20768" xr:uid="{00000000-0005-0000-0000-0000F3500000}"/>
    <cellStyle name="ปกติ 23 3 4 13" xfId="20769" xr:uid="{00000000-0005-0000-0000-0000F4500000}"/>
    <cellStyle name="ปกติ 23 3 4 13 2" xfId="20770" xr:uid="{00000000-0005-0000-0000-0000F5500000}"/>
    <cellStyle name="ปกติ 23 3 4 13 3" xfId="20771" xr:uid="{00000000-0005-0000-0000-0000F6500000}"/>
    <cellStyle name="ปกติ 23 3 4 13 4" xfId="20772" xr:uid="{00000000-0005-0000-0000-0000F7500000}"/>
    <cellStyle name="ปกติ 23 3 4 13 5" xfId="20773" xr:uid="{00000000-0005-0000-0000-0000F8500000}"/>
    <cellStyle name="ปกติ 23 3 4 13 6" xfId="20774" xr:uid="{00000000-0005-0000-0000-0000F9500000}"/>
    <cellStyle name="ปกติ 23 3 4 13 7" xfId="20775" xr:uid="{00000000-0005-0000-0000-0000FA500000}"/>
    <cellStyle name="ปกติ 23 3 4 14" xfId="20776" xr:uid="{00000000-0005-0000-0000-0000FB500000}"/>
    <cellStyle name="ปกติ 23 3 4 14 2" xfId="20777" xr:uid="{00000000-0005-0000-0000-0000FC500000}"/>
    <cellStyle name="ปกติ 23 3 4 14 3" xfId="20778" xr:uid="{00000000-0005-0000-0000-0000FD500000}"/>
    <cellStyle name="ปกติ 23 3 4 14 4" xfId="20779" xr:uid="{00000000-0005-0000-0000-0000FE500000}"/>
    <cellStyle name="ปกติ 23 3 4 14 5" xfId="20780" xr:uid="{00000000-0005-0000-0000-0000FF500000}"/>
    <cellStyle name="ปกติ 23 3 4 14 6" xfId="20781" xr:uid="{00000000-0005-0000-0000-000000510000}"/>
    <cellStyle name="ปกติ 23 3 4 14 7" xfId="20782" xr:uid="{00000000-0005-0000-0000-000001510000}"/>
    <cellStyle name="ปกติ 23 3 4 15" xfId="20783" xr:uid="{00000000-0005-0000-0000-000002510000}"/>
    <cellStyle name="ปกติ 23 3 4 15 2" xfId="20784" xr:uid="{00000000-0005-0000-0000-000003510000}"/>
    <cellStyle name="ปกติ 23 3 4 15 3" xfId="20785" xr:uid="{00000000-0005-0000-0000-000004510000}"/>
    <cellStyle name="ปกติ 23 3 4 15 4" xfId="20786" xr:uid="{00000000-0005-0000-0000-000005510000}"/>
    <cellStyle name="ปกติ 23 3 4 15 5" xfId="20787" xr:uid="{00000000-0005-0000-0000-000006510000}"/>
    <cellStyle name="ปกติ 23 3 4 15 6" xfId="20788" xr:uid="{00000000-0005-0000-0000-000007510000}"/>
    <cellStyle name="ปกติ 23 3 4 15 7" xfId="20789" xr:uid="{00000000-0005-0000-0000-000008510000}"/>
    <cellStyle name="ปกติ 23 3 4 16" xfId="20790" xr:uid="{00000000-0005-0000-0000-000009510000}"/>
    <cellStyle name="ปกติ 23 3 4 16 2" xfId="20791" xr:uid="{00000000-0005-0000-0000-00000A510000}"/>
    <cellStyle name="ปกติ 23 3 4 16 3" xfId="20792" xr:uid="{00000000-0005-0000-0000-00000B510000}"/>
    <cellStyle name="ปกติ 23 3 4 16 4" xfId="20793" xr:uid="{00000000-0005-0000-0000-00000C510000}"/>
    <cellStyle name="ปกติ 23 3 4 16 5" xfId="20794" xr:uid="{00000000-0005-0000-0000-00000D510000}"/>
    <cellStyle name="ปกติ 23 3 4 16 6" xfId="20795" xr:uid="{00000000-0005-0000-0000-00000E510000}"/>
    <cellStyle name="ปกติ 23 3 4 16 7" xfId="20796" xr:uid="{00000000-0005-0000-0000-00000F510000}"/>
    <cellStyle name="ปกติ 23 3 4 17" xfId="20797" xr:uid="{00000000-0005-0000-0000-000010510000}"/>
    <cellStyle name="ปกติ 23 3 4 17 2" xfId="20798" xr:uid="{00000000-0005-0000-0000-000011510000}"/>
    <cellStyle name="ปกติ 23 3 4 17 3" xfId="20799" xr:uid="{00000000-0005-0000-0000-000012510000}"/>
    <cellStyle name="ปกติ 23 3 4 17 4" xfId="20800" xr:uid="{00000000-0005-0000-0000-000013510000}"/>
    <cellStyle name="ปกติ 23 3 4 17 5" xfId="20801" xr:uid="{00000000-0005-0000-0000-000014510000}"/>
    <cellStyle name="ปกติ 23 3 4 17 6" xfId="20802" xr:uid="{00000000-0005-0000-0000-000015510000}"/>
    <cellStyle name="ปกติ 23 3 4 17 7" xfId="20803" xr:uid="{00000000-0005-0000-0000-000016510000}"/>
    <cellStyle name="ปกติ 23 3 4 18" xfId="20804" xr:uid="{00000000-0005-0000-0000-000017510000}"/>
    <cellStyle name="ปกติ 23 3 4 19" xfId="20805" xr:uid="{00000000-0005-0000-0000-000018510000}"/>
    <cellStyle name="ปกติ 23 3 4 2" xfId="20806" xr:uid="{00000000-0005-0000-0000-000019510000}"/>
    <cellStyle name="ปกติ 23 3 4 2 10" xfId="20807" xr:uid="{00000000-0005-0000-0000-00001A510000}"/>
    <cellStyle name="ปกติ 23 3 4 2 11" xfId="20808" xr:uid="{00000000-0005-0000-0000-00001B510000}"/>
    <cellStyle name="ปกติ 23 3 4 2 12" xfId="20809" xr:uid="{00000000-0005-0000-0000-00001C510000}"/>
    <cellStyle name="ปกติ 23 3 4 2 13" xfId="20810" xr:uid="{00000000-0005-0000-0000-00001D510000}"/>
    <cellStyle name="ปกติ 23 3 4 2 14" xfId="20811" xr:uid="{00000000-0005-0000-0000-00001E510000}"/>
    <cellStyle name="ปกติ 23 3 4 2 15" xfId="20812" xr:uid="{00000000-0005-0000-0000-00001F510000}"/>
    <cellStyle name="ปกติ 23 3 4 2 16" xfId="20813" xr:uid="{00000000-0005-0000-0000-000020510000}"/>
    <cellStyle name="ปกติ 23 3 4 2 2" xfId="20814" xr:uid="{00000000-0005-0000-0000-000021510000}"/>
    <cellStyle name="ปกติ 23 3 4 2 2 10" xfId="20815" xr:uid="{00000000-0005-0000-0000-000022510000}"/>
    <cellStyle name="ปกติ 23 3 4 2 2 11" xfId="20816" xr:uid="{00000000-0005-0000-0000-000023510000}"/>
    <cellStyle name="ปกติ 23 3 4 2 2 12" xfId="20817" xr:uid="{00000000-0005-0000-0000-000024510000}"/>
    <cellStyle name="ปกติ 23 3 4 2 2 13" xfId="20818" xr:uid="{00000000-0005-0000-0000-000025510000}"/>
    <cellStyle name="ปกติ 23 3 4 2 2 2" xfId="20819" xr:uid="{00000000-0005-0000-0000-000026510000}"/>
    <cellStyle name="ปกติ 23 3 4 2 2 2 10" xfId="20820" xr:uid="{00000000-0005-0000-0000-000027510000}"/>
    <cellStyle name="ปกติ 23 3 4 2 2 2 2" xfId="20821" xr:uid="{00000000-0005-0000-0000-000028510000}"/>
    <cellStyle name="ปกติ 23 3 4 2 2 2 2 2" xfId="20822" xr:uid="{00000000-0005-0000-0000-000029510000}"/>
    <cellStyle name="ปกติ 23 3 4 2 2 2 2 3" xfId="20823" xr:uid="{00000000-0005-0000-0000-00002A510000}"/>
    <cellStyle name="ปกติ 23 3 4 2 2 2 3" xfId="20824" xr:uid="{00000000-0005-0000-0000-00002B510000}"/>
    <cellStyle name="ปกติ 23 3 4 2 2 2 4" xfId="20825" xr:uid="{00000000-0005-0000-0000-00002C510000}"/>
    <cellStyle name="ปกติ 23 3 4 2 2 2 5" xfId="20826" xr:uid="{00000000-0005-0000-0000-00002D510000}"/>
    <cellStyle name="ปกติ 23 3 4 2 2 2 6" xfId="20827" xr:uid="{00000000-0005-0000-0000-00002E510000}"/>
    <cellStyle name="ปกติ 23 3 4 2 2 2 7" xfId="20828" xr:uid="{00000000-0005-0000-0000-00002F510000}"/>
    <cellStyle name="ปกติ 23 3 4 2 2 2 8" xfId="20829" xr:uid="{00000000-0005-0000-0000-000030510000}"/>
    <cellStyle name="ปกติ 23 3 4 2 2 2 9" xfId="20830" xr:uid="{00000000-0005-0000-0000-000031510000}"/>
    <cellStyle name="ปกติ 23 3 4 2 2 3" xfId="20831" xr:uid="{00000000-0005-0000-0000-000032510000}"/>
    <cellStyle name="ปกติ 23 3 4 2 2 4" xfId="20832" xr:uid="{00000000-0005-0000-0000-000033510000}"/>
    <cellStyle name="ปกติ 23 3 4 2 2 5" xfId="20833" xr:uid="{00000000-0005-0000-0000-000034510000}"/>
    <cellStyle name="ปกติ 23 3 4 2 2 6" xfId="20834" xr:uid="{00000000-0005-0000-0000-000035510000}"/>
    <cellStyle name="ปกติ 23 3 4 2 2 6 2" xfId="20835" xr:uid="{00000000-0005-0000-0000-000036510000}"/>
    <cellStyle name="ปกติ 23 3 4 2 2 6 3" xfId="20836" xr:uid="{00000000-0005-0000-0000-000037510000}"/>
    <cellStyle name="ปกติ 23 3 4 2 2 7" xfId="20837" xr:uid="{00000000-0005-0000-0000-000038510000}"/>
    <cellStyle name="ปกติ 23 3 4 2 2 8" xfId="20838" xr:uid="{00000000-0005-0000-0000-000039510000}"/>
    <cellStyle name="ปกติ 23 3 4 2 2 9" xfId="20839" xr:uid="{00000000-0005-0000-0000-00003A510000}"/>
    <cellStyle name="ปกติ 23 3 4 2 3" xfId="20840" xr:uid="{00000000-0005-0000-0000-00003B510000}"/>
    <cellStyle name="ปกติ 23 3 4 2 4" xfId="20841" xr:uid="{00000000-0005-0000-0000-00003C510000}"/>
    <cellStyle name="ปกติ 23 3 4 2 4 2" xfId="20842" xr:uid="{00000000-0005-0000-0000-00003D510000}"/>
    <cellStyle name="ปกติ 23 3 4 2 4 3" xfId="20843" xr:uid="{00000000-0005-0000-0000-00003E510000}"/>
    <cellStyle name="ปกติ 23 3 4 2 4 4" xfId="20844" xr:uid="{00000000-0005-0000-0000-00003F510000}"/>
    <cellStyle name="ปกติ 23 3 4 2 4 5" xfId="20845" xr:uid="{00000000-0005-0000-0000-000040510000}"/>
    <cellStyle name="ปกติ 23 3 4 2 4 6" xfId="20846" xr:uid="{00000000-0005-0000-0000-000041510000}"/>
    <cellStyle name="ปกติ 23 3 4 2 4 7" xfId="20847" xr:uid="{00000000-0005-0000-0000-000042510000}"/>
    <cellStyle name="ปกติ 23 3 4 2 5" xfId="20848" xr:uid="{00000000-0005-0000-0000-000043510000}"/>
    <cellStyle name="ปกติ 23 3 4 2 5 2" xfId="20849" xr:uid="{00000000-0005-0000-0000-000044510000}"/>
    <cellStyle name="ปกติ 23 3 4 2 5 3" xfId="20850" xr:uid="{00000000-0005-0000-0000-000045510000}"/>
    <cellStyle name="ปกติ 23 3 4 2 5 4" xfId="20851" xr:uid="{00000000-0005-0000-0000-000046510000}"/>
    <cellStyle name="ปกติ 23 3 4 2 5 5" xfId="20852" xr:uid="{00000000-0005-0000-0000-000047510000}"/>
    <cellStyle name="ปกติ 23 3 4 2 5 6" xfId="20853" xr:uid="{00000000-0005-0000-0000-000048510000}"/>
    <cellStyle name="ปกติ 23 3 4 2 5 7" xfId="20854" xr:uid="{00000000-0005-0000-0000-000049510000}"/>
    <cellStyle name="ปกติ 23 3 4 2 6" xfId="20855" xr:uid="{00000000-0005-0000-0000-00004A510000}"/>
    <cellStyle name="ปกติ 23 3 4 2 6 2" xfId="20856" xr:uid="{00000000-0005-0000-0000-00004B510000}"/>
    <cellStyle name="ปกติ 23 3 4 2 6 3" xfId="20857" xr:uid="{00000000-0005-0000-0000-00004C510000}"/>
    <cellStyle name="ปกติ 23 3 4 2 6 4" xfId="20858" xr:uid="{00000000-0005-0000-0000-00004D510000}"/>
    <cellStyle name="ปกติ 23 3 4 2 6 5" xfId="20859" xr:uid="{00000000-0005-0000-0000-00004E510000}"/>
    <cellStyle name="ปกติ 23 3 4 2 6 6" xfId="20860" xr:uid="{00000000-0005-0000-0000-00004F510000}"/>
    <cellStyle name="ปกติ 23 3 4 2 6 7" xfId="20861" xr:uid="{00000000-0005-0000-0000-000050510000}"/>
    <cellStyle name="ปกติ 23 3 4 2 7" xfId="20862" xr:uid="{00000000-0005-0000-0000-000051510000}"/>
    <cellStyle name="ปกติ 23 3 4 2 7 2" xfId="20863" xr:uid="{00000000-0005-0000-0000-000052510000}"/>
    <cellStyle name="ปกติ 23 3 4 2 7 3" xfId="20864" xr:uid="{00000000-0005-0000-0000-000053510000}"/>
    <cellStyle name="ปกติ 23 3 4 2 7 4" xfId="20865" xr:uid="{00000000-0005-0000-0000-000054510000}"/>
    <cellStyle name="ปกติ 23 3 4 2 7 5" xfId="20866" xr:uid="{00000000-0005-0000-0000-000055510000}"/>
    <cellStyle name="ปกติ 23 3 4 2 7 6" xfId="20867" xr:uid="{00000000-0005-0000-0000-000056510000}"/>
    <cellStyle name="ปกติ 23 3 4 2 7 7" xfId="20868" xr:uid="{00000000-0005-0000-0000-000057510000}"/>
    <cellStyle name="ปกติ 23 3 4 2 8" xfId="20869" xr:uid="{00000000-0005-0000-0000-000058510000}"/>
    <cellStyle name="ปกติ 23 3 4 2 9" xfId="20870" xr:uid="{00000000-0005-0000-0000-000059510000}"/>
    <cellStyle name="ปกติ 23 3 4 20" xfId="20871" xr:uid="{00000000-0005-0000-0000-00005A510000}"/>
    <cellStyle name="ปกติ 23 3 4 21" xfId="20872" xr:uid="{00000000-0005-0000-0000-00005B510000}"/>
    <cellStyle name="ปกติ 23 3 4 22" xfId="20873" xr:uid="{00000000-0005-0000-0000-00005C510000}"/>
    <cellStyle name="ปกติ 23 3 4 23" xfId="20874" xr:uid="{00000000-0005-0000-0000-00005D510000}"/>
    <cellStyle name="ปกติ 23 3 4 24" xfId="20875" xr:uid="{00000000-0005-0000-0000-00005E510000}"/>
    <cellStyle name="ปกติ 23 3 4 25" xfId="20876" xr:uid="{00000000-0005-0000-0000-00005F510000}"/>
    <cellStyle name="ปกติ 23 3 4 3" xfId="20877" xr:uid="{00000000-0005-0000-0000-000060510000}"/>
    <cellStyle name="ปกติ 23 3 4 4" xfId="20878" xr:uid="{00000000-0005-0000-0000-000061510000}"/>
    <cellStyle name="ปกติ 23 3 4 5" xfId="20879" xr:uid="{00000000-0005-0000-0000-000062510000}"/>
    <cellStyle name="ปกติ 23 3 4 6" xfId="20880" xr:uid="{00000000-0005-0000-0000-000063510000}"/>
    <cellStyle name="ปกติ 23 3 4 7" xfId="20881" xr:uid="{00000000-0005-0000-0000-000064510000}"/>
    <cellStyle name="ปกติ 23 3 4 8" xfId="20882" xr:uid="{00000000-0005-0000-0000-000065510000}"/>
    <cellStyle name="ปกติ 23 3 4 9" xfId="20883" xr:uid="{00000000-0005-0000-0000-000066510000}"/>
    <cellStyle name="ปกติ 23 3 40" xfId="20884" xr:uid="{00000000-0005-0000-0000-000067510000}"/>
    <cellStyle name="ปกติ 23 3 41" xfId="20885" xr:uid="{00000000-0005-0000-0000-000068510000}"/>
    <cellStyle name="ปกติ 23 3 42" xfId="20886" xr:uid="{00000000-0005-0000-0000-000069510000}"/>
    <cellStyle name="ปกติ 23 3 43" xfId="20887" xr:uid="{00000000-0005-0000-0000-00006A510000}"/>
    <cellStyle name="ปกติ 23 3 44" xfId="20888" xr:uid="{00000000-0005-0000-0000-00006B510000}"/>
    <cellStyle name="ปกติ 23 3 45" xfId="20889" xr:uid="{00000000-0005-0000-0000-00006C510000}"/>
    <cellStyle name="ปกติ 23 3 46" xfId="20890" xr:uid="{00000000-0005-0000-0000-00006D510000}"/>
    <cellStyle name="ปกติ 23 3 47" xfId="20891" xr:uid="{00000000-0005-0000-0000-00006E510000}"/>
    <cellStyle name="ปกติ 23 3 48" xfId="20892" xr:uid="{00000000-0005-0000-0000-00006F510000}"/>
    <cellStyle name="ปกติ 23 3 49" xfId="20893" xr:uid="{00000000-0005-0000-0000-000070510000}"/>
    <cellStyle name="ปกติ 23 3 5" xfId="20894" xr:uid="{00000000-0005-0000-0000-000071510000}"/>
    <cellStyle name="ปกติ 23 3 5 10" xfId="20895" xr:uid="{00000000-0005-0000-0000-000072510000}"/>
    <cellStyle name="ปกติ 23 3 5 11" xfId="20896" xr:uid="{00000000-0005-0000-0000-000073510000}"/>
    <cellStyle name="ปกติ 23 3 5 12" xfId="20897" xr:uid="{00000000-0005-0000-0000-000074510000}"/>
    <cellStyle name="ปกติ 23 3 5 12 10" xfId="20898" xr:uid="{00000000-0005-0000-0000-000075510000}"/>
    <cellStyle name="ปกติ 23 3 5 12 11" xfId="20899" xr:uid="{00000000-0005-0000-0000-000076510000}"/>
    <cellStyle name="ปกติ 23 3 5 12 2" xfId="20900" xr:uid="{00000000-0005-0000-0000-000077510000}"/>
    <cellStyle name="ปกติ 23 3 5 12 2 2" xfId="20901" xr:uid="{00000000-0005-0000-0000-000078510000}"/>
    <cellStyle name="ปกติ 23 3 5 12 2 3" xfId="20902" xr:uid="{00000000-0005-0000-0000-000079510000}"/>
    <cellStyle name="ปกติ 23 3 5 12 3" xfId="20903" xr:uid="{00000000-0005-0000-0000-00007A510000}"/>
    <cellStyle name="ปกติ 23 3 5 12 3 2" xfId="20904" xr:uid="{00000000-0005-0000-0000-00007B510000}"/>
    <cellStyle name="ปกติ 23 3 5 12 3 2 2" xfId="20905" xr:uid="{00000000-0005-0000-0000-00007C510000}"/>
    <cellStyle name="ปกติ 23 3 5 12 3 2 2 2" xfId="20906" xr:uid="{00000000-0005-0000-0000-00007D510000}"/>
    <cellStyle name="ปกติ 23 3 5 12 3 2 2 2 2" xfId="20907" xr:uid="{00000000-0005-0000-0000-00007E510000}"/>
    <cellStyle name="ปกติ 23 3 5 12 3 2 2 2 3" xfId="20908" xr:uid="{00000000-0005-0000-0000-00007F510000}"/>
    <cellStyle name="ปกติ 23 3 5 12 3 2 2 2 4" xfId="20909" xr:uid="{00000000-0005-0000-0000-000080510000}"/>
    <cellStyle name="ปกติ 23 3 5 12 3 2 2 3" xfId="20910" xr:uid="{00000000-0005-0000-0000-000081510000}"/>
    <cellStyle name="ปกติ 23 3 5 12 3 2 2 4" xfId="20911" xr:uid="{00000000-0005-0000-0000-000082510000}"/>
    <cellStyle name="ปกติ 23 3 5 12 3 2 3" xfId="20912" xr:uid="{00000000-0005-0000-0000-000083510000}"/>
    <cellStyle name="ปกติ 23 3 5 12 3 2 4" xfId="20913" xr:uid="{00000000-0005-0000-0000-000084510000}"/>
    <cellStyle name="ปกติ 23 3 5 12 3 2 5" xfId="20914" xr:uid="{00000000-0005-0000-0000-000085510000}"/>
    <cellStyle name="ปกติ 23 3 5 12 3 2 6" xfId="20915" xr:uid="{00000000-0005-0000-0000-000086510000}"/>
    <cellStyle name="ปกติ 23 3 5 12 3 3" xfId="20916" xr:uid="{00000000-0005-0000-0000-000087510000}"/>
    <cellStyle name="ปกติ 23 3 5 12 3 3 2" xfId="20917" xr:uid="{00000000-0005-0000-0000-000088510000}"/>
    <cellStyle name="ปกติ 23 3 5 12 3 3 3" xfId="20918" xr:uid="{00000000-0005-0000-0000-000089510000}"/>
    <cellStyle name="ปกติ 23 3 5 12 3 3 4" xfId="20919" xr:uid="{00000000-0005-0000-0000-00008A510000}"/>
    <cellStyle name="ปกติ 23 3 5 12 3 4" xfId="20920" xr:uid="{00000000-0005-0000-0000-00008B510000}"/>
    <cellStyle name="ปกติ 23 3 5 12 3 4 2" xfId="20921" xr:uid="{00000000-0005-0000-0000-00008C510000}"/>
    <cellStyle name="ปกติ 23 3 5 12 3 4 2 2" xfId="20922" xr:uid="{00000000-0005-0000-0000-00008D510000}"/>
    <cellStyle name="ปกติ 23 3 5 12 3 4 2 3" xfId="20923" xr:uid="{00000000-0005-0000-0000-00008E510000}"/>
    <cellStyle name="ปกติ 23 3 5 12 3 4 2 4" xfId="20924" xr:uid="{00000000-0005-0000-0000-00008F510000}"/>
    <cellStyle name="ปกติ 23 3 5 12 3 4 3" xfId="20925" xr:uid="{00000000-0005-0000-0000-000090510000}"/>
    <cellStyle name="ปกติ 23 3 5 12 3 4 4" xfId="20926" xr:uid="{00000000-0005-0000-0000-000091510000}"/>
    <cellStyle name="ปกติ 23 3 5 12 3 5" xfId="20927" xr:uid="{00000000-0005-0000-0000-000092510000}"/>
    <cellStyle name="ปกติ 23 3 5 12 3 6" xfId="20928" xr:uid="{00000000-0005-0000-0000-000093510000}"/>
    <cellStyle name="ปกติ 23 3 5 12 3 7" xfId="20929" xr:uid="{00000000-0005-0000-0000-000094510000}"/>
    <cellStyle name="ปกติ 23 3 5 12 4" xfId="20930" xr:uid="{00000000-0005-0000-0000-000095510000}"/>
    <cellStyle name="ปกติ 23 3 5 12 4 2" xfId="20931" xr:uid="{00000000-0005-0000-0000-000096510000}"/>
    <cellStyle name="ปกติ 23 3 5 12 4 2 2" xfId="20932" xr:uid="{00000000-0005-0000-0000-000097510000}"/>
    <cellStyle name="ปกติ 23 3 5 12 4 2 2 2" xfId="20933" xr:uid="{00000000-0005-0000-0000-000098510000}"/>
    <cellStyle name="ปกติ 23 3 5 12 4 2 2 2 2" xfId="20934" xr:uid="{00000000-0005-0000-0000-000099510000}"/>
    <cellStyle name="ปกติ 23 3 5 12 4 2 2 2 3" xfId="20935" xr:uid="{00000000-0005-0000-0000-00009A510000}"/>
    <cellStyle name="ปกติ 23 3 5 12 4 2 2 2 4" xfId="20936" xr:uid="{00000000-0005-0000-0000-00009B510000}"/>
    <cellStyle name="ปกติ 23 3 5 12 4 2 2 3" xfId="20937" xr:uid="{00000000-0005-0000-0000-00009C510000}"/>
    <cellStyle name="ปกติ 23 3 5 12 4 2 2 4" xfId="20938" xr:uid="{00000000-0005-0000-0000-00009D510000}"/>
    <cellStyle name="ปกติ 23 3 5 12 4 2 3" xfId="20939" xr:uid="{00000000-0005-0000-0000-00009E510000}"/>
    <cellStyle name="ปกติ 23 3 5 12 4 2 4" xfId="20940" xr:uid="{00000000-0005-0000-0000-00009F510000}"/>
    <cellStyle name="ปกติ 23 3 5 12 4 2 5" xfId="20941" xr:uid="{00000000-0005-0000-0000-0000A0510000}"/>
    <cellStyle name="ปกติ 23 3 5 12 4 2 6" xfId="20942" xr:uid="{00000000-0005-0000-0000-0000A1510000}"/>
    <cellStyle name="ปกติ 23 3 5 12 4 3" xfId="20943" xr:uid="{00000000-0005-0000-0000-0000A2510000}"/>
    <cellStyle name="ปกติ 23 3 5 12 4 3 2" xfId="20944" xr:uid="{00000000-0005-0000-0000-0000A3510000}"/>
    <cellStyle name="ปกติ 23 3 5 12 4 3 3" xfId="20945" xr:uid="{00000000-0005-0000-0000-0000A4510000}"/>
    <cellStyle name="ปกติ 23 3 5 12 4 3 4" xfId="20946" xr:uid="{00000000-0005-0000-0000-0000A5510000}"/>
    <cellStyle name="ปกติ 23 3 5 12 4 4" xfId="20947" xr:uid="{00000000-0005-0000-0000-0000A6510000}"/>
    <cellStyle name="ปกติ 23 3 5 12 4 4 2" xfId="20948" xr:uid="{00000000-0005-0000-0000-0000A7510000}"/>
    <cellStyle name="ปกติ 23 3 5 12 4 4 2 2" xfId="20949" xr:uid="{00000000-0005-0000-0000-0000A8510000}"/>
    <cellStyle name="ปกติ 23 3 5 12 4 4 2 3" xfId="20950" xr:uid="{00000000-0005-0000-0000-0000A9510000}"/>
    <cellStyle name="ปกติ 23 3 5 12 4 4 2 4" xfId="20951" xr:uid="{00000000-0005-0000-0000-0000AA510000}"/>
    <cellStyle name="ปกติ 23 3 5 12 4 4 3" xfId="20952" xr:uid="{00000000-0005-0000-0000-0000AB510000}"/>
    <cellStyle name="ปกติ 23 3 5 12 4 4 4" xfId="20953" xr:uid="{00000000-0005-0000-0000-0000AC510000}"/>
    <cellStyle name="ปกติ 23 3 5 12 4 5" xfId="20954" xr:uid="{00000000-0005-0000-0000-0000AD510000}"/>
    <cellStyle name="ปกติ 23 3 5 12 4 6" xfId="20955" xr:uid="{00000000-0005-0000-0000-0000AE510000}"/>
    <cellStyle name="ปกติ 23 3 5 12 4 7" xfId="20956" xr:uid="{00000000-0005-0000-0000-0000AF510000}"/>
    <cellStyle name="ปกติ 23 3 5 12 5" xfId="20957" xr:uid="{00000000-0005-0000-0000-0000B0510000}"/>
    <cellStyle name="ปกติ 23 3 5 12 6" xfId="20958" xr:uid="{00000000-0005-0000-0000-0000B1510000}"/>
    <cellStyle name="ปกติ 23 3 5 12 7" xfId="20959" xr:uid="{00000000-0005-0000-0000-0000B2510000}"/>
    <cellStyle name="ปกติ 23 3 5 12 8" xfId="20960" xr:uid="{00000000-0005-0000-0000-0000B3510000}"/>
    <cellStyle name="ปกติ 23 3 5 12 9" xfId="20961" xr:uid="{00000000-0005-0000-0000-0000B4510000}"/>
    <cellStyle name="ปกติ 23 3 5 13" xfId="20962" xr:uid="{00000000-0005-0000-0000-0000B5510000}"/>
    <cellStyle name="ปกติ 23 3 5 13 2" xfId="20963" xr:uid="{00000000-0005-0000-0000-0000B6510000}"/>
    <cellStyle name="ปกติ 23 3 5 13 3" xfId="20964" xr:uid="{00000000-0005-0000-0000-0000B7510000}"/>
    <cellStyle name="ปกติ 23 3 5 13 4" xfId="20965" xr:uid="{00000000-0005-0000-0000-0000B8510000}"/>
    <cellStyle name="ปกติ 23 3 5 13 5" xfId="20966" xr:uid="{00000000-0005-0000-0000-0000B9510000}"/>
    <cellStyle name="ปกติ 23 3 5 13 6" xfId="20967" xr:uid="{00000000-0005-0000-0000-0000BA510000}"/>
    <cellStyle name="ปกติ 23 3 5 13 7" xfId="20968" xr:uid="{00000000-0005-0000-0000-0000BB510000}"/>
    <cellStyle name="ปกติ 23 3 5 14" xfId="20969" xr:uid="{00000000-0005-0000-0000-0000BC510000}"/>
    <cellStyle name="ปกติ 23 3 5 14 2" xfId="20970" xr:uid="{00000000-0005-0000-0000-0000BD510000}"/>
    <cellStyle name="ปกติ 23 3 5 14 2 2" xfId="20971" xr:uid="{00000000-0005-0000-0000-0000BE510000}"/>
    <cellStyle name="ปกติ 23 3 5 14 2 2 2" xfId="20972" xr:uid="{00000000-0005-0000-0000-0000BF510000}"/>
    <cellStyle name="ปกติ 23 3 5 14 2 2 2 2" xfId="20973" xr:uid="{00000000-0005-0000-0000-0000C0510000}"/>
    <cellStyle name="ปกติ 23 3 5 14 2 2 2 3" xfId="20974" xr:uid="{00000000-0005-0000-0000-0000C1510000}"/>
    <cellStyle name="ปกติ 23 3 5 14 2 2 2 4" xfId="20975" xr:uid="{00000000-0005-0000-0000-0000C2510000}"/>
    <cellStyle name="ปกติ 23 3 5 14 2 2 3" xfId="20976" xr:uid="{00000000-0005-0000-0000-0000C3510000}"/>
    <cellStyle name="ปกติ 23 3 5 14 2 2 4" xfId="20977" xr:uid="{00000000-0005-0000-0000-0000C4510000}"/>
    <cellStyle name="ปกติ 23 3 5 14 2 3" xfId="20978" xr:uid="{00000000-0005-0000-0000-0000C5510000}"/>
    <cellStyle name="ปกติ 23 3 5 14 2 4" xfId="20979" xr:uid="{00000000-0005-0000-0000-0000C6510000}"/>
    <cellStyle name="ปกติ 23 3 5 14 2 5" xfId="20980" xr:uid="{00000000-0005-0000-0000-0000C7510000}"/>
    <cellStyle name="ปกติ 23 3 5 14 2 6" xfId="20981" xr:uid="{00000000-0005-0000-0000-0000C8510000}"/>
    <cellStyle name="ปกติ 23 3 5 14 3" xfId="20982" xr:uid="{00000000-0005-0000-0000-0000C9510000}"/>
    <cellStyle name="ปกติ 23 3 5 14 3 2" xfId="20983" xr:uid="{00000000-0005-0000-0000-0000CA510000}"/>
    <cellStyle name="ปกติ 23 3 5 14 3 3" xfId="20984" xr:uid="{00000000-0005-0000-0000-0000CB510000}"/>
    <cellStyle name="ปกติ 23 3 5 14 3 4" xfId="20985" xr:uid="{00000000-0005-0000-0000-0000CC510000}"/>
    <cellStyle name="ปกติ 23 3 5 14 4" xfId="20986" xr:uid="{00000000-0005-0000-0000-0000CD510000}"/>
    <cellStyle name="ปกติ 23 3 5 14 4 2" xfId="20987" xr:uid="{00000000-0005-0000-0000-0000CE510000}"/>
    <cellStyle name="ปกติ 23 3 5 14 4 2 2" xfId="20988" xr:uid="{00000000-0005-0000-0000-0000CF510000}"/>
    <cellStyle name="ปกติ 23 3 5 14 4 2 3" xfId="20989" xr:uid="{00000000-0005-0000-0000-0000D0510000}"/>
    <cellStyle name="ปกติ 23 3 5 14 4 2 4" xfId="20990" xr:uid="{00000000-0005-0000-0000-0000D1510000}"/>
    <cellStyle name="ปกติ 23 3 5 14 4 3" xfId="20991" xr:uid="{00000000-0005-0000-0000-0000D2510000}"/>
    <cellStyle name="ปกติ 23 3 5 14 4 4" xfId="20992" xr:uid="{00000000-0005-0000-0000-0000D3510000}"/>
    <cellStyle name="ปกติ 23 3 5 14 5" xfId="20993" xr:uid="{00000000-0005-0000-0000-0000D4510000}"/>
    <cellStyle name="ปกติ 23 3 5 14 6" xfId="20994" xr:uid="{00000000-0005-0000-0000-0000D5510000}"/>
    <cellStyle name="ปกติ 23 3 5 14 7" xfId="20995" xr:uid="{00000000-0005-0000-0000-0000D6510000}"/>
    <cellStyle name="ปกติ 23 3 5 15" xfId="20996" xr:uid="{00000000-0005-0000-0000-0000D7510000}"/>
    <cellStyle name="ปกติ 23 3 5 15 2" xfId="20997" xr:uid="{00000000-0005-0000-0000-0000D8510000}"/>
    <cellStyle name="ปกติ 23 3 5 15 2 2" xfId="20998" xr:uid="{00000000-0005-0000-0000-0000D9510000}"/>
    <cellStyle name="ปกติ 23 3 5 15 2 2 2" xfId="20999" xr:uid="{00000000-0005-0000-0000-0000DA510000}"/>
    <cellStyle name="ปกติ 23 3 5 15 2 2 2 2" xfId="21000" xr:uid="{00000000-0005-0000-0000-0000DB510000}"/>
    <cellStyle name="ปกติ 23 3 5 15 2 2 2 3" xfId="21001" xr:uid="{00000000-0005-0000-0000-0000DC510000}"/>
    <cellStyle name="ปกติ 23 3 5 15 2 2 2 4" xfId="21002" xr:uid="{00000000-0005-0000-0000-0000DD510000}"/>
    <cellStyle name="ปกติ 23 3 5 15 2 2 3" xfId="21003" xr:uid="{00000000-0005-0000-0000-0000DE510000}"/>
    <cellStyle name="ปกติ 23 3 5 15 2 2 4" xfId="21004" xr:uid="{00000000-0005-0000-0000-0000DF510000}"/>
    <cellStyle name="ปกติ 23 3 5 15 2 3" xfId="21005" xr:uid="{00000000-0005-0000-0000-0000E0510000}"/>
    <cellStyle name="ปกติ 23 3 5 15 2 4" xfId="21006" xr:uid="{00000000-0005-0000-0000-0000E1510000}"/>
    <cellStyle name="ปกติ 23 3 5 15 2 5" xfId="21007" xr:uid="{00000000-0005-0000-0000-0000E2510000}"/>
    <cellStyle name="ปกติ 23 3 5 15 2 6" xfId="21008" xr:uid="{00000000-0005-0000-0000-0000E3510000}"/>
    <cellStyle name="ปกติ 23 3 5 15 3" xfId="21009" xr:uid="{00000000-0005-0000-0000-0000E4510000}"/>
    <cellStyle name="ปกติ 23 3 5 15 3 2" xfId="21010" xr:uid="{00000000-0005-0000-0000-0000E5510000}"/>
    <cellStyle name="ปกติ 23 3 5 15 3 3" xfId="21011" xr:uid="{00000000-0005-0000-0000-0000E6510000}"/>
    <cellStyle name="ปกติ 23 3 5 15 3 4" xfId="21012" xr:uid="{00000000-0005-0000-0000-0000E7510000}"/>
    <cellStyle name="ปกติ 23 3 5 15 4" xfId="21013" xr:uid="{00000000-0005-0000-0000-0000E8510000}"/>
    <cellStyle name="ปกติ 23 3 5 15 4 2" xfId="21014" xr:uid="{00000000-0005-0000-0000-0000E9510000}"/>
    <cellStyle name="ปกติ 23 3 5 15 4 2 2" xfId="21015" xr:uid="{00000000-0005-0000-0000-0000EA510000}"/>
    <cellStyle name="ปกติ 23 3 5 15 4 2 3" xfId="21016" xr:uid="{00000000-0005-0000-0000-0000EB510000}"/>
    <cellStyle name="ปกติ 23 3 5 15 4 2 4" xfId="21017" xr:uid="{00000000-0005-0000-0000-0000EC510000}"/>
    <cellStyle name="ปกติ 23 3 5 15 4 3" xfId="21018" xr:uid="{00000000-0005-0000-0000-0000ED510000}"/>
    <cellStyle name="ปกติ 23 3 5 15 4 4" xfId="21019" xr:uid="{00000000-0005-0000-0000-0000EE510000}"/>
    <cellStyle name="ปกติ 23 3 5 15 5" xfId="21020" xr:uid="{00000000-0005-0000-0000-0000EF510000}"/>
    <cellStyle name="ปกติ 23 3 5 15 6" xfId="21021" xr:uid="{00000000-0005-0000-0000-0000F0510000}"/>
    <cellStyle name="ปกติ 23 3 5 15 7" xfId="21022" xr:uid="{00000000-0005-0000-0000-0000F1510000}"/>
    <cellStyle name="ปกติ 23 3 5 16" xfId="21023" xr:uid="{00000000-0005-0000-0000-0000F2510000}"/>
    <cellStyle name="ปกติ 23 3 5 16 2" xfId="21024" xr:uid="{00000000-0005-0000-0000-0000F3510000}"/>
    <cellStyle name="ปกติ 23 3 5 16 3" xfId="21025" xr:uid="{00000000-0005-0000-0000-0000F4510000}"/>
    <cellStyle name="ปกติ 23 3 5 16 4" xfId="21026" xr:uid="{00000000-0005-0000-0000-0000F5510000}"/>
    <cellStyle name="ปกติ 23 3 5 16 5" xfId="21027" xr:uid="{00000000-0005-0000-0000-0000F6510000}"/>
    <cellStyle name="ปกติ 23 3 5 16 6" xfId="21028" xr:uid="{00000000-0005-0000-0000-0000F7510000}"/>
    <cellStyle name="ปกติ 23 3 5 16 7" xfId="21029" xr:uid="{00000000-0005-0000-0000-0000F8510000}"/>
    <cellStyle name="ปกติ 23 3 5 17" xfId="21030" xr:uid="{00000000-0005-0000-0000-0000F9510000}"/>
    <cellStyle name="ปกติ 23 3 5 17 2" xfId="21031" xr:uid="{00000000-0005-0000-0000-0000FA510000}"/>
    <cellStyle name="ปกติ 23 3 5 17 3" xfId="21032" xr:uid="{00000000-0005-0000-0000-0000FB510000}"/>
    <cellStyle name="ปกติ 23 3 5 17 4" xfId="21033" xr:uid="{00000000-0005-0000-0000-0000FC510000}"/>
    <cellStyle name="ปกติ 23 3 5 17 5" xfId="21034" xr:uid="{00000000-0005-0000-0000-0000FD510000}"/>
    <cellStyle name="ปกติ 23 3 5 17 6" xfId="21035" xr:uid="{00000000-0005-0000-0000-0000FE510000}"/>
    <cellStyle name="ปกติ 23 3 5 17 7" xfId="21036" xr:uid="{00000000-0005-0000-0000-0000FF510000}"/>
    <cellStyle name="ปกติ 23 3 5 18" xfId="21037" xr:uid="{00000000-0005-0000-0000-000000520000}"/>
    <cellStyle name="ปกติ 23 3 5 19" xfId="21038" xr:uid="{00000000-0005-0000-0000-000001520000}"/>
    <cellStyle name="ปกติ 23 3 5 2" xfId="21039" xr:uid="{00000000-0005-0000-0000-000002520000}"/>
    <cellStyle name="ปกติ 23 3 5 2 10" xfId="21040" xr:uid="{00000000-0005-0000-0000-000003520000}"/>
    <cellStyle name="ปกติ 23 3 5 2 11" xfId="21041" xr:uid="{00000000-0005-0000-0000-000004520000}"/>
    <cellStyle name="ปกติ 23 3 5 2 12" xfId="21042" xr:uid="{00000000-0005-0000-0000-000005520000}"/>
    <cellStyle name="ปกติ 23 3 5 2 13" xfId="21043" xr:uid="{00000000-0005-0000-0000-000006520000}"/>
    <cellStyle name="ปกติ 23 3 5 2 14" xfId="21044" xr:uid="{00000000-0005-0000-0000-000007520000}"/>
    <cellStyle name="ปกติ 23 3 5 2 15" xfId="21045" xr:uid="{00000000-0005-0000-0000-000008520000}"/>
    <cellStyle name="ปกติ 23 3 5 2 16" xfId="21046" xr:uid="{00000000-0005-0000-0000-000009520000}"/>
    <cellStyle name="ปกติ 23 3 5 2 2" xfId="21047" xr:uid="{00000000-0005-0000-0000-00000A520000}"/>
    <cellStyle name="ปกติ 23 3 5 2 2 10" xfId="21048" xr:uid="{00000000-0005-0000-0000-00000B520000}"/>
    <cellStyle name="ปกติ 23 3 5 2 2 11" xfId="21049" xr:uid="{00000000-0005-0000-0000-00000C520000}"/>
    <cellStyle name="ปกติ 23 3 5 2 2 12" xfId="21050" xr:uid="{00000000-0005-0000-0000-00000D520000}"/>
    <cellStyle name="ปกติ 23 3 5 2 2 13" xfId="21051" xr:uid="{00000000-0005-0000-0000-00000E520000}"/>
    <cellStyle name="ปกติ 23 3 5 2 2 2" xfId="21052" xr:uid="{00000000-0005-0000-0000-00000F520000}"/>
    <cellStyle name="ปกติ 23 3 5 2 2 2 10" xfId="21053" xr:uid="{00000000-0005-0000-0000-000010520000}"/>
    <cellStyle name="ปกติ 23 3 5 2 2 2 2" xfId="21054" xr:uid="{00000000-0005-0000-0000-000011520000}"/>
    <cellStyle name="ปกติ 23 3 5 2 2 2 2 2" xfId="21055" xr:uid="{00000000-0005-0000-0000-000012520000}"/>
    <cellStyle name="ปกติ 23 3 5 2 2 2 2 3" xfId="21056" xr:uid="{00000000-0005-0000-0000-000013520000}"/>
    <cellStyle name="ปกติ 23 3 5 2 2 2 3" xfId="21057" xr:uid="{00000000-0005-0000-0000-000014520000}"/>
    <cellStyle name="ปกติ 23 3 5 2 2 2 4" xfId="21058" xr:uid="{00000000-0005-0000-0000-000015520000}"/>
    <cellStyle name="ปกติ 23 3 5 2 2 2 5" xfId="21059" xr:uid="{00000000-0005-0000-0000-000016520000}"/>
    <cellStyle name="ปกติ 23 3 5 2 2 2 6" xfId="21060" xr:uid="{00000000-0005-0000-0000-000017520000}"/>
    <cellStyle name="ปกติ 23 3 5 2 2 2 7" xfId="21061" xr:uid="{00000000-0005-0000-0000-000018520000}"/>
    <cellStyle name="ปกติ 23 3 5 2 2 2 8" xfId="21062" xr:uid="{00000000-0005-0000-0000-000019520000}"/>
    <cellStyle name="ปกติ 23 3 5 2 2 2 9" xfId="21063" xr:uid="{00000000-0005-0000-0000-00001A520000}"/>
    <cellStyle name="ปกติ 23 3 5 2 2 3" xfId="21064" xr:uid="{00000000-0005-0000-0000-00001B520000}"/>
    <cellStyle name="ปกติ 23 3 5 2 2 4" xfId="21065" xr:uid="{00000000-0005-0000-0000-00001C520000}"/>
    <cellStyle name="ปกติ 23 3 5 2 2 5" xfId="21066" xr:uid="{00000000-0005-0000-0000-00001D520000}"/>
    <cellStyle name="ปกติ 23 3 5 2 2 6" xfId="21067" xr:uid="{00000000-0005-0000-0000-00001E520000}"/>
    <cellStyle name="ปกติ 23 3 5 2 2 6 2" xfId="21068" xr:uid="{00000000-0005-0000-0000-00001F520000}"/>
    <cellStyle name="ปกติ 23 3 5 2 2 6 3" xfId="21069" xr:uid="{00000000-0005-0000-0000-000020520000}"/>
    <cellStyle name="ปกติ 23 3 5 2 2 7" xfId="21070" xr:uid="{00000000-0005-0000-0000-000021520000}"/>
    <cellStyle name="ปกติ 23 3 5 2 2 8" xfId="21071" xr:uid="{00000000-0005-0000-0000-000022520000}"/>
    <cellStyle name="ปกติ 23 3 5 2 2 9" xfId="21072" xr:uid="{00000000-0005-0000-0000-000023520000}"/>
    <cellStyle name="ปกติ 23 3 5 2 3" xfId="21073" xr:uid="{00000000-0005-0000-0000-000024520000}"/>
    <cellStyle name="ปกติ 23 3 5 2 4" xfId="21074" xr:uid="{00000000-0005-0000-0000-000025520000}"/>
    <cellStyle name="ปกติ 23 3 5 2 4 2" xfId="21075" xr:uid="{00000000-0005-0000-0000-000026520000}"/>
    <cellStyle name="ปกติ 23 3 5 2 4 3" xfId="21076" xr:uid="{00000000-0005-0000-0000-000027520000}"/>
    <cellStyle name="ปกติ 23 3 5 2 4 4" xfId="21077" xr:uid="{00000000-0005-0000-0000-000028520000}"/>
    <cellStyle name="ปกติ 23 3 5 2 4 5" xfId="21078" xr:uid="{00000000-0005-0000-0000-000029520000}"/>
    <cellStyle name="ปกติ 23 3 5 2 4 6" xfId="21079" xr:uid="{00000000-0005-0000-0000-00002A520000}"/>
    <cellStyle name="ปกติ 23 3 5 2 4 7" xfId="21080" xr:uid="{00000000-0005-0000-0000-00002B520000}"/>
    <cellStyle name="ปกติ 23 3 5 2 5" xfId="21081" xr:uid="{00000000-0005-0000-0000-00002C520000}"/>
    <cellStyle name="ปกติ 23 3 5 2 5 2" xfId="21082" xr:uid="{00000000-0005-0000-0000-00002D520000}"/>
    <cellStyle name="ปกติ 23 3 5 2 5 3" xfId="21083" xr:uid="{00000000-0005-0000-0000-00002E520000}"/>
    <cellStyle name="ปกติ 23 3 5 2 5 4" xfId="21084" xr:uid="{00000000-0005-0000-0000-00002F520000}"/>
    <cellStyle name="ปกติ 23 3 5 2 5 5" xfId="21085" xr:uid="{00000000-0005-0000-0000-000030520000}"/>
    <cellStyle name="ปกติ 23 3 5 2 5 6" xfId="21086" xr:uid="{00000000-0005-0000-0000-000031520000}"/>
    <cellStyle name="ปกติ 23 3 5 2 5 7" xfId="21087" xr:uid="{00000000-0005-0000-0000-000032520000}"/>
    <cellStyle name="ปกติ 23 3 5 2 6" xfId="21088" xr:uid="{00000000-0005-0000-0000-000033520000}"/>
    <cellStyle name="ปกติ 23 3 5 2 6 2" xfId="21089" xr:uid="{00000000-0005-0000-0000-000034520000}"/>
    <cellStyle name="ปกติ 23 3 5 2 6 3" xfId="21090" xr:uid="{00000000-0005-0000-0000-000035520000}"/>
    <cellStyle name="ปกติ 23 3 5 2 6 4" xfId="21091" xr:uid="{00000000-0005-0000-0000-000036520000}"/>
    <cellStyle name="ปกติ 23 3 5 2 6 5" xfId="21092" xr:uid="{00000000-0005-0000-0000-000037520000}"/>
    <cellStyle name="ปกติ 23 3 5 2 6 6" xfId="21093" xr:uid="{00000000-0005-0000-0000-000038520000}"/>
    <cellStyle name="ปกติ 23 3 5 2 6 7" xfId="21094" xr:uid="{00000000-0005-0000-0000-000039520000}"/>
    <cellStyle name="ปกติ 23 3 5 2 7" xfId="21095" xr:uid="{00000000-0005-0000-0000-00003A520000}"/>
    <cellStyle name="ปกติ 23 3 5 2 7 2" xfId="21096" xr:uid="{00000000-0005-0000-0000-00003B520000}"/>
    <cellStyle name="ปกติ 23 3 5 2 7 3" xfId="21097" xr:uid="{00000000-0005-0000-0000-00003C520000}"/>
    <cellStyle name="ปกติ 23 3 5 2 7 4" xfId="21098" xr:uid="{00000000-0005-0000-0000-00003D520000}"/>
    <cellStyle name="ปกติ 23 3 5 2 7 5" xfId="21099" xr:uid="{00000000-0005-0000-0000-00003E520000}"/>
    <cellStyle name="ปกติ 23 3 5 2 7 6" xfId="21100" xr:uid="{00000000-0005-0000-0000-00003F520000}"/>
    <cellStyle name="ปกติ 23 3 5 2 7 7" xfId="21101" xr:uid="{00000000-0005-0000-0000-000040520000}"/>
    <cellStyle name="ปกติ 23 3 5 2 8" xfId="21102" xr:uid="{00000000-0005-0000-0000-000041520000}"/>
    <cellStyle name="ปกติ 23 3 5 2 9" xfId="21103" xr:uid="{00000000-0005-0000-0000-000042520000}"/>
    <cellStyle name="ปกติ 23 3 5 20" xfId="21104" xr:uid="{00000000-0005-0000-0000-000043520000}"/>
    <cellStyle name="ปกติ 23 3 5 21" xfId="21105" xr:uid="{00000000-0005-0000-0000-000044520000}"/>
    <cellStyle name="ปกติ 23 3 5 22" xfId="21106" xr:uid="{00000000-0005-0000-0000-000045520000}"/>
    <cellStyle name="ปกติ 23 3 5 23" xfId="21107" xr:uid="{00000000-0005-0000-0000-000046520000}"/>
    <cellStyle name="ปกติ 23 3 5 24" xfId="21108" xr:uid="{00000000-0005-0000-0000-000047520000}"/>
    <cellStyle name="ปกติ 23 3 5 25" xfId="21109" xr:uid="{00000000-0005-0000-0000-000048520000}"/>
    <cellStyle name="ปกติ 23 3 5 3" xfId="21110" xr:uid="{00000000-0005-0000-0000-000049520000}"/>
    <cellStyle name="ปกติ 23 3 5 4" xfId="21111" xr:uid="{00000000-0005-0000-0000-00004A520000}"/>
    <cellStyle name="ปกติ 23 3 5 5" xfId="21112" xr:uid="{00000000-0005-0000-0000-00004B520000}"/>
    <cellStyle name="ปกติ 23 3 5 6" xfId="21113" xr:uid="{00000000-0005-0000-0000-00004C520000}"/>
    <cellStyle name="ปกติ 23 3 5 7" xfId="21114" xr:uid="{00000000-0005-0000-0000-00004D520000}"/>
    <cellStyle name="ปกติ 23 3 5 8" xfId="21115" xr:uid="{00000000-0005-0000-0000-00004E520000}"/>
    <cellStyle name="ปกติ 23 3 5 9" xfId="21116" xr:uid="{00000000-0005-0000-0000-00004F520000}"/>
    <cellStyle name="ปกติ 23 3 5 9 2" xfId="21117" xr:uid="{00000000-0005-0000-0000-000050520000}"/>
    <cellStyle name="ปกติ 23 3 5 9 2 2" xfId="21118" xr:uid="{00000000-0005-0000-0000-000051520000}"/>
    <cellStyle name="ปกติ 23 3 5 9 2 3" xfId="21119" xr:uid="{00000000-0005-0000-0000-000052520000}"/>
    <cellStyle name="ปกติ 23 3 5 9 3" xfId="21120" xr:uid="{00000000-0005-0000-0000-000053520000}"/>
    <cellStyle name="ปกติ 23 3 5 9 4" xfId="21121" xr:uid="{00000000-0005-0000-0000-000054520000}"/>
    <cellStyle name="ปกติ 23 3 5 9 5" xfId="21122" xr:uid="{00000000-0005-0000-0000-000055520000}"/>
    <cellStyle name="ปกติ 23 3 5 9 6" xfId="21123" xr:uid="{00000000-0005-0000-0000-000056520000}"/>
    <cellStyle name="ปกติ 23 3 5 9 7" xfId="21124" xr:uid="{00000000-0005-0000-0000-000057520000}"/>
    <cellStyle name="ปกติ 23 3 50" xfId="21125" xr:uid="{00000000-0005-0000-0000-000058520000}"/>
    <cellStyle name="ปกติ 23 3 51" xfId="21126" xr:uid="{00000000-0005-0000-0000-000059520000}"/>
    <cellStyle name="ปกติ 23 3 52" xfId="21127" xr:uid="{00000000-0005-0000-0000-00005A520000}"/>
    <cellStyle name="ปกติ 23 3 53" xfId="21128" xr:uid="{00000000-0005-0000-0000-00005B520000}"/>
    <cellStyle name="ปกติ 23 3 54" xfId="21129" xr:uid="{00000000-0005-0000-0000-00005C520000}"/>
    <cellStyle name="ปกติ 23 3 55" xfId="21130" xr:uid="{00000000-0005-0000-0000-00005D520000}"/>
    <cellStyle name="ปกติ 23 3 56" xfId="21131" xr:uid="{00000000-0005-0000-0000-00005E520000}"/>
    <cellStyle name="ปกติ 23 3 6" xfId="21132" xr:uid="{00000000-0005-0000-0000-00005F520000}"/>
    <cellStyle name="ปกติ 23 3 6 10" xfId="21133" xr:uid="{00000000-0005-0000-0000-000060520000}"/>
    <cellStyle name="ปกติ 23 3 6 11" xfId="21134" xr:uid="{00000000-0005-0000-0000-000061520000}"/>
    <cellStyle name="ปกติ 23 3 6 12" xfId="21135" xr:uid="{00000000-0005-0000-0000-000062520000}"/>
    <cellStyle name="ปกติ 23 3 6 12 10" xfId="21136" xr:uid="{00000000-0005-0000-0000-000063520000}"/>
    <cellStyle name="ปกติ 23 3 6 12 11" xfId="21137" xr:uid="{00000000-0005-0000-0000-000064520000}"/>
    <cellStyle name="ปกติ 23 3 6 12 2" xfId="21138" xr:uid="{00000000-0005-0000-0000-000065520000}"/>
    <cellStyle name="ปกติ 23 3 6 12 2 2" xfId="21139" xr:uid="{00000000-0005-0000-0000-000066520000}"/>
    <cellStyle name="ปกติ 23 3 6 12 2 3" xfId="21140" xr:uid="{00000000-0005-0000-0000-000067520000}"/>
    <cellStyle name="ปกติ 23 3 6 12 3" xfId="21141" xr:uid="{00000000-0005-0000-0000-000068520000}"/>
    <cellStyle name="ปกติ 23 3 6 12 3 2" xfId="21142" xr:uid="{00000000-0005-0000-0000-000069520000}"/>
    <cellStyle name="ปกติ 23 3 6 12 3 2 2" xfId="21143" xr:uid="{00000000-0005-0000-0000-00006A520000}"/>
    <cellStyle name="ปกติ 23 3 6 12 3 2 2 2" xfId="21144" xr:uid="{00000000-0005-0000-0000-00006B520000}"/>
    <cellStyle name="ปกติ 23 3 6 12 3 2 2 2 2" xfId="21145" xr:uid="{00000000-0005-0000-0000-00006C520000}"/>
    <cellStyle name="ปกติ 23 3 6 12 3 2 2 2 3" xfId="21146" xr:uid="{00000000-0005-0000-0000-00006D520000}"/>
    <cellStyle name="ปกติ 23 3 6 12 3 2 2 2 4" xfId="21147" xr:uid="{00000000-0005-0000-0000-00006E520000}"/>
    <cellStyle name="ปกติ 23 3 6 12 3 2 2 3" xfId="21148" xr:uid="{00000000-0005-0000-0000-00006F520000}"/>
    <cellStyle name="ปกติ 23 3 6 12 3 2 2 4" xfId="21149" xr:uid="{00000000-0005-0000-0000-000070520000}"/>
    <cellStyle name="ปกติ 23 3 6 12 3 2 3" xfId="21150" xr:uid="{00000000-0005-0000-0000-000071520000}"/>
    <cellStyle name="ปกติ 23 3 6 12 3 2 4" xfId="21151" xr:uid="{00000000-0005-0000-0000-000072520000}"/>
    <cellStyle name="ปกติ 23 3 6 12 3 2 5" xfId="21152" xr:uid="{00000000-0005-0000-0000-000073520000}"/>
    <cellStyle name="ปกติ 23 3 6 12 3 2 6" xfId="21153" xr:uid="{00000000-0005-0000-0000-000074520000}"/>
    <cellStyle name="ปกติ 23 3 6 12 3 3" xfId="21154" xr:uid="{00000000-0005-0000-0000-000075520000}"/>
    <cellStyle name="ปกติ 23 3 6 12 3 3 2" xfId="21155" xr:uid="{00000000-0005-0000-0000-000076520000}"/>
    <cellStyle name="ปกติ 23 3 6 12 3 3 3" xfId="21156" xr:uid="{00000000-0005-0000-0000-000077520000}"/>
    <cellStyle name="ปกติ 23 3 6 12 3 3 4" xfId="21157" xr:uid="{00000000-0005-0000-0000-000078520000}"/>
    <cellStyle name="ปกติ 23 3 6 12 3 4" xfId="21158" xr:uid="{00000000-0005-0000-0000-000079520000}"/>
    <cellStyle name="ปกติ 23 3 6 12 3 4 2" xfId="21159" xr:uid="{00000000-0005-0000-0000-00007A520000}"/>
    <cellStyle name="ปกติ 23 3 6 12 3 4 2 2" xfId="21160" xr:uid="{00000000-0005-0000-0000-00007B520000}"/>
    <cellStyle name="ปกติ 23 3 6 12 3 4 2 3" xfId="21161" xr:uid="{00000000-0005-0000-0000-00007C520000}"/>
    <cellStyle name="ปกติ 23 3 6 12 3 4 2 4" xfId="21162" xr:uid="{00000000-0005-0000-0000-00007D520000}"/>
    <cellStyle name="ปกติ 23 3 6 12 3 4 3" xfId="21163" xr:uid="{00000000-0005-0000-0000-00007E520000}"/>
    <cellStyle name="ปกติ 23 3 6 12 3 4 4" xfId="21164" xr:uid="{00000000-0005-0000-0000-00007F520000}"/>
    <cellStyle name="ปกติ 23 3 6 12 3 5" xfId="21165" xr:uid="{00000000-0005-0000-0000-000080520000}"/>
    <cellStyle name="ปกติ 23 3 6 12 3 6" xfId="21166" xr:uid="{00000000-0005-0000-0000-000081520000}"/>
    <cellStyle name="ปกติ 23 3 6 12 3 7" xfId="21167" xr:uid="{00000000-0005-0000-0000-000082520000}"/>
    <cellStyle name="ปกติ 23 3 6 12 4" xfId="21168" xr:uid="{00000000-0005-0000-0000-000083520000}"/>
    <cellStyle name="ปกติ 23 3 6 12 4 2" xfId="21169" xr:uid="{00000000-0005-0000-0000-000084520000}"/>
    <cellStyle name="ปกติ 23 3 6 12 4 2 2" xfId="21170" xr:uid="{00000000-0005-0000-0000-000085520000}"/>
    <cellStyle name="ปกติ 23 3 6 12 4 2 2 2" xfId="21171" xr:uid="{00000000-0005-0000-0000-000086520000}"/>
    <cellStyle name="ปกติ 23 3 6 12 4 2 2 2 2" xfId="21172" xr:uid="{00000000-0005-0000-0000-000087520000}"/>
    <cellStyle name="ปกติ 23 3 6 12 4 2 2 2 3" xfId="21173" xr:uid="{00000000-0005-0000-0000-000088520000}"/>
    <cellStyle name="ปกติ 23 3 6 12 4 2 2 2 4" xfId="21174" xr:uid="{00000000-0005-0000-0000-000089520000}"/>
    <cellStyle name="ปกติ 23 3 6 12 4 2 2 3" xfId="21175" xr:uid="{00000000-0005-0000-0000-00008A520000}"/>
    <cellStyle name="ปกติ 23 3 6 12 4 2 2 4" xfId="21176" xr:uid="{00000000-0005-0000-0000-00008B520000}"/>
    <cellStyle name="ปกติ 23 3 6 12 4 2 3" xfId="21177" xr:uid="{00000000-0005-0000-0000-00008C520000}"/>
    <cellStyle name="ปกติ 23 3 6 12 4 2 4" xfId="21178" xr:uid="{00000000-0005-0000-0000-00008D520000}"/>
    <cellStyle name="ปกติ 23 3 6 12 4 2 5" xfId="21179" xr:uid="{00000000-0005-0000-0000-00008E520000}"/>
    <cellStyle name="ปกติ 23 3 6 12 4 2 6" xfId="21180" xr:uid="{00000000-0005-0000-0000-00008F520000}"/>
    <cellStyle name="ปกติ 23 3 6 12 4 3" xfId="21181" xr:uid="{00000000-0005-0000-0000-000090520000}"/>
    <cellStyle name="ปกติ 23 3 6 12 4 3 2" xfId="21182" xr:uid="{00000000-0005-0000-0000-000091520000}"/>
    <cellStyle name="ปกติ 23 3 6 12 4 3 3" xfId="21183" xr:uid="{00000000-0005-0000-0000-000092520000}"/>
    <cellStyle name="ปกติ 23 3 6 12 4 3 4" xfId="21184" xr:uid="{00000000-0005-0000-0000-000093520000}"/>
    <cellStyle name="ปกติ 23 3 6 12 4 4" xfId="21185" xr:uid="{00000000-0005-0000-0000-000094520000}"/>
    <cellStyle name="ปกติ 23 3 6 12 4 4 2" xfId="21186" xr:uid="{00000000-0005-0000-0000-000095520000}"/>
    <cellStyle name="ปกติ 23 3 6 12 4 4 2 2" xfId="21187" xr:uid="{00000000-0005-0000-0000-000096520000}"/>
    <cellStyle name="ปกติ 23 3 6 12 4 4 2 3" xfId="21188" xr:uid="{00000000-0005-0000-0000-000097520000}"/>
    <cellStyle name="ปกติ 23 3 6 12 4 4 2 4" xfId="21189" xr:uid="{00000000-0005-0000-0000-000098520000}"/>
    <cellStyle name="ปกติ 23 3 6 12 4 4 3" xfId="21190" xr:uid="{00000000-0005-0000-0000-000099520000}"/>
    <cellStyle name="ปกติ 23 3 6 12 4 4 4" xfId="21191" xr:uid="{00000000-0005-0000-0000-00009A520000}"/>
    <cellStyle name="ปกติ 23 3 6 12 4 5" xfId="21192" xr:uid="{00000000-0005-0000-0000-00009B520000}"/>
    <cellStyle name="ปกติ 23 3 6 12 4 6" xfId="21193" xr:uid="{00000000-0005-0000-0000-00009C520000}"/>
    <cellStyle name="ปกติ 23 3 6 12 4 7" xfId="21194" xr:uid="{00000000-0005-0000-0000-00009D520000}"/>
    <cellStyle name="ปกติ 23 3 6 12 5" xfId="21195" xr:uid="{00000000-0005-0000-0000-00009E520000}"/>
    <cellStyle name="ปกติ 23 3 6 12 6" xfId="21196" xr:uid="{00000000-0005-0000-0000-00009F520000}"/>
    <cellStyle name="ปกติ 23 3 6 12 7" xfId="21197" xr:uid="{00000000-0005-0000-0000-0000A0520000}"/>
    <cellStyle name="ปกติ 23 3 6 12 8" xfId="21198" xr:uid="{00000000-0005-0000-0000-0000A1520000}"/>
    <cellStyle name="ปกติ 23 3 6 12 9" xfId="21199" xr:uid="{00000000-0005-0000-0000-0000A2520000}"/>
    <cellStyle name="ปกติ 23 3 6 13" xfId="21200" xr:uid="{00000000-0005-0000-0000-0000A3520000}"/>
    <cellStyle name="ปกติ 23 3 6 13 2" xfId="21201" xr:uid="{00000000-0005-0000-0000-0000A4520000}"/>
    <cellStyle name="ปกติ 23 3 6 13 3" xfId="21202" xr:uid="{00000000-0005-0000-0000-0000A5520000}"/>
    <cellStyle name="ปกติ 23 3 6 13 4" xfId="21203" xr:uid="{00000000-0005-0000-0000-0000A6520000}"/>
    <cellStyle name="ปกติ 23 3 6 13 5" xfId="21204" xr:uid="{00000000-0005-0000-0000-0000A7520000}"/>
    <cellStyle name="ปกติ 23 3 6 13 6" xfId="21205" xr:uid="{00000000-0005-0000-0000-0000A8520000}"/>
    <cellStyle name="ปกติ 23 3 6 13 7" xfId="21206" xr:uid="{00000000-0005-0000-0000-0000A9520000}"/>
    <cellStyle name="ปกติ 23 3 6 14" xfId="21207" xr:uid="{00000000-0005-0000-0000-0000AA520000}"/>
    <cellStyle name="ปกติ 23 3 6 14 2" xfId="21208" xr:uid="{00000000-0005-0000-0000-0000AB520000}"/>
    <cellStyle name="ปกติ 23 3 6 14 2 2" xfId="21209" xr:uid="{00000000-0005-0000-0000-0000AC520000}"/>
    <cellStyle name="ปกติ 23 3 6 14 2 2 2" xfId="21210" xr:uid="{00000000-0005-0000-0000-0000AD520000}"/>
    <cellStyle name="ปกติ 23 3 6 14 2 2 2 2" xfId="21211" xr:uid="{00000000-0005-0000-0000-0000AE520000}"/>
    <cellStyle name="ปกติ 23 3 6 14 2 2 2 3" xfId="21212" xr:uid="{00000000-0005-0000-0000-0000AF520000}"/>
    <cellStyle name="ปกติ 23 3 6 14 2 2 2 4" xfId="21213" xr:uid="{00000000-0005-0000-0000-0000B0520000}"/>
    <cellStyle name="ปกติ 23 3 6 14 2 2 3" xfId="21214" xr:uid="{00000000-0005-0000-0000-0000B1520000}"/>
    <cellStyle name="ปกติ 23 3 6 14 2 2 4" xfId="21215" xr:uid="{00000000-0005-0000-0000-0000B2520000}"/>
    <cellStyle name="ปกติ 23 3 6 14 2 3" xfId="21216" xr:uid="{00000000-0005-0000-0000-0000B3520000}"/>
    <cellStyle name="ปกติ 23 3 6 14 2 4" xfId="21217" xr:uid="{00000000-0005-0000-0000-0000B4520000}"/>
    <cellStyle name="ปกติ 23 3 6 14 2 5" xfId="21218" xr:uid="{00000000-0005-0000-0000-0000B5520000}"/>
    <cellStyle name="ปกติ 23 3 6 14 2 6" xfId="21219" xr:uid="{00000000-0005-0000-0000-0000B6520000}"/>
    <cellStyle name="ปกติ 23 3 6 14 3" xfId="21220" xr:uid="{00000000-0005-0000-0000-0000B7520000}"/>
    <cellStyle name="ปกติ 23 3 6 14 3 2" xfId="21221" xr:uid="{00000000-0005-0000-0000-0000B8520000}"/>
    <cellStyle name="ปกติ 23 3 6 14 3 3" xfId="21222" xr:uid="{00000000-0005-0000-0000-0000B9520000}"/>
    <cellStyle name="ปกติ 23 3 6 14 3 4" xfId="21223" xr:uid="{00000000-0005-0000-0000-0000BA520000}"/>
    <cellStyle name="ปกติ 23 3 6 14 4" xfId="21224" xr:uid="{00000000-0005-0000-0000-0000BB520000}"/>
    <cellStyle name="ปกติ 23 3 6 14 4 2" xfId="21225" xr:uid="{00000000-0005-0000-0000-0000BC520000}"/>
    <cellStyle name="ปกติ 23 3 6 14 4 2 2" xfId="21226" xr:uid="{00000000-0005-0000-0000-0000BD520000}"/>
    <cellStyle name="ปกติ 23 3 6 14 4 2 3" xfId="21227" xr:uid="{00000000-0005-0000-0000-0000BE520000}"/>
    <cellStyle name="ปกติ 23 3 6 14 4 2 4" xfId="21228" xr:uid="{00000000-0005-0000-0000-0000BF520000}"/>
    <cellStyle name="ปกติ 23 3 6 14 4 3" xfId="21229" xr:uid="{00000000-0005-0000-0000-0000C0520000}"/>
    <cellStyle name="ปกติ 23 3 6 14 4 4" xfId="21230" xr:uid="{00000000-0005-0000-0000-0000C1520000}"/>
    <cellStyle name="ปกติ 23 3 6 14 5" xfId="21231" xr:uid="{00000000-0005-0000-0000-0000C2520000}"/>
    <cellStyle name="ปกติ 23 3 6 14 6" xfId="21232" xr:uid="{00000000-0005-0000-0000-0000C3520000}"/>
    <cellStyle name="ปกติ 23 3 6 14 7" xfId="21233" xr:uid="{00000000-0005-0000-0000-0000C4520000}"/>
    <cellStyle name="ปกติ 23 3 6 15" xfId="21234" xr:uid="{00000000-0005-0000-0000-0000C5520000}"/>
    <cellStyle name="ปกติ 23 3 6 15 2" xfId="21235" xr:uid="{00000000-0005-0000-0000-0000C6520000}"/>
    <cellStyle name="ปกติ 23 3 6 15 2 2" xfId="21236" xr:uid="{00000000-0005-0000-0000-0000C7520000}"/>
    <cellStyle name="ปกติ 23 3 6 15 2 2 2" xfId="21237" xr:uid="{00000000-0005-0000-0000-0000C8520000}"/>
    <cellStyle name="ปกติ 23 3 6 15 2 2 2 2" xfId="21238" xr:uid="{00000000-0005-0000-0000-0000C9520000}"/>
    <cellStyle name="ปกติ 23 3 6 15 2 2 2 3" xfId="21239" xr:uid="{00000000-0005-0000-0000-0000CA520000}"/>
    <cellStyle name="ปกติ 23 3 6 15 2 2 2 4" xfId="21240" xr:uid="{00000000-0005-0000-0000-0000CB520000}"/>
    <cellStyle name="ปกติ 23 3 6 15 2 2 3" xfId="21241" xr:uid="{00000000-0005-0000-0000-0000CC520000}"/>
    <cellStyle name="ปกติ 23 3 6 15 2 2 4" xfId="21242" xr:uid="{00000000-0005-0000-0000-0000CD520000}"/>
    <cellStyle name="ปกติ 23 3 6 15 2 3" xfId="21243" xr:uid="{00000000-0005-0000-0000-0000CE520000}"/>
    <cellStyle name="ปกติ 23 3 6 15 2 4" xfId="21244" xr:uid="{00000000-0005-0000-0000-0000CF520000}"/>
    <cellStyle name="ปกติ 23 3 6 15 2 5" xfId="21245" xr:uid="{00000000-0005-0000-0000-0000D0520000}"/>
    <cellStyle name="ปกติ 23 3 6 15 2 6" xfId="21246" xr:uid="{00000000-0005-0000-0000-0000D1520000}"/>
    <cellStyle name="ปกติ 23 3 6 15 3" xfId="21247" xr:uid="{00000000-0005-0000-0000-0000D2520000}"/>
    <cellStyle name="ปกติ 23 3 6 15 3 2" xfId="21248" xr:uid="{00000000-0005-0000-0000-0000D3520000}"/>
    <cellStyle name="ปกติ 23 3 6 15 3 3" xfId="21249" xr:uid="{00000000-0005-0000-0000-0000D4520000}"/>
    <cellStyle name="ปกติ 23 3 6 15 3 4" xfId="21250" xr:uid="{00000000-0005-0000-0000-0000D5520000}"/>
    <cellStyle name="ปกติ 23 3 6 15 4" xfId="21251" xr:uid="{00000000-0005-0000-0000-0000D6520000}"/>
    <cellStyle name="ปกติ 23 3 6 15 4 2" xfId="21252" xr:uid="{00000000-0005-0000-0000-0000D7520000}"/>
    <cellStyle name="ปกติ 23 3 6 15 4 2 2" xfId="21253" xr:uid="{00000000-0005-0000-0000-0000D8520000}"/>
    <cellStyle name="ปกติ 23 3 6 15 4 2 3" xfId="21254" xr:uid="{00000000-0005-0000-0000-0000D9520000}"/>
    <cellStyle name="ปกติ 23 3 6 15 4 2 4" xfId="21255" xr:uid="{00000000-0005-0000-0000-0000DA520000}"/>
    <cellStyle name="ปกติ 23 3 6 15 4 3" xfId="21256" xr:uid="{00000000-0005-0000-0000-0000DB520000}"/>
    <cellStyle name="ปกติ 23 3 6 15 4 4" xfId="21257" xr:uid="{00000000-0005-0000-0000-0000DC520000}"/>
    <cellStyle name="ปกติ 23 3 6 15 5" xfId="21258" xr:uid="{00000000-0005-0000-0000-0000DD520000}"/>
    <cellStyle name="ปกติ 23 3 6 15 6" xfId="21259" xr:uid="{00000000-0005-0000-0000-0000DE520000}"/>
    <cellStyle name="ปกติ 23 3 6 15 7" xfId="21260" xr:uid="{00000000-0005-0000-0000-0000DF520000}"/>
    <cellStyle name="ปกติ 23 3 6 16" xfId="21261" xr:uid="{00000000-0005-0000-0000-0000E0520000}"/>
    <cellStyle name="ปกติ 23 3 6 16 2" xfId="21262" xr:uid="{00000000-0005-0000-0000-0000E1520000}"/>
    <cellStyle name="ปกติ 23 3 6 16 3" xfId="21263" xr:uid="{00000000-0005-0000-0000-0000E2520000}"/>
    <cellStyle name="ปกติ 23 3 6 16 4" xfId="21264" xr:uid="{00000000-0005-0000-0000-0000E3520000}"/>
    <cellStyle name="ปกติ 23 3 6 16 5" xfId="21265" xr:uid="{00000000-0005-0000-0000-0000E4520000}"/>
    <cellStyle name="ปกติ 23 3 6 16 6" xfId="21266" xr:uid="{00000000-0005-0000-0000-0000E5520000}"/>
    <cellStyle name="ปกติ 23 3 6 16 7" xfId="21267" xr:uid="{00000000-0005-0000-0000-0000E6520000}"/>
    <cellStyle name="ปกติ 23 3 6 17" xfId="21268" xr:uid="{00000000-0005-0000-0000-0000E7520000}"/>
    <cellStyle name="ปกติ 23 3 6 17 2" xfId="21269" xr:uid="{00000000-0005-0000-0000-0000E8520000}"/>
    <cellStyle name="ปกติ 23 3 6 17 3" xfId="21270" xr:uid="{00000000-0005-0000-0000-0000E9520000}"/>
    <cellStyle name="ปกติ 23 3 6 17 4" xfId="21271" xr:uid="{00000000-0005-0000-0000-0000EA520000}"/>
    <cellStyle name="ปกติ 23 3 6 17 5" xfId="21272" xr:uid="{00000000-0005-0000-0000-0000EB520000}"/>
    <cellStyle name="ปกติ 23 3 6 17 6" xfId="21273" xr:uid="{00000000-0005-0000-0000-0000EC520000}"/>
    <cellStyle name="ปกติ 23 3 6 17 7" xfId="21274" xr:uid="{00000000-0005-0000-0000-0000ED520000}"/>
    <cellStyle name="ปกติ 23 3 6 18" xfId="21275" xr:uid="{00000000-0005-0000-0000-0000EE520000}"/>
    <cellStyle name="ปกติ 23 3 6 19" xfId="21276" xr:uid="{00000000-0005-0000-0000-0000EF520000}"/>
    <cellStyle name="ปกติ 23 3 6 2" xfId="21277" xr:uid="{00000000-0005-0000-0000-0000F0520000}"/>
    <cellStyle name="ปกติ 23 3 6 2 10" xfId="21278" xr:uid="{00000000-0005-0000-0000-0000F1520000}"/>
    <cellStyle name="ปกติ 23 3 6 2 11" xfId="21279" xr:uid="{00000000-0005-0000-0000-0000F2520000}"/>
    <cellStyle name="ปกติ 23 3 6 2 12" xfId="21280" xr:uid="{00000000-0005-0000-0000-0000F3520000}"/>
    <cellStyle name="ปกติ 23 3 6 2 13" xfId="21281" xr:uid="{00000000-0005-0000-0000-0000F4520000}"/>
    <cellStyle name="ปกติ 23 3 6 2 14" xfId="21282" xr:uid="{00000000-0005-0000-0000-0000F5520000}"/>
    <cellStyle name="ปกติ 23 3 6 2 15" xfId="21283" xr:uid="{00000000-0005-0000-0000-0000F6520000}"/>
    <cellStyle name="ปกติ 23 3 6 2 16" xfId="21284" xr:uid="{00000000-0005-0000-0000-0000F7520000}"/>
    <cellStyle name="ปกติ 23 3 6 2 2" xfId="21285" xr:uid="{00000000-0005-0000-0000-0000F8520000}"/>
    <cellStyle name="ปกติ 23 3 6 2 2 10" xfId="21286" xr:uid="{00000000-0005-0000-0000-0000F9520000}"/>
    <cellStyle name="ปกติ 23 3 6 2 2 11" xfId="21287" xr:uid="{00000000-0005-0000-0000-0000FA520000}"/>
    <cellStyle name="ปกติ 23 3 6 2 2 12" xfId="21288" xr:uid="{00000000-0005-0000-0000-0000FB520000}"/>
    <cellStyle name="ปกติ 23 3 6 2 2 13" xfId="21289" xr:uid="{00000000-0005-0000-0000-0000FC520000}"/>
    <cellStyle name="ปกติ 23 3 6 2 2 2" xfId="21290" xr:uid="{00000000-0005-0000-0000-0000FD520000}"/>
    <cellStyle name="ปกติ 23 3 6 2 2 2 10" xfId="21291" xr:uid="{00000000-0005-0000-0000-0000FE520000}"/>
    <cellStyle name="ปกติ 23 3 6 2 2 2 2" xfId="21292" xr:uid="{00000000-0005-0000-0000-0000FF520000}"/>
    <cellStyle name="ปกติ 23 3 6 2 2 2 2 2" xfId="21293" xr:uid="{00000000-0005-0000-0000-000000530000}"/>
    <cellStyle name="ปกติ 23 3 6 2 2 2 2 3" xfId="21294" xr:uid="{00000000-0005-0000-0000-000001530000}"/>
    <cellStyle name="ปกติ 23 3 6 2 2 2 3" xfId="21295" xr:uid="{00000000-0005-0000-0000-000002530000}"/>
    <cellStyle name="ปกติ 23 3 6 2 2 2 4" xfId="21296" xr:uid="{00000000-0005-0000-0000-000003530000}"/>
    <cellStyle name="ปกติ 23 3 6 2 2 2 5" xfId="21297" xr:uid="{00000000-0005-0000-0000-000004530000}"/>
    <cellStyle name="ปกติ 23 3 6 2 2 2 6" xfId="21298" xr:uid="{00000000-0005-0000-0000-000005530000}"/>
    <cellStyle name="ปกติ 23 3 6 2 2 2 7" xfId="21299" xr:uid="{00000000-0005-0000-0000-000006530000}"/>
    <cellStyle name="ปกติ 23 3 6 2 2 2 8" xfId="21300" xr:uid="{00000000-0005-0000-0000-000007530000}"/>
    <cellStyle name="ปกติ 23 3 6 2 2 2 9" xfId="21301" xr:uid="{00000000-0005-0000-0000-000008530000}"/>
    <cellStyle name="ปกติ 23 3 6 2 2 3" xfId="21302" xr:uid="{00000000-0005-0000-0000-000009530000}"/>
    <cellStyle name="ปกติ 23 3 6 2 2 4" xfId="21303" xr:uid="{00000000-0005-0000-0000-00000A530000}"/>
    <cellStyle name="ปกติ 23 3 6 2 2 5" xfId="21304" xr:uid="{00000000-0005-0000-0000-00000B530000}"/>
    <cellStyle name="ปกติ 23 3 6 2 2 6" xfId="21305" xr:uid="{00000000-0005-0000-0000-00000C530000}"/>
    <cellStyle name="ปกติ 23 3 6 2 2 6 2" xfId="21306" xr:uid="{00000000-0005-0000-0000-00000D530000}"/>
    <cellStyle name="ปกติ 23 3 6 2 2 6 3" xfId="21307" xr:uid="{00000000-0005-0000-0000-00000E530000}"/>
    <cellStyle name="ปกติ 23 3 6 2 2 7" xfId="21308" xr:uid="{00000000-0005-0000-0000-00000F530000}"/>
    <cellStyle name="ปกติ 23 3 6 2 2 8" xfId="21309" xr:uid="{00000000-0005-0000-0000-000010530000}"/>
    <cellStyle name="ปกติ 23 3 6 2 2 9" xfId="21310" xr:uid="{00000000-0005-0000-0000-000011530000}"/>
    <cellStyle name="ปกติ 23 3 6 2 3" xfId="21311" xr:uid="{00000000-0005-0000-0000-000012530000}"/>
    <cellStyle name="ปกติ 23 3 6 2 4" xfId="21312" xr:uid="{00000000-0005-0000-0000-000013530000}"/>
    <cellStyle name="ปกติ 23 3 6 2 4 2" xfId="21313" xr:uid="{00000000-0005-0000-0000-000014530000}"/>
    <cellStyle name="ปกติ 23 3 6 2 4 3" xfId="21314" xr:uid="{00000000-0005-0000-0000-000015530000}"/>
    <cellStyle name="ปกติ 23 3 6 2 4 4" xfId="21315" xr:uid="{00000000-0005-0000-0000-000016530000}"/>
    <cellStyle name="ปกติ 23 3 6 2 4 5" xfId="21316" xr:uid="{00000000-0005-0000-0000-000017530000}"/>
    <cellStyle name="ปกติ 23 3 6 2 4 6" xfId="21317" xr:uid="{00000000-0005-0000-0000-000018530000}"/>
    <cellStyle name="ปกติ 23 3 6 2 4 7" xfId="21318" xr:uid="{00000000-0005-0000-0000-000019530000}"/>
    <cellStyle name="ปกติ 23 3 6 2 5" xfId="21319" xr:uid="{00000000-0005-0000-0000-00001A530000}"/>
    <cellStyle name="ปกติ 23 3 6 2 5 2" xfId="21320" xr:uid="{00000000-0005-0000-0000-00001B530000}"/>
    <cellStyle name="ปกติ 23 3 6 2 5 3" xfId="21321" xr:uid="{00000000-0005-0000-0000-00001C530000}"/>
    <cellStyle name="ปกติ 23 3 6 2 5 4" xfId="21322" xr:uid="{00000000-0005-0000-0000-00001D530000}"/>
    <cellStyle name="ปกติ 23 3 6 2 5 5" xfId="21323" xr:uid="{00000000-0005-0000-0000-00001E530000}"/>
    <cellStyle name="ปกติ 23 3 6 2 5 6" xfId="21324" xr:uid="{00000000-0005-0000-0000-00001F530000}"/>
    <cellStyle name="ปกติ 23 3 6 2 5 7" xfId="21325" xr:uid="{00000000-0005-0000-0000-000020530000}"/>
    <cellStyle name="ปกติ 23 3 6 2 6" xfId="21326" xr:uid="{00000000-0005-0000-0000-000021530000}"/>
    <cellStyle name="ปกติ 23 3 6 2 6 2" xfId="21327" xr:uid="{00000000-0005-0000-0000-000022530000}"/>
    <cellStyle name="ปกติ 23 3 6 2 6 3" xfId="21328" xr:uid="{00000000-0005-0000-0000-000023530000}"/>
    <cellStyle name="ปกติ 23 3 6 2 6 4" xfId="21329" xr:uid="{00000000-0005-0000-0000-000024530000}"/>
    <cellStyle name="ปกติ 23 3 6 2 6 5" xfId="21330" xr:uid="{00000000-0005-0000-0000-000025530000}"/>
    <cellStyle name="ปกติ 23 3 6 2 6 6" xfId="21331" xr:uid="{00000000-0005-0000-0000-000026530000}"/>
    <cellStyle name="ปกติ 23 3 6 2 6 7" xfId="21332" xr:uid="{00000000-0005-0000-0000-000027530000}"/>
    <cellStyle name="ปกติ 23 3 6 2 7" xfId="21333" xr:uid="{00000000-0005-0000-0000-000028530000}"/>
    <cellStyle name="ปกติ 23 3 6 2 7 2" xfId="21334" xr:uid="{00000000-0005-0000-0000-000029530000}"/>
    <cellStyle name="ปกติ 23 3 6 2 7 3" xfId="21335" xr:uid="{00000000-0005-0000-0000-00002A530000}"/>
    <cellStyle name="ปกติ 23 3 6 2 7 4" xfId="21336" xr:uid="{00000000-0005-0000-0000-00002B530000}"/>
    <cellStyle name="ปกติ 23 3 6 2 7 5" xfId="21337" xr:uid="{00000000-0005-0000-0000-00002C530000}"/>
    <cellStyle name="ปกติ 23 3 6 2 7 6" xfId="21338" xr:uid="{00000000-0005-0000-0000-00002D530000}"/>
    <cellStyle name="ปกติ 23 3 6 2 7 7" xfId="21339" xr:uid="{00000000-0005-0000-0000-00002E530000}"/>
    <cellStyle name="ปกติ 23 3 6 2 8" xfId="21340" xr:uid="{00000000-0005-0000-0000-00002F530000}"/>
    <cellStyle name="ปกติ 23 3 6 2 9" xfId="21341" xr:uid="{00000000-0005-0000-0000-000030530000}"/>
    <cellStyle name="ปกติ 23 3 6 20" xfId="21342" xr:uid="{00000000-0005-0000-0000-000031530000}"/>
    <cellStyle name="ปกติ 23 3 6 21" xfId="21343" xr:uid="{00000000-0005-0000-0000-000032530000}"/>
    <cellStyle name="ปกติ 23 3 6 22" xfId="21344" xr:uid="{00000000-0005-0000-0000-000033530000}"/>
    <cellStyle name="ปกติ 23 3 6 23" xfId="21345" xr:uid="{00000000-0005-0000-0000-000034530000}"/>
    <cellStyle name="ปกติ 23 3 6 24" xfId="21346" xr:uid="{00000000-0005-0000-0000-000035530000}"/>
    <cellStyle name="ปกติ 23 3 6 25" xfId="21347" xr:uid="{00000000-0005-0000-0000-000036530000}"/>
    <cellStyle name="ปกติ 23 3 6 3" xfId="21348" xr:uid="{00000000-0005-0000-0000-000037530000}"/>
    <cellStyle name="ปกติ 23 3 6 4" xfId="21349" xr:uid="{00000000-0005-0000-0000-000038530000}"/>
    <cellStyle name="ปกติ 23 3 6 5" xfId="21350" xr:uid="{00000000-0005-0000-0000-000039530000}"/>
    <cellStyle name="ปกติ 23 3 6 6" xfId="21351" xr:uid="{00000000-0005-0000-0000-00003A530000}"/>
    <cellStyle name="ปกติ 23 3 6 7" xfId="21352" xr:uid="{00000000-0005-0000-0000-00003B530000}"/>
    <cellStyle name="ปกติ 23 3 6 8" xfId="21353" xr:uid="{00000000-0005-0000-0000-00003C530000}"/>
    <cellStyle name="ปกติ 23 3 6 9" xfId="21354" xr:uid="{00000000-0005-0000-0000-00003D530000}"/>
    <cellStyle name="ปกติ 23 3 6 9 2" xfId="21355" xr:uid="{00000000-0005-0000-0000-00003E530000}"/>
    <cellStyle name="ปกติ 23 3 6 9 2 2" xfId="21356" xr:uid="{00000000-0005-0000-0000-00003F530000}"/>
    <cellStyle name="ปกติ 23 3 6 9 2 3" xfId="21357" xr:uid="{00000000-0005-0000-0000-000040530000}"/>
    <cellStyle name="ปกติ 23 3 6 9 3" xfId="21358" xr:uid="{00000000-0005-0000-0000-000041530000}"/>
    <cellStyle name="ปกติ 23 3 6 9 4" xfId="21359" xr:uid="{00000000-0005-0000-0000-000042530000}"/>
    <cellStyle name="ปกติ 23 3 6 9 5" xfId="21360" xr:uid="{00000000-0005-0000-0000-000043530000}"/>
    <cellStyle name="ปกติ 23 3 6 9 6" xfId="21361" xr:uid="{00000000-0005-0000-0000-000044530000}"/>
    <cellStyle name="ปกติ 23 3 6 9 7" xfId="21362" xr:uid="{00000000-0005-0000-0000-000045530000}"/>
    <cellStyle name="ปกติ 23 3 7" xfId="21363" xr:uid="{00000000-0005-0000-0000-000046530000}"/>
    <cellStyle name="ปกติ 23 3 7 10" xfId="21364" xr:uid="{00000000-0005-0000-0000-000047530000}"/>
    <cellStyle name="ปกติ 23 3 7 11" xfId="21365" xr:uid="{00000000-0005-0000-0000-000048530000}"/>
    <cellStyle name="ปกติ 23 3 7 12" xfId="21366" xr:uid="{00000000-0005-0000-0000-000049530000}"/>
    <cellStyle name="ปกติ 23 3 7 12 10" xfId="21367" xr:uid="{00000000-0005-0000-0000-00004A530000}"/>
    <cellStyle name="ปกติ 23 3 7 12 11" xfId="21368" xr:uid="{00000000-0005-0000-0000-00004B530000}"/>
    <cellStyle name="ปกติ 23 3 7 12 2" xfId="21369" xr:uid="{00000000-0005-0000-0000-00004C530000}"/>
    <cellStyle name="ปกติ 23 3 7 12 2 2" xfId="21370" xr:uid="{00000000-0005-0000-0000-00004D530000}"/>
    <cellStyle name="ปกติ 23 3 7 12 2 3" xfId="21371" xr:uid="{00000000-0005-0000-0000-00004E530000}"/>
    <cellStyle name="ปกติ 23 3 7 12 3" xfId="21372" xr:uid="{00000000-0005-0000-0000-00004F530000}"/>
    <cellStyle name="ปกติ 23 3 7 12 3 2" xfId="21373" xr:uid="{00000000-0005-0000-0000-000050530000}"/>
    <cellStyle name="ปกติ 23 3 7 12 3 2 2" xfId="21374" xr:uid="{00000000-0005-0000-0000-000051530000}"/>
    <cellStyle name="ปกติ 23 3 7 12 3 2 2 2" xfId="21375" xr:uid="{00000000-0005-0000-0000-000052530000}"/>
    <cellStyle name="ปกติ 23 3 7 12 3 2 2 2 2" xfId="21376" xr:uid="{00000000-0005-0000-0000-000053530000}"/>
    <cellStyle name="ปกติ 23 3 7 12 3 2 2 2 3" xfId="21377" xr:uid="{00000000-0005-0000-0000-000054530000}"/>
    <cellStyle name="ปกติ 23 3 7 12 3 2 2 2 4" xfId="21378" xr:uid="{00000000-0005-0000-0000-000055530000}"/>
    <cellStyle name="ปกติ 23 3 7 12 3 2 2 3" xfId="21379" xr:uid="{00000000-0005-0000-0000-000056530000}"/>
    <cellStyle name="ปกติ 23 3 7 12 3 2 2 4" xfId="21380" xr:uid="{00000000-0005-0000-0000-000057530000}"/>
    <cellStyle name="ปกติ 23 3 7 12 3 2 3" xfId="21381" xr:uid="{00000000-0005-0000-0000-000058530000}"/>
    <cellStyle name="ปกติ 23 3 7 12 3 2 4" xfId="21382" xr:uid="{00000000-0005-0000-0000-000059530000}"/>
    <cellStyle name="ปกติ 23 3 7 12 3 2 5" xfId="21383" xr:uid="{00000000-0005-0000-0000-00005A530000}"/>
    <cellStyle name="ปกติ 23 3 7 12 3 2 6" xfId="21384" xr:uid="{00000000-0005-0000-0000-00005B530000}"/>
    <cellStyle name="ปกติ 23 3 7 12 3 3" xfId="21385" xr:uid="{00000000-0005-0000-0000-00005C530000}"/>
    <cellStyle name="ปกติ 23 3 7 12 3 3 2" xfId="21386" xr:uid="{00000000-0005-0000-0000-00005D530000}"/>
    <cellStyle name="ปกติ 23 3 7 12 3 3 3" xfId="21387" xr:uid="{00000000-0005-0000-0000-00005E530000}"/>
    <cellStyle name="ปกติ 23 3 7 12 3 3 4" xfId="21388" xr:uid="{00000000-0005-0000-0000-00005F530000}"/>
    <cellStyle name="ปกติ 23 3 7 12 3 4" xfId="21389" xr:uid="{00000000-0005-0000-0000-000060530000}"/>
    <cellStyle name="ปกติ 23 3 7 12 3 4 2" xfId="21390" xr:uid="{00000000-0005-0000-0000-000061530000}"/>
    <cellStyle name="ปกติ 23 3 7 12 3 4 2 2" xfId="21391" xr:uid="{00000000-0005-0000-0000-000062530000}"/>
    <cellStyle name="ปกติ 23 3 7 12 3 4 2 3" xfId="21392" xr:uid="{00000000-0005-0000-0000-000063530000}"/>
    <cellStyle name="ปกติ 23 3 7 12 3 4 2 4" xfId="21393" xr:uid="{00000000-0005-0000-0000-000064530000}"/>
    <cellStyle name="ปกติ 23 3 7 12 3 4 3" xfId="21394" xr:uid="{00000000-0005-0000-0000-000065530000}"/>
    <cellStyle name="ปกติ 23 3 7 12 3 4 4" xfId="21395" xr:uid="{00000000-0005-0000-0000-000066530000}"/>
    <cellStyle name="ปกติ 23 3 7 12 3 5" xfId="21396" xr:uid="{00000000-0005-0000-0000-000067530000}"/>
    <cellStyle name="ปกติ 23 3 7 12 3 6" xfId="21397" xr:uid="{00000000-0005-0000-0000-000068530000}"/>
    <cellStyle name="ปกติ 23 3 7 12 3 7" xfId="21398" xr:uid="{00000000-0005-0000-0000-000069530000}"/>
    <cellStyle name="ปกติ 23 3 7 12 4" xfId="21399" xr:uid="{00000000-0005-0000-0000-00006A530000}"/>
    <cellStyle name="ปกติ 23 3 7 12 4 2" xfId="21400" xr:uid="{00000000-0005-0000-0000-00006B530000}"/>
    <cellStyle name="ปกติ 23 3 7 12 4 2 2" xfId="21401" xr:uid="{00000000-0005-0000-0000-00006C530000}"/>
    <cellStyle name="ปกติ 23 3 7 12 4 2 2 2" xfId="21402" xr:uid="{00000000-0005-0000-0000-00006D530000}"/>
    <cellStyle name="ปกติ 23 3 7 12 4 2 2 2 2" xfId="21403" xr:uid="{00000000-0005-0000-0000-00006E530000}"/>
    <cellStyle name="ปกติ 23 3 7 12 4 2 2 2 3" xfId="21404" xr:uid="{00000000-0005-0000-0000-00006F530000}"/>
    <cellStyle name="ปกติ 23 3 7 12 4 2 2 2 4" xfId="21405" xr:uid="{00000000-0005-0000-0000-000070530000}"/>
    <cellStyle name="ปกติ 23 3 7 12 4 2 2 3" xfId="21406" xr:uid="{00000000-0005-0000-0000-000071530000}"/>
    <cellStyle name="ปกติ 23 3 7 12 4 2 2 4" xfId="21407" xr:uid="{00000000-0005-0000-0000-000072530000}"/>
    <cellStyle name="ปกติ 23 3 7 12 4 2 3" xfId="21408" xr:uid="{00000000-0005-0000-0000-000073530000}"/>
    <cellStyle name="ปกติ 23 3 7 12 4 2 4" xfId="21409" xr:uid="{00000000-0005-0000-0000-000074530000}"/>
    <cellStyle name="ปกติ 23 3 7 12 4 2 5" xfId="21410" xr:uid="{00000000-0005-0000-0000-000075530000}"/>
    <cellStyle name="ปกติ 23 3 7 12 4 2 6" xfId="21411" xr:uid="{00000000-0005-0000-0000-000076530000}"/>
    <cellStyle name="ปกติ 23 3 7 12 4 3" xfId="21412" xr:uid="{00000000-0005-0000-0000-000077530000}"/>
    <cellStyle name="ปกติ 23 3 7 12 4 3 2" xfId="21413" xr:uid="{00000000-0005-0000-0000-000078530000}"/>
    <cellStyle name="ปกติ 23 3 7 12 4 3 3" xfId="21414" xr:uid="{00000000-0005-0000-0000-000079530000}"/>
    <cellStyle name="ปกติ 23 3 7 12 4 3 4" xfId="21415" xr:uid="{00000000-0005-0000-0000-00007A530000}"/>
    <cellStyle name="ปกติ 23 3 7 12 4 4" xfId="21416" xr:uid="{00000000-0005-0000-0000-00007B530000}"/>
    <cellStyle name="ปกติ 23 3 7 12 4 4 2" xfId="21417" xr:uid="{00000000-0005-0000-0000-00007C530000}"/>
    <cellStyle name="ปกติ 23 3 7 12 4 4 2 2" xfId="21418" xr:uid="{00000000-0005-0000-0000-00007D530000}"/>
    <cellStyle name="ปกติ 23 3 7 12 4 4 2 3" xfId="21419" xr:uid="{00000000-0005-0000-0000-00007E530000}"/>
    <cellStyle name="ปกติ 23 3 7 12 4 4 2 4" xfId="21420" xr:uid="{00000000-0005-0000-0000-00007F530000}"/>
    <cellStyle name="ปกติ 23 3 7 12 4 4 3" xfId="21421" xr:uid="{00000000-0005-0000-0000-000080530000}"/>
    <cellStyle name="ปกติ 23 3 7 12 4 4 4" xfId="21422" xr:uid="{00000000-0005-0000-0000-000081530000}"/>
    <cellStyle name="ปกติ 23 3 7 12 4 5" xfId="21423" xr:uid="{00000000-0005-0000-0000-000082530000}"/>
    <cellStyle name="ปกติ 23 3 7 12 4 6" xfId="21424" xr:uid="{00000000-0005-0000-0000-000083530000}"/>
    <cellStyle name="ปกติ 23 3 7 12 4 7" xfId="21425" xr:uid="{00000000-0005-0000-0000-000084530000}"/>
    <cellStyle name="ปกติ 23 3 7 12 5" xfId="21426" xr:uid="{00000000-0005-0000-0000-000085530000}"/>
    <cellStyle name="ปกติ 23 3 7 12 6" xfId="21427" xr:uid="{00000000-0005-0000-0000-000086530000}"/>
    <cellStyle name="ปกติ 23 3 7 12 7" xfId="21428" xr:uid="{00000000-0005-0000-0000-000087530000}"/>
    <cellStyle name="ปกติ 23 3 7 12 8" xfId="21429" xr:uid="{00000000-0005-0000-0000-000088530000}"/>
    <cellStyle name="ปกติ 23 3 7 12 9" xfId="21430" xr:uid="{00000000-0005-0000-0000-000089530000}"/>
    <cellStyle name="ปกติ 23 3 7 13" xfId="21431" xr:uid="{00000000-0005-0000-0000-00008A530000}"/>
    <cellStyle name="ปกติ 23 3 7 13 2" xfId="21432" xr:uid="{00000000-0005-0000-0000-00008B530000}"/>
    <cellStyle name="ปกติ 23 3 7 13 3" xfId="21433" xr:uid="{00000000-0005-0000-0000-00008C530000}"/>
    <cellStyle name="ปกติ 23 3 7 13 4" xfId="21434" xr:uid="{00000000-0005-0000-0000-00008D530000}"/>
    <cellStyle name="ปกติ 23 3 7 13 5" xfId="21435" xr:uid="{00000000-0005-0000-0000-00008E530000}"/>
    <cellStyle name="ปกติ 23 3 7 13 6" xfId="21436" xr:uid="{00000000-0005-0000-0000-00008F530000}"/>
    <cellStyle name="ปกติ 23 3 7 13 7" xfId="21437" xr:uid="{00000000-0005-0000-0000-000090530000}"/>
    <cellStyle name="ปกติ 23 3 7 14" xfId="21438" xr:uid="{00000000-0005-0000-0000-000091530000}"/>
    <cellStyle name="ปกติ 23 3 7 14 2" xfId="21439" xr:uid="{00000000-0005-0000-0000-000092530000}"/>
    <cellStyle name="ปกติ 23 3 7 14 2 2" xfId="21440" xr:uid="{00000000-0005-0000-0000-000093530000}"/>
    <cellStyle name="ปกติ 23 3 7 14 2 2 2" xfId="21441" xr:uid="{00000000-0005-0000-0000-000094530000}"/>
    <cellStyle name="ปกติ 23 3 7 14 2 2 2 2" xfId="21442" xr:uid="{00000000-0005-0000-0000-000095530000}"/>
    <cellStyle name="ปกติ 23 3 7 14 2 2 2 3" xfId="21443" xr:uid="{00000000-0005-0000-0000-000096530000}"/>
    <cellStyle name="ปกติ 23 3 7 14 2 2 2 4" xfId="21444" xr:uid="{00000000-0005-0000-0000-000097530000}"/>
    <cellStyle name="ปกติ 23 3 7 14 2 2 3" xfId="21445" xr:uid="{00000000-0005-0000-0000-000098530000}"/>
    <cellStyle name="ปกติ 23 3 7 14 2 2 4" xfId="21446" xr:uid="{00000000-0005-0000-0000-000099530000}"/>
    <cellStyle name="ปกติ 23 3 7 14 2 3" xfId="21447" xr:uid="{00000000-0005-0000-0000-00009A530000}"/>
    <cellStyle name="ปกติ 23 3 7 14 2 4" xfId="21448" xr:uid="{00000000-0005-0000-0000-00009B530000}"/>
    <cellStyle name="ปกติ 23 3 7 14 2 5" xfId="21449" xr:uid="{00000000-0005-0000-0000-00009C530000}"/>
    <cellStyle name="ปกติ 23 3 7 14 2 6" xfId="21450" xr:uid="{00000000-0005-0000-0000-00009D530000}"/>
    <cellStyle name="ปกติ 23 3 7 14 3" xfId="21451" xr:uid="{00000000-0005-0000-0000-00009E530000}"/>
    <cellStyle name="ปกติ 23 3 7 14 3 2" xfId="21452" xr:uid="{00000000-0005-0000-0000-00009F530000}"/>
    <cellStyle name="ปกติ 23 3 7 14 3 3" xfId="21453" xr:uid="{00000000-0005-0000-0000-0000A0530000}"/>
    <cellStyle name="ปกติ 23 3 7 14 3 4" xfId="21454" xr:uid="{00000000-0005-0000-0000-0000A1530000}"/>
    <cellStyle name="ปกติ 23 3 7 14 4" xfId="21455" xr:uid="{00000000-0005-0000-0000-0000A2530000}"/>
    <cellStyle name="ปกติ 23 3 7 14 4 2" xfId="21456" xr:uid="{00000000-0005-0000-0000-0000A3530000}"/>
    <cellStyle name="ปกติ 23 3 7 14 4 2 2" xfId="21457" xr:uid="{00000000-0005-0000-0000-0000A4530000}"/>
    <cellStyle name="ปกติ 23 3 7 14 4 2 3" xfId="21458" xr:uid="{00000000-0005-0000-0000-0000A5530000}"/>
    <cellStyle name="ปกติ 23 3 7 14 4 2 4" xfId="21459" xr:uid="{00000000-0005-0000-0000-0000A6530000}"/>
    <cellStyle name="ปกติ 23 3 7 14 4 3" xfId="21460" xr:uid="{00000000-0005-0000-0000-0000A7530000}"/>
    <cellStyle name="ปกติ 23 3 7 14 4 4" xfId="21461" xr:uid="{00000000-0005-0000-0000-0000A8530000}"/>
    <cellStyle name="ปกติ 23 3 7 14 5" xfId="21462" xr:uid="{00000000-0005-0000-0000-0000A9530000}"/>
    <cellStyle name="ปกติ 23 3 7 14 6" xfId="21463" xr:uid="{00000000-0005-0000-0000-0000AA530000}"/>
    <cellStyle name="ปกติ 23 3 7 14 7" xfId="21464" xr:uid="{00000000-0005-0000-0000-0000AB530000}"/>
    <cellStyle name="ปกติ 23 3 7 15" xfId="21465" xr:uid="{00000000-0005-0000-0000-0000AC530000}"/>
    <cellStyle name="ปกติ 23 3 7 15 2" xfId="21466" xr:uid="{00000000-0005-0000-0000-0000AD530000}"/>
    <cellStyle name="ปกติ 23 3 7 15 2 2" xfId="21467" xr:uid="{00000000-0005-0000-0000-0000AE530000}"/>
    <cellStyle name="ปกติ 23 3 7 15 2 2 2" xfId="21468" xr:uid="{00000000-0005-0000-0000-0000AF530000}"/>
    <cellStyle name="ปกติ 23 3 7 15 2 2 2 2" xfId="21469" xr:uid="{00000000-0005-0000-0000-0000B0530000}"/>
    <cellStyle name="ปกติ 23 3 7 15 2 2 2 3" xfId="21470" xr:uid="{00000000-0005-0000-0000-0000B1530000}"/>
    <cellStyle name="ปกติ 23 3 7 15 2 2 2 4" xfId="21471" xr:uid="{00000000-0005-0000-0000-0000B2530000}"/>
    <cellStyle name="ปกติ 23 3 7 15 2 2 3" xfId="21472" xr:uid="{00000000-0005-0000-0000-0000B3530000}"/>
    <cellStyle name="ปกติ 23 3 7 15 2 2 4" xfId="21473" xr:uid="{00000000-0005-0000-0000-0000B4530000}"/>
    <cellStyle name="ปกติ 23 3 7 15 2 3" xfId="21474" xr:uid="{00000000-0005-0000-0000-0000B5530000}"/>
    <cellStyle name="ปกติ 23 3 7 15 2 4" xfId="21475" xr:uid="{00000000-0005-0000-0000-0000B6530000}"/>
    <cellStyle name="ปกติ 23 3 7 15 2 5" xfId="21476" xr:uid="{00000000-0005-0000-0000-0000B7530000}"/>
    <cellStyle name="ปกติ 23 3 7 15 2 6" xfId="21477" xr:uid="{00000000-0005-0000-0000-0000B8530000}"/>
    <cellStyle name="ปกติ 23 3 7 15 3" xfId="21478" xr:uid="{00000000-0005-0000-0000-0000B9530000}"/>
    <cellStyle name="ปกติ 23 3 7 15 3 2" xfId="21479" xr:uid="{00000000-0005-0000-0000-0000BA530000}"/>
    <cellStyle name="ปกติ 23 3 7 15 3 3" xfId="21480" xr:uid="{00000000-0005-0000-0000-0000BB530000}"/>
    <cellStyle name="ปกติ 23 3 7 15 3 4" xfId="21481" xr:uid="{00000000-0005-0000-0000-0000BC530000}"/>
    <cellStyle name="ปกติ 23 3 7 15 4" xfId="21482" xr:uid="{00000000-0005-0000-0000-0000BD530000}"/>
    <cellStyle name="ปกติ 23 3 7 15 4 2" xfId="21483" xr:uid="{00000000-0005-0000-0000-0000BE530000}"/>
    <cellStyle name="ปกติ 23 3 7 15 4 2 2" xfId="21484" xr:uid="{00000000-0005-0000-0000-0000BF530000}"/>
    <cellStyle name="ปกติ 23 3 7 15 4 2 3" xfId="21485" xr:uid="{00000000-0005-0000-0000-0000C0530000}"/>
    <cellStyle name="ปกติ 23 3 7 15 4 2 4" xfId="21486" xr:uid="{00000000-0005-0000-0000-0000C1530000}"/>
    <cellStyle name="ปกติ 23 3 7 15 4 3" xfId="21487" xr:uid="{00000000-0005-0000-0000-0000C2530000}"/>
    <cellStyle name="ปกติ 23 3 7 15 4 4" xfId="21488" xr:uid="{00000000-0005-0000-0000-0000C3530000}"/>
    <cellStyle name="ปกติ 23 3 7 15 5" xfId="21489" xr:uid="{00000000-0005-0000-0000-0000C4530000}"/>
    <cellStyle name="ปกติ 23 3 7 15 6" xfId="21490" xr:uid="{00000000-0005-0000-0000-0000C5530000}"/>
    <cellStyle name="ปกติ 23 3 7 15 7" xfId="21491" xr:uid="{00000000-0005-0000-0000-0000C6530000}"/>
    <cellStyle name="ปกติ 23 3 7 16" xfId="21492" xr:uid="{00000000-0005-0000-0000-0000C7530000}"/>
    <cellStyle name="ปกติ 23 3 7 16 2" xfId="21493" xr:uid="{00000000-0005-0000-0000-0000C8530000}"/>
    <cellStyle name="ปกติ 23 3 7 16 3" xfId="21494" xr:uid="{00000000-0005-0000-0000-0000C9530000}"/>
    <cellStyle name="ปกติ 23 3 7 16 4" xfId="21495" xr:uid="{00000000-0005-0000-0000-0000CA530000}"/>
    <cellStyle name="ปกติ 23 3 7 16 5" xfId="21496" xr:uid="{00000000-0005-0000-0000-0000CB530000}"/>
    <cellStyle name="ปกติ 23 3 7 16 6" xfId="21497" xr:uid="{00000000-0005-0000-0000-0000CC530000}"/>
    <cellStyle name="ปกติ 23 3 7 16 7" xfId="21498" xr:uid="{00000000-0005-0000-0000-0000CD530000}"/>
    <cellStyle name="ปกติ 23 3 7 17" xfId="21499" xr:uid="{00000000-0005-0000-0000-0000CE530000}"/>
    <cellStyle name="ปกติ 23 3 7 17 2" xfId="21500" xr:uid="{00000000-0005-0000-0000-0000CF530000}"/>
    <cellStyle name="ปกติ 23 3 7 17 3" xfId="21501" xr:uid="{00000000-0005-0000-0000-0000D0530000}"/>
    <cellStyle name="ปกติ 23 3 7 17 4" xfId="21502" xr:uid="{00000000-0005-0000-0000-0000D1530000}"/>
    <cellStyle name="ปกติ 23 3 7 17 5" xfId="21503" xr:uid="{00000000-0005-0000-0000-0000D2530000}"/>
    <cellStyle name="ปกติ 23 3 7 17 6" xfId="21504" xr:uid="{00000000-0005-0000-0000-0000D3530000}"/>
    <cellStyle name="ปกติ 23 3 7 17 7" xfId="21505" xr:uid="{00000000-0005-0000-0000-0000D4530000}"/>
    <cellStyle name="ปกติ 23 3 7 18" xfId="21506" xr:uid="{00000000-0005-0000-0000-0000D5530000}"/>
    <cellStyle name="ปกติ 23 3 7 19" xfId="21507" xr:uid="{00000000-0005-0000-0000-0000D6530000}"/>
    <cellStyle name="ปกติ 23 3 7 2" xfId="21508" xr:uid="{00000000-0005-0000-0000-0000D7530000}"/>
    <cellStyle name="ปกติ 23 3 7 2 10" xfId="21509" xr:uid="{00000000-0005-0000-0000-0000D8530000}"/>
    <cellStyle name="ปกติ 23 3 7 2 11" xfId="21510" xr:uid="{00000000-0005-0000-0000-0000D9530000}"/>
    <cellStyle name="ปกติ 23 3 7 2 12" xfId="21511" xr:uid="{00000000-0005-0000-0000-0000DA530000}"/>
    <cellStyle name="ปกติ 23 3 7 2 13" xfId="21512" xr:uid="{00000000-0005-0000-0000-0000DB530000}"/>
    <cellStyle name="ปกติ 23 3 7 2 14" xfId="21513" xr:uid="{00000000-0005-0000-0000-0000DC530000}"/>
    <cellStyle name="ปกติ 23 3 7 2 15" xfId="21514" xr:uid="{00000000-0005-0000-0000-0000DD530000}"/>
    <cellStyle name="ปกติ 23 3 7 2 16" xfId="21515" xr:uid="{00000000-0005-0000-0000-0000DE530000}"/>
    <cellStyle name="ปกติ 23 3 7 2 2" xfId="21516" xr:uid="{00000000-0005-0000-0000-0000DF530000}"/>
    <cellStyle name="ปกติ 23 3 7 2 2 10" xfId="21517" xr:uid="{00000000-0005-0000-0000-0000E0530000}"/>
    <cellStyle name="ปกติ 23 3 7 2 2 11" xfId="21518" xr:uid="{00000000-0005-0000-0000-0000E1530000}"/>
    <cellStyle name="ปกติ 23 3 7 2 2 12" xfId="21519" xr:uid="{00000000-0005-0000-0000-0000E2530000}"/>
    <cellStyle name="ปกติ 23 3 7 2 2 13" xfId="21520" xr:uid="{00000000-0005-0000-0000-0000E3530000}"/>
    <cellStyle name="ปกติ 23 3 7 2 2 2" xfId="21521" xr:uid="{00000000-0005-0000-0000-0000E4530000}"/>
    <cellStyle name="ปกติ 23 3 7 2 2 2 10" xfId="21522" xr:uid="{00000000-0005-0000-0000-0000E5530000}"/>
    <cellStyle name="ปกติ 23 3 7 2 2 2 2" xfId="21523" xr:uid="{00000000-0005-0000-0000-0000E6530000}"/>
    <cellStyle name="ปกติ 23 3 7 2 2 2 2 2" xfId="21524" xr:uid="{00000000-0005-0000-0000-0000E7530000}"/>
    <cellStyle name="ปกติ 23 3 7 2 2 2 2 3" xfId="21525" xr:uid="{00000000-0005-0000-0000-0000E8530000}"/>
    <cellStyle name="ปกติ 23 3 7 2 2 2 3" xfId="21526" xr:uid="{00000000-0005-0000-0000-0000E9530000}"/>
    <cellStyle name="ปกติ 23 3 7 2 2 2 4" xfId="21527" xr:uid="{00000000-0005-0000-0000-0000EA530000}"/>
    <cellStyle name="ปกติ 23 3 7 2 2 2 5" xfId="21528" xr:uid="{00000000-0005-0000-0000-0000EB530000}"/>
    <cellStyle name="ปกติ 23 3 7 2 2 2 6" xfId="21529" xr:uid="{00000000-0005-0000-0000-0000EC530000}"/>
    <cellStyle name="ปกติ 23 3 7 2 2 2 7" xfId="21530" xr:uid="{00000000-0005-0000-0000-0000ED530000}"/>
    <cellStyle name="ปกติ 23 3 7 2 2 2 8" xfId="21531" xr:uid="{00000000-0005-0000-0000-0000EE530000}"/>
    <cellStyle name="ปกติ 23 3 7 2 2 2 9" xfId="21532" xr:uid="{00000000-0005-0000-0000-0000EF530000}"/>
    <cellStyle name="ปกติ 23 3 7 2 2 3" xfId="21533" xr:uid="{00000000-0005-0000-0000-0000F0530000}"/>
    <cellStyle name="ปกติ 23 3 7 2 2 4" xfId="21534" xr:uid="{00000000-0005-0000-0000-0000F1530000}"/>
    <cellStyle name="ปกติ 23 3 7 2 2 5" xfId="21535" xr:uid="{00000000-0005-0000-0000-0000F2530000}"/>
    <cellStyle name="ปกติ 23 3 7 2 2 6" xfId="21536" xr:uid="{00000000-0005-0000-0000-0000F3530000}"/>
    <cellStyle name="ปกติ 23 3 7 2 2 6 2" xfId="21537" xr:uid="{00000000-0005-0000-0000-0000F4530000}"/>
    <cellStyle name="ปกติ 23 3 7 2 2 6 3" xfId="21538" xr:uid="{00000000-0005-0000-0000-0000F5530000}"/>
    <cellStyle name="ปกติ 23 3 7 2 2 7" xfId="21539" xr:uid="{00000000-0005-0000-0000-0000F6530000}"/>
    <cellStyle name="ปกติ 23 3 7 2 2 8" xfId="21540" xr:uid="{00000000-0005-0000-0000-0000F7530000}"/>
    <cellStyle name="ปกติ 23 3 7 2 2 9" xfId="21541" xr:uid="{00000000-0005-0000-0000-0000F8530000}"/>
    <cellStyle name="ปกติ 23 3 7 2 3" xfId="21542" xr:uid="{00000000-0005-0000-0000-0000F9530000}"/>
    <cellStyle name="ปกติ 23 3 7 2 4" xfId="21543" xr:uid="{00000000-0005-0000-0000-0000FA530000}"/>
    <cellStyle name="ปกติ 23 3 7 2 4 2" xfId="21544" xr:uid="{00000000-0005-0000-0000-0000FB530000}"/>
    <cellStyle name="ปกติ 23 3 7 2 4 3" xfId="21545" xr:uid="{00000000-0005-0000-0000-0000FC530000}"/>
    <cellStyle name="ปกติ 23 3 7 2 4 4" xfId="21546" xr:uid="{00000000-0005-0000-0000-0000FD530000}"/>
    <cellStyle name="ปกติ 23 3 7 2 4 5" xfId="21547" xr:uid="{00000000-0005-0000-0000-0000FE530000}"/>
    <cellStyle name="ปกติ 23 3 7 2 4 6" xfId="21548" xr:uid="{00000000-0005-0000-0000-0000FF530000}"/>
    <cellStyle name="ปกติ 23 3 7 2 4 7" xfId="21549" xr:uid="{00000000-0005-0000-0000-000000540000}"/>
    <cellStyle name="ปกติ 23 3 7 2 5" xfId="21550" xr:uid="{00000000-0005-0000-0000-000001540000}"/>
    <cellStyle name="ปกติ 23 3 7 2 5 2" xfId="21551" xr:uid="{00000000-0005-0000-0000-000002540000}"/>
    <cellStyle name="ปกติ 23 3 7 2 5 3" xfId="21552" xr:uid="{00000000-0005-0000-0000-000003540000}"/>
    <cellStyle name="ปกติ 23 3 7 2 5 4" xfId="21553" xr:uid="{00000000-0005-0000-0000-000004540000}"/>
    <cellStyle name="ปกติ 23 3 7 2 5 5" xfId="21554" xr:uid="{00000000-0005-0000-0000-000005540000}"/>
    <cellStyle name="ปกติ 23 3 7 2 5 6" xfId="21555" xr:uid="{00000000-0005-0000-0000-000006540000}"/>
    <cellStyle name="ปกติ 23 3 7 2 5 7" xfId="21556" xr:uid="{00000000-0005-0000-0000-000007540000}"/>
    <cellStyle name="ปกติ 23 3 7 2 6" xfId="21557" xr:uid="{00000000-0005-0000-0000-000008540000}"/>
    <cellStyle name="ปกติ 23 3 7 2 6 2" xfId="21558" xr:uid="{00000000-0005-0000-0000-000009540000}"/>
    <cellStyle name="ปกติ 23 3 7 2 6 3" xfId="21559" xr:uid="{00000000-0005-0000-0000-00000A540000}"/>
    <cellStyle name="ปกติ 23 3 7 2 6 4" xfId="21560" xr:uid="{00000000-0005-0000-0000-00000B540000}"/>
    <cellStyle name="ปกติ 23 3 7 2 6 5" xfId="21561" xr:uid="{00000000-0005-0000-0000-00000C540000}"/>
    <cellStyle name="ปกติ 23 3 7 2 6 6" xfId="21562" xr:uid="{00000000-0005-0000-0000-00000D540000}"/>
    <cellStyle name="ปกติ 23 3 7 2 6 7" xfId="21563" xr:uid="{00000000-0005-0000-0000-00000E540000}"/>
    <cellStyle name="ปกติ 23 3 7 2 7" xfId="21564" xr:uid="{00000000-0005-0000-0000-00000F540000}"/>
    <cellStyle name="ปกติ 23 3 7 2 7 2" xfId="21565" xr:uid="{00000000-0005-0000-0000-000010540000}"/>
    <cellStyle name="ปกติ 23 3 7 2 7 3" xfId="21566" xr:uid="{00000000-0005-0000-0000-000011540000}"/>
    <cellStyle name="ปกติ 23 3 7 2 7 4" xfId="21567" xr:uid="{00000000-0005-0000-0000-000012540000}"/>
    <cellStyle name="ปกติ 23 3 7 2 7 5" xfId="21568" xr:uid="{00000000-0005-0000-0000-000013540000}"/>
    <cellStyle name="ปกติ 23 3 7 2 7 6" xfId="21569" xr:uid="{00000000-0005-0000-0000-000014540000}"/>
    <cellStyle name="ปกติ 23 3 7 2 7 7" xfId="21570" xr:uid="{00000000-0005-0000-0000-000015540000}"/>
    <cellStyle name="ปกติ 23 3 7 2 8" xfId="21571" xr:uid="{00000000-0005-0000-0000-000016540000}"/>
    <cellStyle name="ปกติ 23 3 7 2 9" xfId="21572" xr:uid="{00000000-0005-0000-0000-000017540000}"/>
    <cellStyle name="ปกติ 23 3 7 20" xfId="21573" xr:uid="{00000000-0005-0000-0000-000018540000}"/>
    <cellStyle name="ปกติ 23 3 7 21" xfId="21574" xr:uid="{00000000-0005-0000-0000-000019540000}"/>
    <cellStyle name="ปกติ 23 3 7 22" xfId="21575" xr:uid="{00000000-0005-0000-0000-00001A540000}"/>
    <cellStyle name="ปกติ 23 3 7 23" xfId="21576" xr:uid="{00000000-0005-0000-0000-00001B540000}"/>
    <cellStyle name="ปกติ 23 3 7 24" xfId="21577" xr:uid="{00000000-0005-0000-0000-00001C540000}"/>
    <cellStyle name="ปกติ 23 3 7 25" xfId="21578" xr:uid="{00000000-0005-0000-0000-00001D540000}"/>
    <cellStyle name="ปกติ 23 3 7 3" xfId="21579" xr:uid="{00000000-0005-0000-0000-00001E540000}"/>
    <cellStyle name="ปกติ 23 3 7 4" xfId="21580" xr:uid="{00000000-0005-0000-0000-00001F540000}"/>
    <cellStyle name="ปกติ 23 3 7 5" xfId="21581" xr:uid="{00000000-0005-0000-0000-000020540000}"/>
    <cellStyle name="ปกติ 23 3 7 6" xfId="21582" xr:uid="{00000000-0005-0000-0000-000021540000}"/>
    <cellStyle name="ปกติ 23 3 7 7" xfId="21583" xr:uid="{00000000-0005-0000-0000-000022540000}"/>
    <cellStyle name="ปกติ 23 3 7 8" xfId="21584" xr:uid="{00000000-0005-0000-0000-000023540000}"/>
    <cellStyle name="ปกติ 23 3 7 9" xfId="21585" xr:uid="{00000000-0005-0000-0000-000024540000}"/>
    <cellStyle name="ปกติ 23 3 7 9 2" xfId="21586" xr:uid="{00000000-0005-0000-0000-000025540000}"/>
    <cellStyle name="ปกติ 23 3 7 9 2 2" xfId="21587" xr:uid="{00000000-0005-0000-0000-000026540000}"/>
    <cellStyle name="ปกติ 23 3 7 9 2 3" xfId="21588" xr:uid="{00000000-0005-0000-0000-000027540000}"/>
    <cellStyle name="ปกติ 23 3 7 9 3" xfId="21589" xr:uid="{00000000-0005-0000-0000-000028540000}"/>
    <cellStyle name="ปกติ 23 3 7 9 4" xfId="21590" xr:uid="{00000000-0005-0000-0000-000029540000}"/>
    <cellStyle name="ปกติ 23 3 7 9 5" xfId="21591" xr:uid="{00000000-0005-0000-0000-00002A540000}"/>
    <cellStyle name="ปกติ 23 3 7 9 6" xfId="21592" xr:uid="{00000000-0005-0000-0000-00002B540000}"/>
    <cellStyle name="ปกติ 23 3 7 9 7" xfId="21593" xr:uid="{00000000-0005-0000-0000-00002C540000}"/>
    <cellStyle name="ปกติ 23 3 8" xfId="21594" xr:uid="{00000000-0005-0000-0000-00002D540000}"/>
    <cellStyle name="ปกติ 23 3 8 10" xfId="21595" xr:uid="{00000000-0005-0000-0000-00002E540000}"/>
    <cellStyle name="ปกติ 23 3 8 11" xfId="21596" xr:uid="{00000000-0005-0000-0000-00002F540000}"/>
    <cellStyle name="ปกติ 23 3 8 12" xfId="21597" xr:uid="{00000000-0005-0000-0000-000030540000}"/>
    <cellStyle name="ปกติ 23 3 8 12 10" xfId="21598" xr:uid="{00000000-0005-0000-0000-000031540000}"/>
    <cellStyle name="ปกติ 23 3 8 12 11" xfId="21599" xr:uid="{00000000-0005-0000-0000-000032540000}"/>
    <cellStyle name="ปกติ 23 3 8 12 2" xfId="21600" xr:uid="{00000000-0005-0000-0000-000033540000}"/>
    <cellStyle name="ปกติ 23 3 8 12 2 2" xfId="21601" xr:uid="{00000000-0005-0000-0000-000034540000}"/>
    <cellStyle name="ปกติ 23 3 8 12 2 3" xfId="21602" xr:uid="{00000000-0005-0000-0000-000035540000}"/>
    <cellStyle name="ปกติ 23 3 8 12 3" xfId="21603" xr:uid="{00000000-0005-0000-0000-000036540000}"/>
    <cellStyle name="ปกติ 23 3 8 12 3 2" xfId="21604" xr:uid="{00000000-0005-0000-0000-000037540000}"/>
    <cellStyle name="ปกติ 23 3 8 12 3 2 2" xfId="21605" xr:uid="{00000000-0005-0000-0000-000038540000}"/>
    <cellStyle name="ปกติ 23 3 8 12 3 2 2 2" xfId="21606" xr:uid="{00000000-0005-0000-0000-000039540000}"/>
    <cellStyle name="ปกติ 23 3 8 12 3 2 2 2 2" xfId="21607" xr:uid="{00000000-0005-0000-0000-00003A540000}"/>
    <cellStyle name="ปกติ 23 3 8 12 3 2 2 2 3" xfId="21608" xr:uid="{00000000-0005-0000-0000-00003B540000}"/>
    <cellStyle name="ปกติ 23 3 8 12 3 2 2 2 4" xfId="21609" xr:uid="{00000000-0005-0000-0000-00003C540000}"/>
    <cellStyle name="ปกติ 23 3 8 12 3 2 2 3" xfId="21610" xr:uid="{00000000-0005-0000-0000-00003D540000}"/>
    <cellStyle name="ปกติ 23 3 8 12 3 2 2 4" xfId="21611" xr:uid="{00000000-0005-0000-0000-00003E540000}"/>
    <cellStyle name="ปกติ 23 3 8 12 3 2 3" xfId="21612" xr:uid="{00000000-0005-0000-0000-00003F540000}"/>
    <cellStyle name="ปกติ 23 3 8 12 3 2 4" xfId="21613" xr:uid="{00000000-0005-0000-0000-000040540000}"/>
    <cellStyle name="ปกติ 23 3 8 12 3 2 5" xfId="21614" xr:uid="{00000000-0005-0000-0000-000041540000}"/>
    <cellStyle name="ปกติ 23 3 8 12 3 2 6" xfId="21615" xr:uid="{00000000-0005-0000-0000-000042540000}"/>
    <cellStyle name="ปกติ 23 3 8 12 3 3" xfId="21616" xr:uid="{00000000-0005-0000-0000-000043540000}"/>
    <cellStyle name="ปกติ 23 3 8 12 3 3 2" xfId="21617" xr:uid="{00000000-0005-0000-0000-000044540000}"/>
    <cellStyle name="ปกติ 23 3 8 12 3 3 3" xfId="21618" xr:uid="{00000000-0005-0000-0000-000045540000}"/>
    <cellStyle name="ปกติ 23 3 8 12 3 3 4" xfId="21619" xr:uid="{00000000-0005-0000-0000-000046540000}"/>
    <cellStyle name="ปกติ 23 3 8 12 3 4" xfId="21620" xr:uid="{00000000-0005-0000-0000-000047540000}"/>
    <cellStyle name="ปกติ 23 3 8 12 3 4 2" xfId="21621" xr:uid="{00000000-0005-0000-0000-000048540000}"/>
    <cellStyle name="ปกติ 23 3 8 12 3 4 2 2" xfId="21622" xr:uid="{00000000-0005-0000-0000-000049540000}"/>
    <cellStyle name="ปกติ 23 3 8 12 3 4 2 3" xfId="21623" xr:uid="{00000000-0005-0000-0000-00004A540000}"/>
    <cellStyle name="ปกติ 23 3 8 12 3 4 2 4" xfId="21624" xr:uid="{00000000-0005-0000-0000-00004B540000}"/>
    <cellStyle name="ปกติ 23 3 8 12 3 4 3" xfId="21625" xr:uid="{00000000-0005-0000-0000-00004C540000}"/>
    <cellStyle name="ปกติ 23 3 8 12 3 4 4" xfId="21626" xr:uid="{00000000-0005-0000-0000-00004D540000}"/>
    <cellStyle name="ปกติ 23 3 8 12 3 5" xfId="21627" xr:uid="{00000000-0005-0000-0000-00004E540000}"/>
    <cellStyle name="ปกติ 23 3 8 12 3 6" xfId="21628" xr:uid="{00000000-0005-0000-0000-00004F540000}"/>
    <cellStyle name="ปกติ 23 3 8 12 3 7" xfId="21629" xr:uid="{00000000-0005-0000-0000-000050540000}"/>
    <cellStyle name="ปกติ 23 3 8 12 4" xfId="21630" xr:uid="{00000000-0005-0000-0000-000051540000}"/>
    <cellStyle name="ปกติ 23 3 8 12 4 2" xfId="21631" xr:uid="{00000000-0005-0000-0000-000052540000}"/>
    <cellStyle name="ปกติ 23 3 8 12 4 2 2" xfId="21632" xr:uid="{00000000-0005-0000-0000-000053540000}"/>
    <cellStyle name="ปกติ 23 3 8 12 4 2 2 2" xfId="21633" xr:uid="{00000000-0005-0000-0000-000054540000}"/>
    <cellStyle name="ปกติ 23 3 8 12 4 2 2 2 2" xfId="21634" xr:uid="{00000000-0005-0000-0000-000055540000}"/>
    <cellStyle name="ปกติ 23 3 8 12 4 2 2 2 3" xfId="21635" xr:uid="{00000000-0005-0000-0000-000056540000}"/>
    <cellStyle name="ปกติ 23 3 8 12 4 2 2 2 4" xfId="21636" xr:uid="{00000000-0005-0000-0000-000057540000}"/>
    <cellStyle name="ปกติ 23 3 8 12 4 2 2 3" xfId="21637" xr:uid="{00000000-0005-0000-0000-000058540000}"/>
    <cellStyle name="ปกติ 23 3 8 12 4 2 2 4" xfId="21638" xr:uid="{00000000-0005-0000-0000-000059540000}"/>
    <cellStyle name="ปกติ 23 3 8 12 4 2 3" xfId="21639" xr:uid="{00000000-0005-0000-0000-00005A540000}"/>
    <cellStyle name="ปกติ 23 3 8 12 4 2 4" xfId="21640" xr:uid="{00000000-0005-0000-0000-00005B540000}"/>
    <cellStyle name="ปกติ 23 3 8 12 4 2 5" xfId="21641" xr:uid="{00000000-0005-0000-0000-00005C540000}"/>
    <cellStyle name="ปกติ 23 3 8 12 4 2 6" xfId="21642" xr:uid="{00000000-0005-0000-0000-00005D540000}"/>
    <cellStyle name="ปกติ 23 3 8 12 4 3" xfId="21643" xr:uid="{00000000-0005-0000-0000-00005E540000}"/>
    <cellStyle name="ปกติ 23 3 8 12 4 3 2" xfId="21644" xr:uid="{00000000-0005-0000-0000-00005F540000}"/>
    <cellStyle name="ปกติ 23 3 8 12 4 3 3" xfId="21645" xr:uid="{00000000-0005-0000-0000-000060540000}"/>
    <cellStyle name="ปกติ 23 3 8 12 4 3 4" xfId="21646" xr:uid="{00000000-0005-0000-0000-000061540000}"/>
    <cellStyle name="ปกติ 23 3 8 12 4 4" xfId="21647" xr:uid="{00000000-0005-0000-0000-000062540000}"/>
    <cellStyle name="ปกติ 23 3 8 12 4 4 2" xfId="21648" xr:uid="{00000000-0005-0000-0000-000063540000}"/>
    <cellStyle name="ปกติ 23 3 8 12 4 4 2 2" xfId="21649" xr:uid="{00000000-0005-0000-0000-000064540000}"/>
    <cellStyle name="ปกติ 23 3 8 12 4 4 2 3" xfId="21650" xr:uid="{00000000-0005-0000-0000-000065540000}"/>
    <cellStyle name="ปกติ 23 3 8 12 4 4 2 4" xfId="21651" xr:uid="{00000000-0005-0000-0000-000066540000}"/>
    <cellStyle name="ปกติ 23 3 8 12 4 4 3" xfId="21652" xr:uid="{00000000-0005-0000-0000-000067540000}"/>
    <cellStyle name="ปกติ 23 3 8 12 4 4 4" xfId="21653" xr:uid="{00000000-0005-0000-0000-000068540000}"/>
    <cellStyle name="ปกติ 23 3 8 12 4 5" xfId="21654" xr:uid="{00000000-0005-0000-0000-000069540000}"/>
    <cellStyle name="ปกติ 23 3 8 12 4 6" xfId="21655" xr:uid="{00000000-0005-0000-0000-00006A540000}"/>
    <cellStyle name="ปกติ 23 3 8 12 4 7" xfId="21656" xr:uid="{00000000-0005-0000-0000-00006B540000}"/>
    <cellStyle name="ปกติ 23 3 8 12 5" xfId="21657" xr:uid="{00000000-0005-0000-0000-00006C540000}"/>
    <cellStyle name="ปกติ 23 3 8 12 6" xfId="21658" xr:uid="{00000000-0005-0000-0000-00006D540000}"/>
    <cellStyle name="ปกติ 23 3 8 12 7" xfId="21659" xr:uid="{00000000-0005-0000-0000-00006E540000}"/>
    <cellStyle name="ปกติ 23 3 8 12 8" xfId="21660" xr:uid="{00000000-0005-0000-0000-00006F540000}"/>
    <cellStyle name="ปกติ 23 3 8 12 9" xfId="21661" xr:uid="{00000000-0005-0000-0000-000070540000}"/>
    <cellStyle name="ปกติ 23 3 8 13" xfId="21662" xr:uid="{00000000-0005-0000-0000-000071540000}"/>
    <cellStyle name="ปกติ 23 3 8 13 2" xfId="21663" xr:uid="{00000000-0005-0000-0000-000072540000}"/>
    <cellStyle name="ปกติ 23 3 8 13 3" xfId="21664" xr:uid="{00000000-0005-0000-0000-000073540000}"/>
    <cellStyle name="ปกติ 23 3 8 13 4" xfId="21665" xr:uid="{00000000-0005-0000-0000-000074540000}"/>
    <cellStyle name="ปกติ 23 3 8 13 5" xfId="21666" xr:uid="{00000000-0005-0000-0000-000075540000}"/>
    <cellStyle name="ปกติ 23 3 8 13 6" xfId="21667" xr:uid="{00000000-0005-0000-0000-000076540000}"/>
    <cellStyle name="ปกติ 23 3 8 13 7" xfId="21668" xr:uid="{00000000-0005-0000-0000-000077540000}"/>
    <cellStyle name="ปกติ 23 3 8 14" xfId="21669" xr:uid="{00000000-0005-0000-0000-000078540000}"/>
    <cellStyle name="ปกติ 23 3 8 14 2" xfId="21670" xr:uid="{00000000-0005-0000-0000-000079540000}"/>
    <cellStyle name="ปกติ 23 3 8 14 2 2" xfId="21671" xr:uid="{00000000-0005-0000-0000-00007A540000}"/>
    <cellStyle name="ปกติ 23 3 8 14 2 2 2" xfId="21672" xr:uid="{00000000-0005-0000-0000-00007B540000}"/>
    <cellStyle name="ปกติ 23 3 8 14 2 2 2 2" xfId="21673" xr:uid="{00000000-0005-0000-0000-00007C540000}"/>
    <cellStyle name="ปกติ 23 3 8 14 2 2 2 3" xfId="21674" xr:uid="{00000000-0005-0000-0000-00007D540000}"/>
    <cellStyle name="ปกติ 23 3 8 14 2 2 2 4" xfId="21675" xr:uid="{00000000-0005-0000-0000-00007E540000}"/>
    <cellStyle name="ปกติ 23 3 8 14 2 2 3" xfId="21676" xr:uid="{00000000-0005-0000-0000-00007F540000}"/>
    <cellStyle name="ปกติ 23 3 8 14 2 2 4" xfId="21677" xr:uid="{00000000-0005-0000-0000-000080540000}"/>
    <cellStyle name="ปกติ 23 3 8 14 2 3" xfId="21678" xr:uid="{00000000-0005-0000-0000-000081540000}"/>
    <cellStyle name="ปกติ 23 3 8 14 2 4" xfId="21679" xr:uid="{00000000-0005-0000-0000-000082540000}"/>
    <cellStyle name="ปกติ 23 3 8 14 2 5" xfId="21680" xr:uid="{00000000-0005-0000-0000-000083540000}"/>
    <cellStyle name="ปกติ 23 3 8 14 2 6" xfId="21681" xr:uid="{00000000-0005-0000-0000-000084540000}"/>
    <cellStyle name="ปกติ 23 3 8 14 3" xfId="21682" xr:uid="{00000000-0005-0000-0000-000085540000}"/>
    <cellStyle name="ปกติ 23 3 8 14 3 2" xfId="21683" xr:uid="{00000000-0005-0000-0000-000086540000}"/>
    <cellStyle name="ปกติ 23 3 8 14 3 3" xfId="21684" xr:uid="{00000000-0005-0000-0000-000087540000}"/>
    <cellStyle name="ปกติ 23 3 8 14 3 4" xfId="21685" xr:uid="{00000000-0005-0000-0000-000088540000}"/>
    <cellStyle name="ปกติ 23 3 8 14 4" xfId="21686" xr:uid="{00000000-0005-0000-0000-000089540000}"/>
    <cellStyle name="ปกติ 23 3 8 14 4 2" xfId="21687" xr:uid="{00000000-0005-0000-0000-00008A540000}"/>
    <cellStyle name="ปกติ 23 3 8 14 4 2 2" xfId="21688" xr:uid="{00000000-0005-0000-0000-00008B540000}"/>
    <cellStyle name="ปกติ 23 3 8 14 4 2 3" xfId="21689" xr:uid="{00000000-0005-0000-0000-00008C540000}"/>
    <cellStyle name="ปกติ 23 3 8 14 4 2 4" xfId="21690" xr:uid="{00000000-0005-0000-0000-00008D540000}"/>
    <cellStyle name="ปกติ 23 3 8 14 4 3" xfId="21691" xr:uid="{00000000-0005-0000-0000-00008E540000}"/>
    <cellStyle name="ปกติ 23 3 8 14 4 4" xfId="21692" xr:uid="{00000000-0005-0000-0000-00008F540000}"/>
    <cellStyle name="ปกติ 23 3 8 14 5" xfId="21693" xr:uid="{00000000-0005-0000-0000-000090540000}"/>
    <cellStyle name="ปกติ 23 3 8 14 6" xfId="21694" xr:uid="{00000000-0005-0000-0000-000091540000}"/>
    <cellStyle name="ปกติ 23 3 8 14 7" xfId="21695" xr:uid="{00000000-0005-0000-0000-000092540000}"/>
    <cellStyle name="ปกติ 23 3 8 15" xfId="21696" xr:uid="{00000000-0005-0000-0000-000093540000}"/>
    <cellStyle name="ปกติ 23 3 8 15 2" xfId="21697" xr:uid="{00000000-0005-0000-0000-000094540000}"/>
    <cellStyle name="ปกติ 23 3 8 15 2 2" xfId="21698" xr:uid="{00000000-0005-0000-0000-000095540000}"/>
    <cellStyle name="ปกติ 23 3 8 15 2 2 2" xfId="21699" xr:uid="{00000000-0005-0000-0000-000096540000}"/>
    <cellStyle name="ปกติ 23 3 8 15 2 2 2 2" xfId="21700" xr:uid="{00000000-0005-0000-0000-000097540000}"/>
    <cellStyle name="ปกติ 23 3 8 15 2 2 2 3" xfId="21701" xr:uid="{00000000-0005-0000-0000-000098540000}"/>
    <cellStyle name="ปกติ 23 3 8 15 2 2 2 4" xfId="21702" xr:uid="{00000000-0005-0000-0000-000099540000}"/>
    <cellStyle name="ปกติ 23 3 8 15 2 2 3" xfId="21703" xr:uid="{00000000-0005-0000-0000-00009A540000}"/>
    <cellStyle name="ปกติ 23 3 8 15 2 2 4" xfId="21704" xr:uid="{00000000-0005-0000-0000-00009B540000}"/>
    <cellStyle name="ปกติ 23 3 8 15 2 3" xfId="21705" xr:uid="{00000000-0005-0000-0000-00009C540000}"/>
    <cellStyle name="ปกติ 23 3 8 15 2 4" xfId="21706" xr:uid="{00000000-0005-0000-0000-00009D540000}"/>
    <cellStyle name="ปกติ 23 3 8 15 2 5" xfId="21707" xr:uid="{00000000-0005-0000-0000-00009E540000}"/>
    <cellStyle name="ปกติ 23 3 8 15 2 6" xfId="21708" xr:uid="{00000000-0005-0000-0000-00009F540000}"/>
    <cellStyle name="ปกติ 23 3 8 15 3" xfId="21709" xr:uid="{00000000-0005-0000-0000-0000A0540000}"/>
    <cellStyle name="ปกติ 23 3 8 15 3 2" xfId="21710" xr:uid="{00000000-0005-0000-0000-0000A1540000}"/>
    <cellStyle name="ปกติ 23 3 8 15 3 3" xfId="21711" xr:uid="{00000000-0005-0000-0000-0000A2540000}"/>
    <cellStyle name="ปกติ 23 3 8 15 3 4" xfId="21712" xr:uid="{00000000-0005-0000-0000-0000A3540000}"/>
    <cellStyle name="ปกติ 23 3 8 15 4" xfId="21713" xr:uid="{00000000-0005-0000-0000-0000A4540000}"/>
    <cellStyle name="ปกติ 23 3 8 15 4 2" xfId="21714" xr:uid="{00000000-0005-0000-0000-0000A5540000}"/>
    <cellStyle name="ปกติ 23 3 8 15 4 2 2" xfId="21715" xr:uid="{00000000-0005-0000-0000-0000A6540000}"/>
    <cellStyle name="ปกติ 23 3 8 15 4 2 3" xfId="21716" xr:uid="{00000000-0005-0000-0000-0000A7540000}"/>
    <cellStyle name="ปกติ 23 3 8 15 4 2 4" xfId="21717" xr:uid="{00000000-0005-0000-0000-0000A8540000}"/>
    <cellStyle name="ปกติ 23 3 8 15 4 3" xfId="21718" xr:uid="{00000000-0005-0000-0000-0000A9540000}"/>
    <cellStyle name="ปกติ 23 3 8 15 4 4" xfId="21719" xr:uid="{00000000-0005-0000-0000-0000AA540000}"/>
    <cellStyle name="ปกติ 23 3 8 15 5" xfId="21720" xr:uid="{00000000-0005-0000-0000-0000AB540000}"/>
    <cellStyle name="ปกติ 23 3 8 15 6" xfId="21721" xr:uid="{00000000-0005-0000-0000-0000AC540000}"/>
    <cellStyle name="ปกติ 23 3 8 15 7" xfId="21722" xr:uid="{00000000-0005-0000-0000-0000AD540000}"/>
    <cellStyle name="ปกติ 23 3 8 16" xfId="21723" xr:uid="{00000000-0005-0000-0000-0000AE540000}"/>
    <cellStyle name="ปกติ 23 3 8 16 2" xfId="21724" xr:uid="{00000000-0005-0000-0000-0000AF540000}"/>
    <cellStyle name="ปกติ 23 3 8 16 3" xfId="21725" xr:uid="{00000000-0005-0000-0000-0000B0540000}"/>
    <cellStyle name="ปกติ 23 3 8 16 4" xfId="21726" xr:uid="{00000000-0005-0000-0000-0000B1540000}"/>
    <cellStyle name="ปกติ 23 3 8 16 5" xfId="21727" xr:uid="{00000000-0005-0000-0000-0000B2540000}"/>
    <cellStyle name="ปกติ 23 3 8 16 6" xfId="21728" xr:uid="{00000000-0005-0000-0000-0000B3540000}"/>
    <cellStyle name="ปกติ 23 3 8 16 7" xfId="21729" xr:uid="{00000000-0005-0000-0000-0000B4540000}"/>
    <cellStyle name="ปกติ 23 3 8 17" xfId="21730" xr:uid="{00000000-0005-0000-0000-0000B5540000}"/>
    <cellStyle name="ปกติ 23 3 8 17 2" xfId="21731" xr:uid="{00000000-0005-0000-0000-0000B6540000}"/>
    <cellStyle name="ปกติ 23 3 8 17 3" xfId="21732" xr:uid="{00000000-0005-0000-0000-0000B7540000}"/>
    <cellStyle name="ปกติ 23 3 8 17 4" xfId="21733" xr:uid="{00000000-0005-0000-0000-0000B8540000}"/>
    <cellStyle name="ปกติ 23 3 8 17 5" xfId="21734" xr:uid="{00000000-0005-0000-0000-0000B9540000}"/>
    <cellStyle name="ปกติ 23 3 8 17 6" xfId="21735" xr:uid="{00000000-0005-0000-0000-0000BA540000}"/>
    <cellStyle name="ปกติ 23 3 8 17 7" xfId="21736" xr:uid="{00000000-0005-0000-0000-0000BB540000}"/>
    <cellStyle name="ปกติ 23 3 8 18" xfId="21737" xr:uid="{00000000-0005-0000-0000-0000BC540000}"/>
    <cellStyle name="ปกติ 23 3 8 19" xfId="21738" xr:uid="{00000000-0005-0000-0000-0000BD540000}"/>
    <cellStyle name="ปกติ 23 3 8 2" xfId="21739" xr:uid="{00000000-0005-0000-0000-0000BE540000}"/>
    <cellStyle name="ปกติ 23 3 8 2 10" xfId="21740" xr:uid="{00000000-0005-0000-0000-0000BF540000}"/>
    <cellStyle name="ปกติ 23 3 8 2 11" xfId="21741" xr:uid="{00000000-0005-0000-0000-0000C0540000}"/>
    <cellStyle name="ปกติ 23 3 8 2 12" xfId="21742" xr:uid="{00000000-0005-0000-0000-0000C1540000}"/>
    <cellStyle name="ปกติ 23 3 8 2 13" xfId="21743" xr:uid="{00000000-0005-0000-0000-0000C2540000}"/>
    <cellStyle name="ปกติ 23 3 8 2 14" xfId="21744" xr:uid="{00000000-0005-0000-0000-0000C3540000}"/>
    <cellStyle name="ปกติ 23 3 8 2 15" xfId="21745" xr:uid="{00000000-0005-0000-0000-0000C4540000}"/>
    <cellStyle name="ปกติ 23 3 8 2 16" xfId="21746" xr:uid="{00000000-0005-0000-0000-0000C5540000}"/>
    <cellStyle name="ปกติ 23 3 8 2 2" xfId="21747" xr:uid="{00000000-0005-0000-0000-0000C6540000}"/>
    <cellStyle name="ปกติ 23 3 8 2 2 10" xfId="21748" xr:uid="{00000000-0005-0000-0000-0000C7540000}"/>
    <cellStyle name="ปกติ 23 3 8 2 2 11" xfId="21749" xr:uid="{00000000-0005-0000-0000-0000C8540000}"/>
    <cellStyle name="ปกติ 23 3 8 2 2 12" xfId="21750" xr:uid="{00000000-0005-0000-0000-0000C9540000}"/>
    <cellStyle name="ปกติ 23 3 8 2 2 13" xfId="21751" xr:uid="{00000000-0005-0000-0000-0000CA540000}"/>
    <cellStyle name="ปกติ 23 3 8 2 2 2" xfId="21752" xr:uid="{00000000-0005-0000-0000-0000CB540000}"/>
    <cellStyle name="ปกติ 23 3 8 2 2 2 10" xfId="21753" xr:uid="{00000000-0005-0000-0000-0000CC540000}"/>
    <cellStyle name="ปกติ 23 3 8 2 2 2 2" xfId="21754" xr:uid="{00000000-0005-0000-0000-0000CD540000}"/>
    <cellStyle name="ปกติ 23 3 8 2 2 2 2 2" xfId="21755" xr:uid="{00000000-0005-0000-0000-0000CE540000}"/>
    <cellStyle name="ปกติ 23 3 8 2 2 2 2 3" xfId="21756" xr:uid="{00000000-0005-0000-0000-0000CF540000}"/>
    <cellStyle name="ปกติ 23 3 8 2 2 2 3" xfId="21757" xr:uid="{00000000-0005-0000-0000-0000D0540000}"/>
    <cellStyle name="ปกติ 23 3 8 2 2 2 4" xfId="21758" xr:uid="{00000000-0005-0000-0000-0000D1540000}"/>
    <cellStyle name="ปกติ 23 3 8 2 2 2 5" xfId="21759" xr:uid="{00000000-0005-0000-0000-0000D2540000}"/>
    <cellStyle name="ปกติ 23 3 8 2 2 2 6" xfId="21760" xr:uid="{00000000-0005-0000-0000-0000D3540000}"/>
    <cellStyle name="ปกติ 23 3 8 2 2 2 7" xfId="21761" xr:uid="{00000000-0005-0000-0000-0000D4540000}"/>
    <cellStyle name="ปกติ 23 3 8 2 2 2 8" xfId="21762" xr:uid="{00000000-0005-0000-0000-0000D5540000}"/>
    <cellStyle name="ปกติ 23 3 8 2 2 2 9" xfId="21763" xr:uid="{00000000-0005-0000-0000-0000D6540000}"/>
    <cellStyle name="ปกติ 23 3 8 2 2 3" xfId="21764" xr:uid="{00000000-0005-0000-0000-0000D7540000}"/>
    <cellStyle name="ปกติ 23 3 8 2 2 4" xfId="21765" xr:uid="{00000000-0005-0000-0000-0000D8540000}"/>
    <cellStyle name="ปกติ 23 3 8 2 2 5" xfId="21766" xr:uid="{00000000-0005-0000-0000-0000D9540000}"/>
    <cellStyle name="ปกติ 23 3 8 2 2 6" xfId="21767" xr:uid="{00000000-0005-0000-0000-0000DA540000}"/>
    <cellStyle name="ปกติ 23 3 8 2 2 6 2" xfId="21768" xr:uid="{00000000-0005-0000-0000-0000DB540000}"/>
    <cellStyle name="ปกติ 23 3 8 2 2 6 3" xfId="21769" xr:uid="{00000000-0005-0000-0000-0000DC540000}"/>
    <cellStyle name="ปกติ 23 3 8 2 2 7" xfId="21770" xr:uid="{00000000-0005-0000-0000-0000DD540000}"/>
    <cellStyle name="ปกติ 23 3 8 2 2 8" xfId="21771" xr:uid="{00000000-0005-0000-0000-0000DE540000}"/>
    <cellStyle name="ปกติ 23 3 8 2 2 9" xfId="21772" xr:uid="{00000000-0005-0000-0000-0000DF540000}"/>
    <cellStyle name="ปกติ 23 3 8 2 3" xfId="21773" xr:uid="{00000000-0005-0000-0000-0000E0540000}"/>
    <cellStyle name="ปกติ 23 3 8 2 4" xfId="21774" xr:uid="{00000000-0005-0000-0000-0000E1540000}"/>
    <cellStyle name="ปกติ 23 3 8 2 4 2" xfId="21775" xr:uid="{00000000-0005-0000-0000-0000E2540000}"/>
    <cellStyle name="ปกติ 23 3 8 2 4 3" xfId="21776" xr:uid="{00000000-0005-0000-0000-0000E3540000}"/>
    <cellStyle name="ปกติ 23 3 8 2 4 4" xfId="21777" xr:uid="{00000000-0005-0000-0000-0000E4540000}"/>
    <cellStyle name="ปกติ 23 3 8 2 4 5" xfId="21778" xr:uid="{00000000-0005-0000-0000-0000E5540000}"/>
    <cellStyle name="ปกติ 23 3 8 2 4 6" xfId="21779" xr:uid="{00000000-0005-0000-0000-0000E6540000}"/>
    <cellStyle name="ปกติ 23 3 8 2 4 7" xfId="21780" xr:uid="{00000000-0005-0000-0000-0000E7540000}"/>
    <cellStyle name="ปกติ 23 3 8 2 5" xfId="21781" xr:uid="{00000000-0005-0000-0000-0000E8540000}"/>
    <cellStyle name="ปกติ 23 3 8 2 5 2" xfId="21782" xr:uid="{00000000-0005-0000-0000-0000E9540000}"/>
    <cellStyle name="ปกติ 23 3 8 2 5 3" xfId="21783" xr:uid="{00000000-0005-0000-0000-0000EA540000}"/>
    <cellStyle name="ปกติ 23 3 8 2 5 4" xfId="21784" xr:uid="{00000000-0005-0000-0000-0000EB540000}"/>
    <cellStyle name="ปกติ 23 3 8 2 5 5" xfId="21785" xr:uid="{00000000-0005-0000-0000-0000EC540000}"/>
    <cellStyle name="ปกติ 23 3 8 2 5 6" xfId="21786" xr:uid="{00000000-0005-0000-0000-0000ED540000}"/>
    <cellStyle name="ปกติ 23 3 8 2 5 7" xfId="21787" xr:uid="{00000000-0005-0000-0000-0000EE540000}"/>
    <cellStyle name="ปกติ 23 3 8 2 6" xfId="21788" xr:uid="{00000000-0005-0000-0000-0000EF540000}"/>
    <cellStyle name="ปกติ 23 3 8 2 6 2" xfId="21789" xr:uid="{00000000-0005-0000-0000-0000F0540000}"/>
    <cellStyle name="ปกติ 23 3 8 2 6 3" xfId="21790" xr:uid="{00000000-0005-0000-0000-0000F1540000}"/>
    <cellStyle name="ปกติ 23 3 8 2 6 4" xfId="21791" xr:uid="{00000000-0005-0000-0000-0000F2540000}"/>
    <cellStyle name="ปกติ 23 3 8 2 6 5" xfId="21792" xr:uid="{00000000-0005-0000-0000-0000F3540000}"/>
    <cellStyle name="ปกติ 23 3 8 2 6 6" xfId="21793" xr:uid="{00000000-0005-0000-0000-0000F4540000}"/>
    <cellStyle name="ปกติ 23 3 8 2 6 7" xfId="21794" xr:uid="{00000000-0005-0000-0000-0000F5540000}"/>
    <cellStyle name="ปกติ 23 3 8 2 7" xfId="21795" xr:uid="{00000000-0005-0000-0000-0000F6540000}"/>
    <cellStyle name="ปกติ 23 3 8 2 7 2" xfId="21796" xr:uid="{00000000-0005-0000-0000-0000F7540000}"/>
    <cellStyle name="ปกติ 23 3 8 2 7 3" xfId="21797" xr:uid="{00000000-0005-0000-0000-0000F8540000}"/>
    <cellStyle name="ปกติ 23 3 8 2 7 4" xfId="21798" xr:uid="{00000000-0005-0000-0000-0000F9540000}"/>
    <cellStyle name="ปกติ 23 3 8 2 7 5" xfId="21799" xr:uid="{00000000-0005-0000-0000-0000FA540000}"/>
    <cellStyle name="ปกติ 23 3 8 2 7 6" xfId="21800" xr:uid="{00000000-0005-0000-0000-0000FB540000}"/>
    <cellStyle name="ปกติ 23 3 8 2 7 7" xfId="21801" xr:uid="{00000000-0005-0000-0000-0000FC540000}"/>
    <cellStyle name="ปกติ 23 3 8 2 8" xfId="21802" xr:uid="{00000000-0005-0000-0000-0000FD540000}"/>
    <cellStyle name="ปกติ 23 3 8 2 9" xfId="21803" xr:uid="{00000000-0005-0000-0000-0000FE540000}"/>
    <cellStyle name="ปกติ 23 3 8 20" xfId="21804" xr:uid="{00000000-0005-0000-0000-0000FF540000}"/>
    <cellStyle name="ปกติ 23 3 8 21" xfId="21805" xr:uid="{00000000-0005-0000-0000-000000550000}"/>
    <cellStyle name="ปกติ 23 3 8 22" xfId="21806" xr:uid="{00000000-0005-0000-0000-000001550000}"/>
    <cellStyle name="ปกติ 23 3 8 23" xfId="21807" xr:uid="{00000000-0005-0000-0000-000002550000}"/>
    <cellStyle name="ปกติ 23 3 8 24" xfId="21808" xr:uid="{00000000-0005-0000-0000-000003550000}"/>
    <cellStyle name="ปกติ 23 3 8 25" xfId="21809" xr:uid="{00000000-0005-0000-0000-000004550000}"/>
    <cellStyle name="ปกติ 23 3 8 3" xfId="21810" xr:uid="{00000000-0005-0000-0000-000005550000}"/>
    <cellStyle name="ปกติ 23 3 8 4" xfId="21811" xr:uid="{00000000-0005-0000-0000-000006550000}"/>
    <cellStyle name="ปกติ 23 3 8 5" xfId="21812" xr:uid="{00000000-0005-0000-0000-000007550000}"/>
    <cellStyle name="ปกติ 23 3 8 6" xfId="21813" xr:uid="{00000000-0005-0000-0000-000008550000}"/>
    <cellStyle name="ปกติ 23 3 8 7" xfId="21814" xr:uid="{00000000-0005-0000-0000-000009550000}"/>
    <cellStyle name="ปกติ 23 3 8 8" xfId="21815" xr:uid="{00000000-0005-0000-0000-00000A550000}"/>
    <cellStyle name="ปกติ 23 3 8 9" xfId="21816" xr:uid="{00000000-0005-0000-0000-00000B550000}"/>
    <cellStyle name="ปกติ 23 3 8 9 2" xfId="21817" xr:uid="{00000000-0005-0000-0000-00000C550000}"/>
    <cellStyle name="ปกติ 23 3 8 9 2 2" xfId="21818" xr:uid="{00000000-0005-0000-0000-00000D550000}"/>
    <cellStyle name="ปกติ 23 3 8 9 2 3" xfId="21819" xr:uid="{00000000-0005-0000-0000-00000E550000}"/>
    <cellStyle name="ปกติ 23 3 8 9 3" xfId="21820" xr:uid="{00000000-0005-0000-0000-00000F550000}"/>
    <cellStyle name="ปกติ 23 3 8 9 4" xfId="21821" xr:uid="{00000000-0005-0000-0000-000010550000}"/>
    <cellStyle name="ปกติ 23 3 8 9 5" xfId="21822" xr:uid="{00000000-0005-0000-0000-000011550000}"/>
    <cellStyle name="ปกติ 23 3 8 9 6" xfId="21823" xr:uid="{00000000-0005-0000-0000-000012550000}"/>
    <cellStyle name="ปกติ 23 3 8 9 7" xfId="21824" xr:uid="{00000000-0005-0000-0000-000013550000}"/>
    <cellStyle name="ปกติ 23 3 9" xfId="21825" xr:uid="{00000000-0005-0000-0000-000014550000}"/>
    <cellStyle name="ปกติ 23 3 9 10" xfId="21826" xr:uid="{00000000-0005-0000-0000-000015550000}"/>
    <cellStyle name="ปกติ 23 3 9 11" xfId="21827" xr:uid="{00000000-0005-0000-0000-000016550000}"/>
    <cellStyle name="ปกติ 23 3 9 12" xfId="21828" xr:uid="{00000000-0005-0000-0000-000017550000}"/>
    <cellStyle name="ปกติ 23 3 9 12 10" xfId="21829" xr:uid="{00000000-0005-0000-0000-000018550000}"/>
    <cellStyle name="ปกติ 23 3 9 12 11" xfId="21830" xr:uid="{00000000-0005-0000-0000-000019550000}"/>
    <cellStyle name="ปกติ 23 3 9 12 2" xfId="21831" xr:uid="{00000000-0005-0000-0000-00001A550000}"/>
    <cellStyle name="ปกติ 23 3 9 12 2 2" xfId="21832" xr:uid="{00000000-0005-0000-0000-00001B550000}"/>
    <cellStyle name="ปกติ 23 3 9 12 2 3" xfId="21833" xr:uid="{00000000-0005-0000-0000-00001C550000}"/>
    <cellStyle name="ปกติ 23 3 9 12 3" xfId="21834" xr:uid="{00000000-0005-0000-0000-00001D550000}"/>
    <cellStyle name="ปกติ 23 3 9 12 3 2" xfId="21835" xr:uid="{00000000-0005-0000-0000-00001E550000}"/>
    <cellStyle name="ปกติ 23 3 9 12 3 2 2" xfId="21836" xr:uid="{00000000-0005-0000-0000-00001F550000}"/>
    <cellStyle name="ปกติ 23 3 9 12 3 2 2 2" xfId="21837" xr:uid="{00000000-0005-0000-0000-000020550000}"/>
    <cellStyle name="ปกติ 23 3 9 12 3 2 2 2 2" xfId="21838" xr:uid="{00000000-0005-0000-0000-000021550000}"/>
    <cellStyle name="ปกติ 23 3 9 12 3 2 2 2 3" xfId="21839" xr:uid="{00000000-0005-0000-0000-000022550000}"/>
    <cellStyle name="ปกติ 23 3 9 12 3 2 2 2 4" xfId="21840" xr:uid="{00000000-0005-0000-0000-000023550000}"/>
    <cellStyle name="ปกติ 23 3 9 12 3 2 2 3" xfId="21841" xr:uid="{00000000-0005-0000-0000-000024550000}"/>
    <cellStyle name="ปกติ 23 3 9 12 3 2 2 4" xfId="21842" xr:uid="{00000000-0005-0000-0000-000025550000}"/>
    <cellStyle name="ปกติ 23 3 9 12 3 2 3" xfId="21843" xr:uid="{00000000-0005-0000-0000-000026550000}"/>
    <cellStyle name="ปกติ 23 3 9 12 3 2 4" xfId="21844" xr:uid="{00000000-0005-0000-0000-000027550000}"/>
    <cellStyle name="ปกติ 23 3 9 12 3 2 5" xfId="21845" xr:uid="{00000000-0005-0000-0000-000028550000}"/>
    <cellStyle name="ปกติ 23 3 9 12 3 2 6" xfId="21846" xr:uid="{00000000-0005-0000-0000-000029550000}"/>
    <cellStyle name="ปกติ 23 3 9 12 3 3" xfId="21847" xr:uid="{00000000-0005-0000-0000-00002A550000}"/>
    <cellStyle name="ปกติ 23 3 9 12 3 3 2" xfId="21848" xr:uid="{00000000-0005-0000-0000-00002B550000}"/>
    <cellStyle name="ปกติ 23 3 9 12 3 3 3" xfId="21849" xr:uid="{00000000-0005-0000-0000-00002C550000}"/>
    <cellStyle name="ปกติ 23 3 9 12 3 3 4" xfId="21850" xr:uid="{00000000-0005-0000-0000-00002D550000}"/>
    <cellStyle name="ปกติ 23 3 9 12 3 4" xfId="21851" xr:uid="{00000000-0005-0000-0000-00002E550000}"/>
    <cellStyle name="ปกติ 23 3 9 12 3 4 2" xfId="21852" xr:uid="{00000000-0005-0000-0000-00002F550000}"/>
    <cellStyle name="ปกติ 23 3 9 12 3 4 2 2" xfId="21853" xr:uid="{00000000-0005-0000-0000-000030550000}"/>
    <cellStyle name="ปกติ 23 3 9 12 3 4 2 3" xfId="21854" xr:uid="{00000000-0005-0000-0000-000031550000}"/>
    <cellStyle name="ปกติ 23 3 9 12 3 4 2 4" xfId="21855" xr:uid="{00000000-0005-0000-0000-000032550000}"/>
    <cellStyle name="ปกติ 23 3 9 12 3 4 3" xfId="21856" xr:uid="{00000000-0005-0000-0000-000033550000}"/>
    <cellStyle name="ปกติ 23 3 9 12 3 4 4" xfId="21857" xr:uid="{00000000-0005-0000-0000-000034550000}"/>
    <cellStyle name="ปกติ 23 3 9 12 3 5" xfId="21858" xr:uid="{00000000-0005-0000-0000-000035550000}"/>
    <cellStyle name="ปกติ 23 3 9 12 3 6" xfId="21859" xr:uid="{00000000-0005-0000-0000-000036550000}"/>
    <cellStyle name="ปกติ 23 3 9 12 3 7" xfId="21860" xr:uid="{00000000-0005-0000-0000-000037550000}"/>
    <cellStyle name="ปกติ 23 3 9 12 4" xfId="21861" xr:uid="{00000000-0005-0000-0000-000038550000}"/>
    <cellStyle name="ปกติ 23 3 9 12 4 2" xfId="21862" xr:uid="{00000000-0005-0000-0000-000039550000}"/>
    <cellStyle name="ปกติ 23 3 9 12 4 2 2" xfId="21863" xr:uid="{00000000-0005-0000-0000-00003A550000}"/>
    <cellStyle name="ปกติ 23 3 9 12 4 2 2 2" xfId="21864" xr:uid="{00000000-0005-0000-0000-00003B550000}"/>
    <cellStyle name="ปกติ 23 3 9 12 4 2 2 2 2" xfId="21865" xr:uid="{00000000-0005-0000-0000-00003C550000}"/>
    <cellStyle name="ปกติ 23 3 9 12 4 2 2 2 3" xfId="21866" xr:uid="{00000000-0005-0000-0000-00003D550000}"/>
    <cellStyle name="ปกติ 23 3 9 12 4 2 2 2 4" xfId="21867" xr:uid="{00000000-0005-0000-0000-00003E550000}"/>
    <cellStyle name="ปกติ 23 3 9 12 4 2 2 3" xfId="21868" xr:uid="{00000000-0005-0000-0000-00003F550000}"/>
    <cellStyle name="ปกติ 23 3 9 12 4 2 2 4" xfId="21869" xr:uid="{00000000-0005-0000-0000-000040550000}"/>
    <cellStyle name="ปกติ 23 3 9 12 4 2 3" xfId="21870" xr:uid="{00000000-0005-0000-0000-000041550000}"/>
    <cellStyle name="ปกติ 23 3 9 12 4 2 4" xfId="21871" xr:uid="{00000000-0005-0000-0000-000042550000}"/>
    <cellStyle name="ปกติ 23 3 9 12 4 2 5" xfId="21872" xr:uid="{00000000-0005-0000-0000-000043550000}"/>
    <cellStyle name="ปกติ 23 3 9 12 4 2 6" xfId="21873" xr:uid="{00000000-0005-0000-0000-000044550000}"/>
    <cellStyle name="ปกติ 23 3 9 12 4 3" xfId="21874" xr:uid="{00000000-0005-0000-0000-000045550000}"/>
    <cellStyle name="ปกติ 23 3 9 12 4 3 2" xfId="21875" xr:uid="{00000000-0005-0000-0000-000046550000}"/>
    <cellStyle name="ปกติ 23 3 9 12 4 3 3" xfId="21876" xr:uid="{00000000-0005-0000-0000-000047550000}"/>
    <cellStyle name="ปกติ 23 3 9 12 4 3 4" xfId="21877" xr:uid="{00000000-0005-0000-0000-000048550000}"/>
    <cellStyle name="ปกติ 23 3 9 12 4 4" xfId="21878" xr:uid="{00000000-0005-0000-0000-000049550000}"/>
    <cellStyle name="ปกติ 23 3 9 12 4 4 2" xfId="21879" xr:uid="{00000000-0005-0000-0000-00004A550000}"/>
    <cellStyle name="ปกติ 23 3 9 12 4 4 2 2" xfId="21880" xr:uid="{00000000-0005-0000-0000-00004B550000}"/>
    <cellStyle name="ปกติ 23 3 9 12 4 4 2 3" xfId="21881" xr:uid="{00000000-0005-0000-0000-00004C550000}"/>
    <cellStyle name="ปกติ 23 3 9 12 4 4 2 4" xfId="21882" xr:uid="{00000000-0005-0000-0000-00004D550000}"/>
    <cellStyle name="ปกติ 23 3 9 12 4 4 3" xfId="21883" xr:uid="{00000000-0005-0000-0000-00004E550000}"/>
    <cellStyle name="ปกติ 23 3 9 12 4 4 4" xfId="21884" xr:uid="{00000000-0005-0000-0000-00004F550000}"/>
    <cellStyle name="ปกติ 23 3 9 12 4 5" xfId="21885" xr:uid="{00000000-0005-0000-0000-000050550000}"/>
    <cellStyle name="ปกติ 23 3 9 12 4 6" xfId="21886" xr:uid="{00000000-0005-0000-0000-000051550000}"/>
    <cellStyle name="ปกติ 23 3 9 12 4 7" xfId="21887" xr:uid="{00000000-0005-0000-0000-000052550000}"/>
    <cellStyle name="ปกติ 23 3 9 12 5" xfId="21888" xr:uid="{00000000-0005-0000-0000-000053550000}"/>
    <cellStyle name="ปกติ 23 3 9 12 6" xfId="21889" xr:uid="{00000000-0005-0000-0000-000054550000}"/>
    <cellStyle name="ปกติ 23 3 9 12 7" xfId="21890" xr:uid="{00000000-0005-0000-0000-000055550000}"/>
    <cellStyle name="ปกติ 23 3 9 12 8" xfId="21891" xr:uid="{00000000-0005-0000-0000-000056550000}"/>
    <cellStyle name="ปกติ 23 3 9 12 9" xfId="21892" xr:uid="{00000000-0005-0000-0000-000057550000}"/>
    <cellStyle name="ปกติ 23 3 9 13" xfId="21893" xr:uid="{00000000-0005-0000-0000-000058550000}"/>
    <cellStyle name="ปกติ 23 3 9 13 2" xfId="21894" xr:uid="{00000000-0005-0000-0000-000059550000}"/>
    <cellStyle name="ปกติ 23 3 9 13 3" xfId="21895" xr:uid="{00000000-0005-0000-0000-00005A550000}"/>
    <cellStyle name="ปกติ 23 3 9 13 4" xfId="21896" xr:uid="{00000000-0005-0000-0000-00005B550000}"/>
    <cellStyle name="ปกติ 23 3 9 13 5" xfId="21897" xr:uid="{00000000-0005-0000-0000-00005C550000}"/>
    <cellStyle name="ปกติ 23 3 9 13 6" xfId="21898" xr:uid="{00000000-0005-0000-0000-00005D550000}"/>
    <cellStyle name="ปกติ 23 3 9 13 7" xfId="21899" xr:uid="{00000000-0005-0000-0000-00005E550000}"/>
    <cellStyle name="ปกติ 23 3 9 14" xfId="21900" xr:uid="{00000000-0005-0000-0000-00005F550000}"/>
    <cellStyle name="ปกติ 23 3 9 14 2" xfId="21901" xr:uid="{00000000-0005-0000-0000-000060550000}"/>
    <cellStyle name="ปกติ 23 3 9 14 2 2" xfId="21902" xr:uid="{00000000-0005-0000-0000-000061550000}"/>
    <cellStyle name="ปกติ 23 3 9 14 2 2 2" xfId="21903" xr:uid="{00000000-0005-0000-0000-000062550000}"/>
    <cellStyle name="ปกติ 23 3 9 14 2 2 2 2" xfId="21904" xr:uid="{00000000-0005-0000-0000-000063550000}"/>
    <cellStyle name="ปกติ 23 3 9 14 2 2 2 3" xfId="21905" xr:uid="{00000000-0005-0000-0000-000064550000}"/>
    <cellStyle name="ปกติ 23 3 9 14 2 2 2 4" xfId="21906" xr:uid="{00000000-0005-0000-0000-000065550000}"/>
    <cellStyle name="ปกติ 23 3 9 14 2 2 3" xfId="21907" xr:uid="{00000000-0005-0000-0000-000066550000}"/>
    <cellStyle name="ปกติ 23 3 9 14 2 2 4" xfId="21908" xr:uid="{00000000-0005-0000-0000-000067550000}"/>
    <cellStyle name="ปกติ 23 3 9 14 2 3" xfId="21909" xr:uid="{00000000-0005-0000-0000-000068550000}"/>
    <cellStyle name="ปกติ 23 3 9 14 2 4" xfId="21910" xr:uid="{00000000-0005-0000-0000-000069550000}"/>
    <cellStyle name="ปกติ 23 3 9 14 2 5" xfId="21911" xr:uid="{00000000-0005-0000-0000-00006A550000}"/>
    <cellStyle name="ปกติ 23 3 9 14 2 6" xfId="21912" xr:uid="{00000000-0005-0000-0000-00006B550000}"/>
    <cellStyle name="ปกติ 23 3 9 14 3" xfId="21913" xr:uid="{00000000-0005-0000-0000-00006C550000}"/>
    <cellStyle name="ปกติ 23 3 9 14 3 2" xfId="21914" xr:uid="{00000000-0005-0000-0000-00006D550000}"/>
    <cellStyle name="ปกติ 23 3 9 14 3 3" xfId="21915" xr:uid="{00000000-0005-0000-0000-00006E550000}"/>
    <cellStyle name="ปกติ 23 3 9 14 3 4" xfId="21916" xr:uid="{00000000-0005-0000-0000-00006F550000}"/>
    <cellStyle name="ปกติ 23 3 9 14 4" xfId="21917" xr:uid="{00000000-0005-0000-0000-000070550000}"/>
    <cellStyle name="ปกติ 23 3 9 14 4 2" xfId="21918" xr:uid="{00000000-0005-0000-0000-000071550000}"/>
    <cellStyle name="ปกติ 23 3 9 14 4 2 2" xfId="21919" xr:uid="{00000000-0005-0000-0000-000072550000}"/>
    <cellStyle name="ปกติ 23 3 9 14 4 2 3" xfId="21920" xr:uid="{00000000-0005-0000-0000-000073550000}"/>
    <cellStyle name="ปกติ 23 3 9 14 4 2 4" xfId="21921" xr:uid="{00000000-0005-0000-0000-000074550000}"/>
    <cellStyle name="ปกติ 23 3 9 14 4 3" xfId="21922" xr:uid="{00000000-0005-0000-0000-000075550000}"/>
    <cellStyle name="ปกติ 23 3 9 14 4 4" xfId="21923" xr:uid="{00000000-0005-0000-0000-000076550000}"/>
    <cellStyle name="ปกติ 23 3 9 14 5" xfId="21924" xr:uid="{00000000-0005-0000-0000-000077550000}"/>
    <cellStyle name="ปกติ 23 3 9 14 6" xfId="21925" xr:uid="{00000000-0005-0000-0000-000078550000}"/>
    <cellStyle name="ปกติ 23 3 9 14 7" xfId="21926" xr:uid="{00000000-0005-0000-0000-000079550000}"/>
    <cellStyle name="ปกติ 23 3 9 15" xfId="21927" xr:uid="{00000000-0005-0000-0000-00007A550000}"/>
    <cellStyle name="ปกติ 23 3 9 15 2" xfId="21928" xr:uid="{00000000-0005-0000-0000-00007B550000}"/>
    <cellStyle name="ปกติ 23 3 9 15 2 2" xfId="21929" xr:uid="{00000000-0005-0000-0000-00007C550000}"/>
    <cellStyle name="ปกติ 23 3 9 15 2 2 2" xfId="21930" xr:uid="{00000000-0005-0000-0000-00007D550000}"/>
    <cellStyle name="ปกติ 23 3 9 15 2 2 2 2" xfId="21931" xr:uid="{00000000-0005-0000-0000-00007E550000}"/>
    <cellStyle name="ปกติ 23 3 9 15 2 2 2 3" xfId="21932" xr:uid="{00000000-0005-0000-0000-00007F550000}"/>
    <cellStyle name="ปกติ 23 3 9 15 2 2 2 4" xfId="21933" xr:uid="{00000000-0005-0000-0000-000080550000}"/>
    <cellStyle name="ปกติ 23 3 9 15 2 2 3" xfId="21934" xr:uid="{00000000-0005-0000-0000-000081550000}"/>
    <cellStyle name="ปกติ 23 3 9 15 2 2 4" xfId="21935" xr:uid="{00000000-0005-0000-0000-000082550000}"/>
    <cellStyle name="ปกติ 23 3 9 15 2 3" xfId="21936" xr:uid="{00000000-0005-0000-0000-000083550000}"/>
    <cellStyle name="ปกติ 23 3 9 15 2 4" xfId="21937" xr:uid="{00000000-0005-0000-0000-000084550000}"/>
    <cellStyle name="ปกติ 23 3 9 15 2 5" xfId="21938" xr:uid="{00000000-0005-0000-0000-000085550000}"/>
    <cellStyle name="ปกติ 23 3 9 15 2 6" xfId="21939" xr:uid="{00000000-0005-0000-0000-000086550000}"/>
    <cellStyle name="ปกติ 23 3 9 15 3" xfId="21940" xr:uid="{00000000-0005-0000-0000-000087550000}"/>
    <cellStyle name="ปกติ 23 3 9 15 3 2" xfId="21941" xr:uid="{00000000-0005-0000-0000-000088550000}"/>
    <cellStyle name="ปกติ 23 3 9 15 3 3" xfId="21942" xr:uid="{00000000-0005-0000-0000-000089550000}"/>
    <cellStyle name="ปกติ 23 3 9 15 3 4" xfId="21943" xr:uid="{00000000-0005-0000-0000-00008A550000}"/>
    <cellStyle name="ปกติ 23 3 9 15 4" xfId="21944" xr:uid="{00000000-0005-0000-0000-00008B550000}"/>
    <cellStyle name="ปกติ 23 3 9 15 4 2" xfId="21945" xr:uid="{00000000-0005-0000-0000-00008C550000}"/>
    <cellStyle name="ปกติ 23 3 9 15 4 2 2" xfId="21946" xr:uid="{00000000-0005-0000-0000-00008D550000}"/>
    <cellStyle name="ปกติ 23 3 9 15 4 2 3" xfId="21947" xr:uid="{00000000-0005-0000-0000-00008E550000}"/>
    <cellStyle name="ปกติ 23 3 9 15 4 2 4" xfId="21948" xr:uid="{00000000-0005-0000-0000-00008F550000}"/>
    <cellStyle name="ปกติ 23 3 9 15 4 3" xfId="21949" xr:uid="{00000000-0005-0000-0000-000090550000}"/>
    <cellStyle name="ปกติ 23 3 9 15 4 4" xfId="21950" xr:uid="{00000000-0005-0000-0000-000091550000}"/>
    <cellStyle name="ปกติ 23 3 9 15 5" xfId="21951" xr:uid="{00000000-0005-0000-0000-000092550000}"/>
    <cellStyle name="ปกติ 23 3 9 15 6" xfId="21952" xr:uid="{00000000-0005-0000-0000-000093550000}"/>
    <cellStyle name="ปกติ 23 3 9 15 7" xfId="21953" xr:uid="{00000000-0005-0000-0000-000094550000}"/>
    <cellStyle name="ปกติ 23 3 9 16" xfId="21954" xr:uid="{00000000-0005-0000-0000-000095550000}"/>
    <cellStyle name="ปกติ 23 3 9 16 2" xfId="21955" xr:uid="{00000000-0005-0000-0000-000096550000}"/>
    <cellStyle name="ปกติ 23 3 9 16 3" xfId="21956" xr:uid="{00000000-0005-0000-0000-000097550000}"/>
    <cellStyle name="ปกติ 23 3 9 16 4" xfId="21957" xr:uid="{00000000-0005-0000-0000-000098550000}"/>
    <cellStyle name="ปกติ 23 3 9 16 5" xfId="21958" xr:uid="{00000000-0005-0000-0000-000099550000}"/>
    <cellStyle name="ปกติ 23 3 9 16 6" xfId="21959" xr:uid="{00000000-0005-0000-0000-00009A550000}"/>
    <cellStyle name="ปกติ 23 3 9 16 7" xfId="21960" xr:uid="{00000000-0005-0000-0000-00009B550000}"/>
    <cellStyle name="ปกติ 23 3 9 17" xfId="21961" xr:uid="{00000000-0005-0000-0000-00009C550000}"/>
    <cellStyle name="ปกติ 23 3 9 17 2" xfId="21962" xr:uid="{00000000-0005-0000-0000-00009D550000}"/>
    <cellStyle name="ปกติ 23 3 9 17 3" xfId="21963" xr:uid="{00000000-0005-0000-0000-00009E550000}"/>
    <cellStyle name="ปกติ 23 3 9 17 4" xfId="21964" xr:uid="{00000000-0005-0000-0000-00009F550000}"/>
    <cellStyle name="ปกติ 23 3 9 17 5" xfId="21965" xr:uid="{00000000-0005-0000-0000-0000A0550000}"/>
    <cellStyle name="ปกติ 23 3 9 17 6" xfId="21966" xr:uid="{00000000-0005-0000-0000-0000A1550000}"/>
    <cellStyle name="ปกติ 23 3 9 17 7" xfId="21967" xr:uid="{00000000-0005-0000-0000-0000A2550000}"/>
    <cellStyle name="ปกติ 23 3 9 18" xfId="21968" xr:uid="{00000000-0005-0000-0000-0000A3550000}"/>
    <cellStyle name="ปกติ 23 3 9 19" xfId="21969" xr:uid="{00000000-0005-0000-0000-0000A4550000}"/>
    <cellStyle name="ปกติ 23 3 9 2" xfId="21970" xr:uid="{00000000-0005-0000-0000-0000A5550000}"/>
    <cellStyle name="ปกติ 23 3 9 2 10" xfId="21971" xr:uid="{00000000-0005-0000-0000-0000A6550000}"/>
    <cellStyle name="ปกติ 23 3 9 2 11" xfId="21972" xr:uid="{00000000-0005-0000-0000-0000A7550000}"/>
    <cellStyle name="ปกติ 23 3 9 2 12" xfId="21973" xr:uid="{00000000-0005-0000-0000-0000A8550000}"/>
    <cellStyle name="ปกติ 23 3 9 2 13" xfId="21974" xr:uid="{00000000-0005-0000-0000-0000A9550000}"/>
    <cellStyle name="ปกติ 23 3 9 2 14" xfId="21975" xr:uid="{00000000-0005-0000-0000-0000AA550000}"/>
    <cellStyle name="ปกติ 23 3 9 2 15" xfId="21976" xr:uid="{00000000-0005-0000-0000-0000AB550000}"/>
    <cellStyle name="ปกติ 23 3 9 2 16" xfId="21977" xr:uid="{00000000-0005-0000-0000-0000AC550000}"/>
    <cellStyle name="ปกติ 23 3 9 2 2" xfId="21978" xr:uid="{00000000-0005-0000-0000-0000AD550000}"/>
    <cellStyle name="ปกติ 23 3 9 2 2 10" xfId="21979" xr:uid="{00000000-0005-0000-0000-0000AE550000}"/>
    <cellStyle name="ปกติ 23 3 9 2 2 11" xfId="21980" xr:uid="{00000000-0005-0000-0000-0000AF550000}"/>
    <cellStyle name="ปกติ 23 3 9 2 2 12" xfId="21981" xr:uid="{00000000-0005-0000-0000-0000B0550000}"/>
    <cellStyle name="ปกติ 23 3 9 2 2 13" xfId="21982" xr:uid="{00000000-0005-0000-0000-0000B1550000}"/>
    <cellStyle name="ปกติ 23 3 9 2 2 2" xfId="21983" xr:uid="{00000000-0005-0000-0000-0000B2550000}"/>
    <cellStyle name="ปกติ 23 3 9 2 2 2 10" xfId="21984" xr:uid="{00000000-0005-0000-0000-0000B3550000}"/>
    <cellStyle name="ปกติ 23 3 9 2 2 2 2" xfId="21985" xr:uid="{00000000-0005-0000-0000-0000B4550000}"/>
    <cellStyle name="ปกติ 23 3 9 2 2 2 2 2" xfId="21986" xr:uid="{00000000-0005-0000-0000-0000B5550000}"/>
    <cellStyle name="ปกติ 23 3 9 2 2 2 2 3" xfId="21987" xr:uid="{00000000-0005-0000-0000-0000B6550000}"/>
    <cellStyle name="ปกติ 23 3 9 2 2 2 3" xfId="21988" xr:uid="{00000000-0005-0000-0000-0000B7550000}"/>
    <cellStyle name="ปกติ 23 3 9 2 2 2 4" xfId="21989" xr:uid="{00000000-0005-0000-0000-0000B8550000}"/>
    <cellStyle name="ปกติ 23 3 9 2 2 2 5" xfId="21990" xr:uid="{00000000-0005-0000-0000-0000B9550000}"/>
    <cellStyle name="ปกติ 23 3 9 2 2 2 6" xfId="21991" xr:uid="{00000000-0005-0000-0000-0000BA550000}"/>
    <cellStyle name="ปกติ 23 3 9 2 2 2 7" xfId="21992" xr:uid="{00000000-0005-0000-0000-0000BB550000}"/>
    <cellStyle name="ปกติ 23 3 9 2 2 2 8" xfId="21993" xr:uid="{00000000-0005-0000-0000-0000BC550000}"/>
    <cellStyle name="ปกติ 23 3 9 2 2 2 9" xfId="21994" xr:uid="{00000000-0005-0000-0000-0000BD550000}"/>
    <cellStyle name="ปกติ 23 3 9 2 2 3" xfId="21995" xr:uid="{00000000-0005-0000-0000-0000BE550000}"/>
    <cellStyle name="ปกติ 23 3 9 2 2 4" xfId="21996" xr:uid="{00000000-0005-0000-0000-0000BF550000}"/>
    <cellStyle name="ปกติ 23 3 9 2 2 5" xfId="21997" xr:uid="{00000000-0005-0000-0000-0000C0550000}"/>
    <cellStyle name="ปกติ 23 3 9 2 2 6" xfId="21998" xr:uid="{00000000-0005-0000-0000-0000C1550000}"/>
    <cellStyle name="ปกติ 23 3 9 2 2 6 2" xfId="21999" xr:uid="{00000000-0005-0000-0000-0000C2550000}"/>
    <cellStyle name="ปกติ 23 3 9 2 2 6 3" xfId="22000" xr:uid="{00000000-0005-0000-0000-0000C3550000}"/>
    <cellStyle name="ปกติ 23 3 9 2 2 7" xfId="22001" xr:uid="{00000000-0005-0000-0000-0000C4550000}"/>
    <cellStyle name="ปกติ 23 3 9 2 2 8" xfId="22002" xr:uid="{00000000-0005-0000-0000-0000C5550000}"/>
    <cellStyle name="ปกติ 23 3 9 2 2 9" xfId="22003" xr:uid="{00000000-0005-0000-0000-0000C6550000}"/>
    <cellStyle name="ปกติ 23 3 9 2 3" xfId="22004" xr:uid="{00000000-0005-0000-0000-0000C7550000}"/>
    <cellStyle name="ปกติ 23 3 9 2 4" xfId="22005" xr:uid="{00000000-0005-0000-0000-0000C8550000}"/>
    <cellStyle name="ปกติ 23 3 9 2 4 2" xfId="22006" xr:uid="{00000000-0005-0000-0000-0000C9550000}"/>
    <cellStyle name="ปกติ 23 3 9 2 4 3" xfId="22007" xr:uid="{00000000-0005-0000-0000-0000CA550000}"/>
    <cellStyle name="ปกติ 23 3 9 2 4 4" xfId="22008" xr:uid="{00000000-0005-0000-0000-0000CB550000}"/>
    <cellStyle name="ปกติ 23 3 9 2 4 5" xfId="22009" xr:uid="{00000000-0005-0000-0000-0000CC550000}"/>
    <cellStyle name="ปกติ 23 3 9 2 4 6" xfId="22010" xr:uid="{00000000-0005-0000-0000-0000CD550000}"/>
    <cellStyle name="ปกติ 23 3 9 2 4 7" xfId="22011" xr:uid="{00000000-0005-0000-0000-0000CE550000}"/>
    <cellStyle name="ปกติ 23 3 9 2 5" xfId="22012" xr:uid="{00000000-0005-0000-0000-0000CF550000}"/>
    <cellStyle name="ปกติ 23 3 9 2 5 2" xfId="22013" xr:uid="{00000000-0005-0000-0000-0000D0550000}"/>
    <cellStyle name="ปกติ 23 3 9 2 5 3" xfId="22014" xr:uid="{00000000-0005-0000-0000-0000D1550000}"/>
    <cellStyle name="ปกติ 23 3 9 2 5 4" xfId="22015" xr:uid="{00000000-0005-0000-0000-0000D2550000}"/>
    <cellStyle name="ปกติ 23 3 9 2 5 5" xfId="22016" xr:uid="{00000000-0005-0000-0000-0000D3550000}"/>
    <cellStyle name="ปกติ 23 3 9 2 5 6" xfId="22017" xr:uid="{00000000-0005-0000-0000-0000D4550000}"/>
    <cellStyle name="ปกติ 23 3 9 2 5 7" xfId="22018" xr:uid="{00000000-0005-0000-0000-0000D5550000}"/>
    <cellStyle name="ปกติ 23 3 9 2 6" xfId="22019" xr:uid="{00000000-0005-0000-0000-0000D6550000}"/>
    <cellStyle name="ปกติ 23 3 9 2 6 2" xfId="22020" xr:uid="{00000000-0005-0000-0000-0000D7550000}"/>
    <cellStyle name="ปกติ 23 3 9 2 6 3" xfId="22021" xr:uid="{00000000-0005-0000-0000-0000D8550000}"/>
    <cellStyle name="ปกติ 23 3 9 2 6 4" xfId="22022" xr:uid="{00000000-0005-0000-0000-0000D9550000}"/>
    <cellStyle name="ปกติ 23 3 9 2 6 5" xfId="22023" xr:uid="{00000000-0005-0000-0000-0000DA550000}"/>
    <cellStyle name="ปกติ 23 3 9 2 6 6" xfId="22024" xr:uid="{00000000-0005-0000-0000-0000DB550000}"/>
    <cellStyle name="ปกติ 23 3 9 2 6 7" xfId="22025" xr:uid="{00000000-0005-0000-0000-0000DC550000}"/>
    <cellStyle name="ปกติ 23 3 9 2 7" xfId="22026" xr:uid="{00000000-0005-0000-0000-0000DD550000}"/>
    <cellStyle name="ปกติ 23 3 9 2 7 2" xfId="22027" xr:uid="{00000000-0005-0000-0000-0000DE550000}"/>
    <cellStyle name="ปกติ 23 3 9 2 7 3" xfId="22028" xr:uid="{00000000-0005-0000-0000-0000DF550000}"/>
    <cellStyle name="ปกติ 23 3 9 2 7 4" xfId="22029" xr:uid="{00000000-0005-0000-0000-0000E0550000}"/>
    <cellStyle name="ปกติ 23 3 9 2 7 5" xfId="22030" xr:uid="{00000000-0005-0000-0000-0000E1550000}"/>
    <cellStyle name="ปกติ 23 3 9 2 7 6" xfId="22031" xr:uid="{00000000-0005-0000-0000-0000E2550000}"/>
    <cellStyle name="ปกติ 23 3 9 2 7 7" xfId="22032" xr:uid="{00000000-0005-0000-0000-0000E3550000}"/>
    <cellStyle name="ปกติ 23 3 9 2 8" xfId="22033" xr:uid="{00000000-0005-0000-0000-0000E4550000}"/>
    <cellStyle name="ปกติ 23 3 9 2 9" xfId="22034" xr:uid="{00000000-0005-0000-0000-0000E5550000}"/>
    <cellStyle name="ปกติ 23 3 9 20" xfId="22035" xr:uid="{00000000-0005-0000-0000-0000E6550000}"/>
    <cellStyle name="ปกติ 23 3 9 21" xfId="22036" xr:uid="{00000000-0005-0000-0000-0000E7550000}"/>
    <cellStyle name="ปกติ 23 3 9 22" xfId="22037" xr:uid="{00000000-0005-0000-0000-0000E8550000}"/>
    <cellStyle name="ปกติ 23 3 9 23" xfId="22038" xr:uid="{00000000-0005-0000-0000-0000E9550000}"/>
    <cellStyle name="ปกติ 23 3 9 24" xfId="22039" xr:uid="{00000000-0005-0000-0000-0000EA550000}"/>
    <cellStyle name="ปกติ 23 3 9 25" xfId="22040" xr:uid="{00000000-0005-0000-0000-0000EB550000}"/>
    <cellStyle name="ปกติ 23 3 9 3" xfId="22041" xr:uid="{00000000-0005-0000-0000-0000EC550000}"/>
    <cellStyle name="ปกติ 23 3 9 4" xfId="22042" xr:uid="{00000000-0005-0000-0000-0000ED550000}"/>
    <cellStyle name="ปกติ 23 3 9 5" xfId="22043" xr:uid="{00000000-0005-0000-0000-0000EE550000}"/>
    <cellStyle name="ปกติ 23 3 9 6" xfId="22044" xr:uid="{00000000-0005-0000-0000-0000EF550000}"/>
    <cellStyle name="ปกติ 23 3 9 7" xfId="22045" xr:uid="{00000000-0005-0000-0000-0000F0550000}"/>
    <cellStyle name="ปกติ 23 3 9 8" xfId="22046" xr:uid="{00000000-0005-0000-0000-0000F1550000}"/>
    <cellStyle name="ปกติ 23 3 9 9" xfId="22047" xr:uid="{00000000-0005-0000-0000-0000F2550000}"/>
    <cellStyle name="ปกติ 23 3 9 9 2" xfId="22048" xr:uid="{00000000-0005-0000-0000-0000F3550000}"/>
    <cellStyle name="ปกติ 23 3 9 9 2 2" xfId="22049" xr:uid="{00000000-0005-0000-0000-0000F4550000}"/>
    <cellStyle name="ปกติ 23 3 9 9 2 3" xfId="22050" xr:uid="{00000000-0005-0000-0000-0000F5550000}"/>
    <cellStyle name="ปกติ 23 3 9 9 3" xfId="22051" xr:uid="{00000000-0005-0000-0000-0000F6550000}"/>
    <cellStyle name="ปกติ 23 3 9 9 4" xfId="22052" xr:uid="{00000000-0005-0000-0000-0000F7550000}"/>
    <cellStyle name="ปกติ 23 3 9 9 5" xfId="22053" xr:uid="{00000000-0005-0000-0000-0000F8550000}"/>
    <cellStyle name="ปกติ 23 3 9 9 6" xfId="22054" xr:uid="{00000000-0005-0000-0000-0000F9550000}"/>
    <cellStyle name="ปกติ 23 3 9 9 7" xfId="22055" xr:uid="{00000000-0005-0000-0000-0000FA550000}"/>
    <cellStyle name="ปกติ 23 30" xfId="22056" xr:uid="{00000000-0005-0000-0000-0000FB550000}"/>
    <cellStyle name="ปกติ 23 31" xfId="22057" xr:uid="{00000000-0005-0000-0000-0000FC550000}"/>
    <cellStyle name="ปกติ 23 31 2" xfId="22058" xr:uid="{00000000-0005-0000-0000-0000FD550000}"/>
    <cellStyle name="ปกติ 23 31 2 2" xfId="22059" xr:uid="{00000000-0005-0000-0000-0000FE550000}"/>
    <cellStyle name="ปกติ 23 31 2 2 2" xfId="22060" xr:uid="{00000000-0005-0000-0000-0000FF550000}"/>
    <cellStyle name="ปกติ 23 31 2 2 2 2" xfId="22061" xr:uid="{00000000-0005-0000-0000-000000560000}"/>
    <cellStyle name="ปกติ 23 31 2 2 2 3" xfId="22062" xr:uid="{00000000-0005-0000-0000-000001560000}"/>
    <cellStyle name="ปกติ 23 31 2 2 2 4" xfId="22063" xr:uid="{00000000-0005-0000-0000-000002560000}"/>
    <cellStyle name="ปกติ 23 31 2 2 3" xfId="22064" xr:uid="{00000000-0005-0000-0000-000003560000}"/>
    <cellStyle name="ปกติ 23 31 2 2 4" xfId="22065" xr:uid="{00000000-0005-0000-0000-000004560000}"/>
    <cellStyle name="ปกติ 23 31 2 3" xfId="22066" xr:uid="{00000000-0005-0000-0000-000005560000}"/>
    <cellStyle name="ปกติ 23 31 2 4" xfId="22067" xr:uid="{00000000-0005-0000-0000-000006560000}"/>
    <cellStyle name="ปกติ 23 31 2 5" xfId="22068" xr:uid="{00000000-0005-0000-0000-000007560000}"/>
    <cellStyle name="ปกติ 23 31 2 6" xfId="22069" xr:uid="{00000000-0005-0000-0000-000008560000}"/>
    <cellStyle name="ปกติ 23 31 2 7" xfId="22070" xr:uid="{00000000-0005-0000-0000-000009560000}"/>
    <cellStyle name="ปกติ 23 31 3" xfId="22071" xr:uid="{00000000-0005-0000-0000-00000A560000}"/>
    <cellStyle name="ปกติ 23 31 4" xfId="22072" xr:uid="{00000000-0005-0000-0000-00000B560000}"/>
    <cellStyle name="ปกติ 23 31 4 2" xfId="22073" xr:uid="{00000000-0005-0000-0000-00000C560000}"/>
    <cellStyle name="ปกติ 23 31 4 3" xfId="22074" xr:uid="{00000000-0005-0000-0000-00000D560000}"/>
    <cellStyle name="ปกติ 23 31 4 4" xfId="22075" xr:uid="{00000000-0005-0000-0000-00000E560000}"/>
    <cellStyle name="ปกติ 23 31 5" xfId="22076" xr:uid="{00000000-0005-0000-0000-00000F560000}"/>
    <cellStyle name="ปกติ 23 31 5 2" xfId="22077" xr:uid="{00000000-0005-0000-0000-000010560000}"/>
    <cellStyle name="ปกติ 23 31 5 3" xfId="22078" xr:uid="{00000000-0005-0000-0000-000011560000}"/>
    <cellStyle name="ปกติ 23 31 5 4" xfId="22079" xr:uid="{00000000-0005-0000-0000-000012560000}"/>
    <cellStyle name="ปกติ 23 31 6" xfId="22080" xr:uid="{00000000-0005-0000-0000-000013560000}"/>
    <cellStyle name="ปกติ 23 31 6 2" xfId="22081" xr:uid="{00000000-0005-0000-0000-000014560000}"/>
    <cellStyle name="ปกติ 23 31 6 2 2" xfId="22082" xr:uid="{00000000-0005-0000-0000-000015560000}"/>
    <cellStyle name="ปกติ 23 31 6 2 3" xfId="22083" xr:uid="{00000000-0005-0000-0000-000016560000}"/>
    <cellStyle name="ปกติ 23 31 6 2 4" xfId="22084" xr:uid="{00000000-0005-0000-0000-000017560000}"/>
    <cellStyle name="ปกติ 23 31 6 3" xfId="22085" xr:uid="{00000000-0005-0000-0000-000018560000}"/>
    <cellStyle name="ปกติ 23 31 6 4" xfId="22086" xr:uid="{00000000-0005-0000-0000-000019560000}"/>
    <cellStyle name="ปกติ 23 31 7" xfId="22087" xr:uid="{00000000-0005-0000-0000-00001A560000}"/>
    <cellStyle name="ปกติ 23 31 8" xfId="22088" xr:uid="{00000000-0005-0000-0000-00001B560000}"/>
    <cellStyle name="ปกติ 23 31 9" xfId="22089" xr:uid="{00000000-0005-0000-0000-00001C560000}"/>
    <cellStyle name="ปกติ 23 32" xfId="22090" xr:uid="{00000000-0005-0000-0000-00001D560000}"/>
    <cellStyle name="ปกติ 23 32 2" xfId="22091" xr:uid="{00000000-0005-0000-0000-00001E560000}"/>
    <cellStyle name="ปกติ 23 32 2 2" xfId="22092" xr:uid="{00000000-0005-0000-0000-00001F560000}"/>
    <cellStyle name="ปกติ 23 32 2 2 2" xfId="22093" xr:uid="{00000000-0005-0000-0000-000020560000}"/>
    <cellStyle name="ปกติ 23 32 2 2 2 2" xfId="22094" xr:uid="{00000000-0005-0000-0000-000021560000}"/>
    <cellStyle name="ปกติ 23 32 2 2 2 3" xfId="22095" xr:uid="{00000000-0005-0000-0000-000022560000}"/>
    <cellStyle name="ปกติ 23 32 2 2 2 4" xfId="22096" xr:uid="{00000000-0005-0000-0000-000023560000}"/>
    <cellStyle name="ปกติ 23 32 2 2 3" xfId="22097" xr:uid="{00000000-0005-0000-0000-000024560000}"/>
    <cellStyle name="ปกติ 23 32 2 2 4" xfId="22098" xr:uid="{00000000-0005-0000-0000-000025560000}"/>
    <cellStyle name="ปกติ 23 32 2 3" xfId="22099" xr:uid="{00000000-0005-0000-0000-000026560000}"/>
    <cellStyle name="ปกติ 23 32 2 4" xfId="22100" xr:uid="{00000000-0005-0000-0000-000027560000}"/>
    <cellStyle name="ปกติ 23 32 2 5" xfId="22101" xr:uid="{00000000-0005-0000-0000-000028560000}"/>
    <cellStyle name="ปกติ 23 32 2 6" xfId="22102" xr:uid="{00000000-0005-0000-0000-000029560000}"/>
    <cellStyle name="ปกติ 23 32 3" xfId="22103" xr:uid="{00000000-0005-0000-0000-00002A560000}"/>
    <cellStyle name="ปกติ 23 32 3 2" xfId="22104" xr:uid="{00000000-0005-0000-0000-00002B560000}"/>
    <cellStyle name="ปกติ 23 32 3 3" xfId="22105" xr:uid="{00000000-0005-0000-0000-00002C560000}"/>
    <cellStyle name="ปกติ 23 32 3 4" xfId="22106" xr:uid="{00000000-0005-0000-0000-00002D560000}"/>
    <cellStyle name="ปกติ 23 32 4" xfId="22107" xr:uid="{00000000-0005-0000-0000-00002E560000}"/>
    <cellStyle name="ปกติ 23 32 4 2" xfId="22108" xr:uid="{00000000-0005-0000-0000-00002F560000}"/>
    <cellStyle name="ปกติ 23 32 4 2 2" xfId="22109" xr:uid="{00000000-0005-0000-0000-000030560000}"/>
    <cellStyle name="ปกติ 23 32 4 2 3" xfId="22110" xr:uid="{00000000-0005-0000-0000-000031560000}"/>
    <cellStyle name="ปกติ 23 32 4 2 4" xfId="22111" xr:uid="{00000000-0005-0000-0000-000032560000}"/>
    <cellStyle name="ปกติ 23 32 4 3" xfId="22112" xr:uid="{00000000-0005-0000-0000-000033560000}"/>
    <cellStyle name="ปกติ 23 32 4 4" xfId="22113" xr:uid="{00000000-0005-0000-0000-000034560000}"/>
    <cellStyle name="ปกติ 23 32 5" xfId="22114" xr:uid="{00000000-0005-0000-0000-000035560000}"/>
    <cellStyle name="ปกติ 23 32 6" xfId="22115" xr:uid="{00000000-0005-0000-0000-000036560000}"/>
    <cellStyle name="ปกติ 23 32 7" xfId="22116" xr:uid="{00000000-0005-0000-0000-000037560000}"/>
    <cellStyle name="ปกติ 23 33" xfId="22117" xr:uid="{00000000-0005-0000-0000-000038560000}"/>
    <cellStyle name="ปกติ 23 33 2" xfId="22118" xr:uid="{00000000-0005-0000-0000-000039560000}"/>
    <cellStyle name="ปกติ 23 33 3" xfId="22119" xr:uid="{00000000-0005-0000-0000-00003A560000}"/>
    <cellStyle name="ปกติ 23 33 4" xfId="22120" xr:uid="{00000000-0005-0000-0000-00003B560000}"/>
    <cellStyle name="ปกติ 23 33 5" xfId="22121" xr:uid="{00000000-0005-0000-0000-00003C560000}"/>
    <cellStyle name="ปกติ 23 33 6" xfId="22122" xr:uid="{00000000-0005-0000-0000-00003D560000}"/>
    <cellStyle name="ปกติ 23 33 7" xfId="22123" xr:uid="{00000000-0005-0000-0000-00003E560000}"/>
    <cellStyle name="ปกติ 23 34" xfId="22124" xr:uid="{00000000-0005-0000-0000-00003F560000}"/>
    <cellStyle name="ปกติ 23 35" xfId="22125" xr:uid="{00000000-0005-0000-0000-000040560000}"/>
    <cellStyle name="ปกติ 23 36" xfId="22126" xr:uid="{00000000-0005-0000-0000-000041560000}"/>
    <cellStyle name="ปกติ 23 37" xfId="22127" xr:uid="{00000000-0005-0000-0000-000042560000}"/>
    <cellStyle name="ปกติ 23 38" xfId="22128" xr:uid="{00000000-0005-0000-0000-000043560000}"/>
    <cellStyle name="ปกติ 23 39" xfId="22129" xr:uid="{00000000-0005-0000-0000-000044560000}"/>
    <cellStyle name="ปกติ 23 39 2" xfId="22130" xr:uid="{00000000-0005-0000-0000-000045560000}"/>
    <cellStyle name="ปกติ 23 39 2 2" xfId="22131" xr:uid="{00000000-0005-0000-0000-000046560000}"/>
    <cellStyle name="ปกติ 23 39 2 3" xfId="22132" xr:uid="{00000000-0005-0000-0000-000047560000}"/>
    <cellStyle name="ปกติ 23 39 3" xfId="22133" xr:uid="{00000000-0005-0000-0000-000048560000}"/>
    <cellStyle name="ปกติ 23 39 4" xfId="22134" xr:uid="{00000000-0005-0000-0000-000049560000}"/>
    <cellStyle name="ปกติ 23 39 5" xfId="22135" xr:uid="{00000000-0005-0000-0000-00004A560000}"/>
    <cellStyle name="ปกติ 23 4" xfId="22136" xr:uid="{00000000-0005-0000-0000-00004B560000}"/>
    <cellStyle name="ปกติ 23 4 10" xfId="22137" xr:uid="{00000000-0005-0000-0000-00004C560000}"/>
    <cellStyle name="ปกติ 23 4 11" xfId="22138" xr:uid="{00000000-0005-0000-0000-00004D560000}"/>
    <cellStyle name="ปกติ 23 4 12" xfId="22139" xr:uid="{00000000-0005-0000-0000-00004E560000}"/>
    <cellStyle name="ปกติ 23 4 13" xfId="22140" xr:uid="{00000000-0005-0000-0000-00004F560000}"/>
    <cellStyle name="ปกติ 23 4 14" xfId="22141" xr:uid="{00000000-0005-0000-0000-000050560000}"/>
    <cellStyle name="ปกติ 23 4 15" xfId="22142" xr:uid="{00000000-0005-0000-0000-000051560000}"/>
    <cellStyle name="ปกติ 23 4 16" xfId="22143" xr:uid="{00000000-0005-0000-0000-000052560000}"/>
    <cellStyle name="ปกติ 23 4 17" xfId="22144" xr:uid="{00000000-0005-0000-0000-000053560000}"/>
    <cellStyle name="ปกติ 23 4 18" xfId="22145" xr:uid="{00000000-0005-0000-0000-000054560000}"/>
    <cellStyle name="ปกติ 23 4 19" xfId="22146" xr:uid="{00000000-0005-0000-0000-000055560000}"/>
    <cellStyle name="ปกติ 23 4 2" xfId="22147" xr:uid="{00000000-0005-0000-0000-000056560000}"/>
    <cellStyle name="ปกติ 23 4 20" xfId="22148" xr:uid="{00000000-0005-0000-0000-000057560000}"/>
    <cellStyle name="ปกติ 23 4 21" xfId="22149" xr:uid="{00000000-0005-0000-0000-000058560000}"/>
    <cellStyle name="ปกติ 23 4 22" xfId="22150" xr:uid="{00000000-0005-0000-0000-000059560000}"/>
    <cellStyle name="ปกติ 23 4 23" xfId="22151" xr:uid="{00000000-0005-0000-0000-00005A560000}"/>
    <cellStyle name="ปกติ 23 4 24" xfId="22152" xr:uid="{00000000-0005-0000-0000-00005B560000}"/>
    <cellStyle name="ปกติ 23 4 25" xfId="22153" xr:uid="{00000000-0005-0000-0000-00005C560000}"/>
    <cellStyle name="ปกติ 23 4 26" xfId="22154" xr:uid="{00000000-0005-0000-0000-00005D560000}"/>
    <cellStyle name="ปกติ 23 4 27" xfId="22155" xr:uid="{00000000-0005-0000-0000-00005E560000}"/>
    <cellStyle name="ปกติ 23 4 28" xfId="22156" xr:uid="{00000000-0005-0000-0000-00005F560000}"/>
    <cellStyle name="ปกติ 23 4 29" xfId="22157" xr:uid="{00000000-0005-0000-0000-000060560000}"/>
    <cellStyle name="ปกติ 23 4 3" xfId="22158" xr:uid="{00000000-0005-0000-0000-000061560000}"/>
    <cellStyle name="ปกติ 23 4 30" xfId="22159" xr:uid="{00000000-0005-0000-0000-000062560000}"/>
    <cellStyle name="ปกติ 23 4 31" xfId="22160" xr:uid="{00000000-0005-0000-0000-000063560000}"/>
    <cellStyle name="ปกติ 23 4 32" xfId="22161" xr:uid="{00000000-0005-0000-0000-000064560000}"/>
    <cellStyle name="ปกติ 23 4 33" xfId="22162" xr:uid="{00000000-0005-0000-0000-000065560000}"/>
    <cellStyle name="ปกติ 23 4 34" xfId="22163" xr:uid="{00000000-0005-0000-0000-000066560000}"/>
    <cellStyle name="ปกติ 23 4 35" xfId="22164" xr:uid="{00000000-0005-0000-0000-000067560000}"/>
    <cellStyle name="ปกติ 23 4 36" xfId="22165" xr:uid="{00000000-0005-0000-0000-000068560000}"/>
    <cellStyle name="ปกติ 23 4 37" xfId="22166" xr:uid="{00000000-0005-0000-0000-000069560000}"/>
    <cellStyle name="ปกติ 23 4 38" xfId="22167" xr:uid="{00000000-0005-0000-0000-00006A560000}"/>
    <cellStyle name="ปกติ 23 4 39" xfId="22168" xr:uid="{00000000-0005-0000-0000-00006B560000}"/>
    <cellStyle name="ปกติ 23 4 4" xfId="22169" xr:uid="{00000000-0005-0000-0000-00006C560000}"/>
    <cellStyle name="ปกติ 23 4 40" xfId="22170" xr:uid="{00000000-0005-0000-0000-00006D560000}"/>
    <cellStyle name="ปกติ 23 4 41" xfId="22171" xr:uid="{00000000-0005-0000-0000-00006E560000}"/>
    <cellStyle name="ปกติ 23 4 42" xfId="22172" xr:uid="{00000000-0005-0000-0000-00006F560000}"/>
    <cellStyle name="ปกติ 23 4 43" xfId="22173" xr:uid="{00000000-0005-0000-0000-000070560000}"/>
    <cellStyle name="ปกติ 23 4 44" xfId="22174" xr:uid="{00000000-0005-0000-0000-000071560000}"/>
    <cellStyle name="ปกติ 23 4 45" xfId="22175" xr:uid="{00000000-0005-0000-0000-000072560000}"/>
    <cellStyle name="ปกติ 23 4 46" xfId="22176" xr:uid="{00000000-0005-0000-0000-000073560000}"/>
    <cellStyle name="ปกติ 23 4 47" xfId="22177" xr:uid="{00000000-0005-0000-0000-000074560000}"/>
    <cellStyle name="ปกติ 23 4 48" xfId="22178" xr:uid="{00000000-0005-0000-0000-000075560000}"/>
    <cellStyle name="ปกติ 23 4 49" xfId="22179" xr:uid="{00000000-0005-0000-0000-000076560000}"/>
    <cellStyle name="ปกติ 23 4 5" xfId="22180" xr:uid="{00000000-0005-0000-0000-000077560000}"/>
    <cellStyle name="ปกติ 23 4 50" xfId="22181" xr:uid="{00000000-0005-0000-0000-000078560000}"/>
    <cellStyle name="ปกติ 23 4 51" xfId="22182" xr:uid="{00000000-0005-0000-0000-000079560000}"/>
    <cellStyle name="ปกติ 23 4 52" xfId="22183" xr:uid="{00000000-0005-0000-0000-00007A560000}"/>
    <cellStyle name="ปกติ 23 4 53" xfId="22184" xr:uid="{00000000-0005-0000-0000-00007B560000}"/>
    <cellStyle name="ปกติ 23 4 54" xfId="22185" xr:uid="{00000000-0005-0000-0000-00007C560000}"/>
    <cellStyle name="ปกติ 23 4 6" xfId="22186" xr:uid="{00000000-0005-0000-0000-00007D560000}"/>
    <cellStyle name="ปกติ 23 4 7" xfId="22187" xr:uid="{00000000-0005-0000-0000-00007E560000}"/>
    <cellStyle name="ปกติ 23 4 8" xfId="22188" xr:uid="{00000000-0005-0000-0000-00007F560000}"/>
    <cellStyle name="ปกติ 23 4 9" xfId="22189" xr:uid="{00000000-0005-0000-0000-000080560000}"/>
    <cellStyle name="ปกติ 23 40" xfId="22190" xr:uid="{00000000-0005-0000-0000-000081560000}"/>
    <cellStyle name="ปกติ 23 41" xfId="22191" xr:uid="{00000000-0005-0000-0000-000082560000}"/>
    <cellStyle name="ปกติ 23 42" xfId="22192" xr:uid="{00000000-0005-0000-0000-000083560000}"/>
    <cellStyle name="ปกติ 23 43" xfId="22193" xr:uid="{00000000-0005-0000-0000-000084560000}"/>
    <cellStyle name="ปกติ 23 44" xfId="22194" xr:uid="{00000000-0005-0000-0000-000085560000}"/>
    <cellStyle name="ปกติ 23 45" xfId="22195" xr:uid="{00000000-0005-0000-0000-000086560000}"/>
    <cellStyle name="ปกติ 23 46" xfId="22196" xr:uid="{00000000-0005-0000-0000-000087560000}"/>
    <cellStyle name="ปกติ 23 5" xfId="22197" xr:uid="{00000000-0005-0000-0000-000088560000}"/>
    <cellStyle name="ปกติ 23 5 10" xfId="22198" xr:uid="{00000000-0005-0000-0000-000089560000}"/>
    <cellStyle name="ปกติ 23 5 11" xfId="22199" xr:uid="{00000000-0005-0000-0000-00008A560000}"/>
    <cellStyle name="ปกติ 23 5 12" xfId="22200" xr:uid="{00000000-0005-0000-0000-00008B560000}"/>
    <cellStyle name="ปกติ 23 5 13" xfId="22201" xr:uid="{00000000-0005-0000-0000-00008C560000}"/>
    <cellStyle name="ปกติ 23 5 14" xfId="22202" xr:uid="{00000000-0005-0000-0000-00008D560000}"/>
    <cellStyle name="ปกติ 23 5 15" xfId="22203" xr:uid="{00000000-0005-0000-0000-00008E560000}"/>
    <cellStyle name="ปกติ 23 5 16" xfId="22204" xr:uid="{00000000-0005-0000-0000-00008F560000}"/>
    <cellStyle name="ปกติ 23 5 17" xfId="22205" xr:uid="{00000000-0005-0000-0000-000090560000}"/>
    <cellStyle name="ปกติ 23 5 18" xfId="22206" xr:uid="{00000000-0005-0000-0000-000091560000}"/>
    <cellStyle name="ปกติ 23 5 19" xfId="22207" xr:uid="{00000000-0005-0000-0000-000092560000}"/>
    <cellStyle name="ปกติ 23 5 2" xfId="22208" xr:uid="{00000000-0005-0000-0000-000093560000}"/>
    <cellStyle name="ปกติ 23 5 20" xfId="22209" xr:uid="{00000000-0005-0000-0000-000094560000}"/>
    <cellStyle name="ปกติ 23 5 21" xfId="22210" xr:uid="{00000000-0005-0000-0000-000095560000}"/>
    <cellStyle name="ปกติ 23 5 22" xfId="22211" xr:uid="{00000000-0005-0000-0000-000096560000}"/>
    <cellStyle name="ปกติ 23 5 23" xfId="22212" xr:uid="{00000000-0005-0000-0000-000097560000}"/>
    <cellStyle name="ปกติ 23 5 24" xfId="22213" xr:uid="{00000000-0005-0000-0000-000098560000}"/>
    <cellStyle name="ปกติ 23 5 25" xfId="22214" xr:uid="{00000000-0005-0000-0000-000099560000}"/>
    <cellStyle name="ปกติ 23 5 26" xfId="22215" xr:uid="{00000000-0005-0000-0000-00009A560000}"/>
    <cellStyle name="ปกติ 23 5 27" xfId="22216" xr:uid="{00000000-0005-0000-0000-00009B560000}"/>
    <cellStyle name="ปกติ 23 5 28" xfId="22217" xr:uid="{00000000-0005-0000-0000-00009C560000}"/>
    <cellStyle name="ปกติ 23 5 29" xfId="22218" xr:uid="{00000000-0005-0000-0000-00009D560000}"/>
    <cellStyle name="ปกติ 23 5 3" xfId="22219" xr:uid="{00000000-0005-0000-0000-00009E560000}"/>
    <cellStyle name="ปกติ 23 5 30" xfId="22220" xr:uid="{00000000-0005-0000-0000-00009F560000}"/>
    <cellStyle name="ปกติ 23 5 31" xfId="22221" xr:uid="{00000000-0005-0000-0000-0000A0560000}"/>
    <cellStyle name="ปกติ 23 5 32" xfId="22222" xr:uid="{00000000-0005-0000-0000-0000A1560000}"/>
    <cellStyle name="ปกติ 23 5 33" xfId="22223" xr:uid="{00000000-0005-0000-0000-0000A2560000}"/>
    <cellStyle name="ปกติ 23 5 34" xfId="22224" xr:uid="{00000000-0005-0000-0000-0000A3560000}"/>
    <cellStyle name="ปกติ 23 5 35" xfId="22225" xr:uid="{00000000-0005-0000-0000-0000A4560000}"/>
    <cellStyle name="ปกติ 23 5 36" xfId="22226" xr:uid="{00000000-0005-0000-0000-0000A5560000}"/>
    <cellStyle name="ปกติ 23 5 37" xfId="22227" xr:uid="{00000000-0005-0000-0000-0000A6560000}"/>
    <cellStyle name="ปกติ 23 5 38" xfId="22228" xr:uid="{00000000-0005-0000-0000-0000A7560000}"/>
    <cellStyle name="ปกติ 23 5 39" xfId="22229" xr:uid="{00000000-0005-0000-0000-0000A8560000}"/>
    <cellStyle name="ปกติ 23 5 4" xfId="22230" xr:uid="{00000000-0005-0000-0000-0000A9560000}"/>
    <cellStyle name="ปกติ 23 5 40" xfId="22231" xr:uid="{00000000-0005-0000-0000-0000AA560000}"/>
    <cellStyle name="ปกติ 23 5 41" xfId="22232" xr:uid="{00000000-0005-0000-0000-0000AB560000}"/>
    <cellStyle name="ปกติ 23 5 42" xfId="22233" xr:uid="{00000000-0005-0000-0000-0000AC560000}"/>
    <cellStyle name="ปกติ 23 5 43" xfId="22234" xr:uid="{00000000-0005-0000-0000-0000AD560000}"/>
    <cellStyle name="ปกติ 23 5 44" xfId="22235" xr:uid="{00000000-0005-0000-0000-0000AE560000}"/>
    <cellStyle name="ปกติ 23 5 45" xfId="22236" xr:uid="{00000000-0005-0000-0000-0000AF560000}"/>
    <cellStyle name="ปกติ 23 5 46" xfId="22237" xr:uid="{00000000-0005-0000-0000-0000B0560000}"/>
    <cellStyle name="ปกติ 23 5 47" xfId="22238" xr:uid="{00000000-0005-0000-0000-0000B1560000}"/>
    <cellStyle name="ปกติ 23 5 48" xfId="22239" xr:uid="{00000000-0005-0000-0000-0000B2560000}"/>
    <cellStyle name="ปกติ 23 5 49" xfId="22240" xr:uid="{00000000-0005-0000-0000-0000B3560000}"/>
    <cellStyle name="ปกติ 23 5 5" xfId="22241" xr:uid="{00000000-0005-0000-0000-0000B4560000}"/>
    <cellStyle name="ปกติ 23 5 50" xfId="22242" xr:uid="{00000000-0005-0000-0000-0000B5560000}"/>
    <cellStyle name="ปกติ 23 5 51" xfId="22243" xr:uid="{00000000-0005-0000-0000-0000B6560000}"/>
    <cellStyle name="ปกติ 23 5 52" xfId="22244" xr:uid="{00000000-0005-0000-0000-0000B7560000}"/>
    <cellStyle name="ปกติ 23 5 53" xfId="22245" xr:uid="{00000000-0005-0000-0000-0000B8560000}"/>
    <cellStyle name="ปกติ 23 5 54" xfId="22246" xr:uid="{00000000-0005-0000-0000-0000B9560000}"/>
    <cellStyle name="ปกติ 23 5 6" xfId="22247" xr:uid="{00000000-0005-0000-0000-0000BA560000}"/>
    <cellStyle name="ปกติ 23 5 7" xfId="22248" xr:uid="{00000000-0005-0000-0000-0000BB560000}"/>
    <cellStyle name="ปกติ 23 5 8" xfId="22249" xr:uid="{00000000-0005-0000-0000-0000BC560000}"/>
    <cellStyle name="ปกติ 23 5 9" xfId="22250" xr:uid="{00000000-0005-0000-0000-0000BD560000}"/>
    <cellStyle name="ปกติ 23 6" xfId="22251" xr:uid="{00000000-0005-0000-0000-0000BE560000}"/>
    <cellStyle name="ปกติ 23 6 10" xfId="22252" xr:uid="{00000000-0005-0000-0000-0000BF560000}"/>
    <cellStyle name="ปกติ 23 6 10 10" xfId="22253" xr:uid="{00000000-0005-0000-0000-0000C0560000}"/>
    <cellStyle name="ปกติ 23 6 10 11" xfId="22254" xr:uid="{00000000-0005-0000-0000-0000C1560000}"/>
    <cellStyle name="ปกติ 23 6 10 12" xfId="22255" xr:uid="{00000000-0005-0000-0000-0000C2560000}"/>
    <cellStyle name="ปกติ 23 6 10 13" xfId="22256" xr:uid="{00000000-0005-0000-0000-0000C3560000}"/>
    <cellStyle name="ปกติ 23 6 10 14" xfId="22257" xr:uid="{00000000-0005-0000-0000-0000C4560000}"/>
    <cellStyle name="ปกติ 23 6 10 15" xfId="22258" xr:uid="{00000000-0005-0000-0000-0000C5560000}"/>
    <cellStyle name="ปกติ 23 6 10 16" xfId="22259" xr:uid="{00000000-0005-0000-0000-0000C6560000}"/>
    <cellStyle name="ปกติ 23 6 10 2" xfId="22260" xr:uid="{00000000-0005-0000-0000-0000C7560000}"/>
    <cellStyle name="ปกติ 23 6 10 2 2" xfId="22261" xr:uid="{00000000-0005-0000-0000-0000C8560000}"/>
    <cellStyle name="ปกติ 23 6 10 2 3" xfId="22262" xr:uid="{00000000-0005-0000-0000-0000C9560000}"/>
    <cellStyle name="ปกติ 23 6 10 2 4" xfId="22263" xr:uid="{00000000-0005-0000-0000-0000CA560000}"/>
    <cellStyle name="ปกติ 23 6 10 2 5" xfId="22264" xr:uid="{00000000-0005-0000-0000-0000CB560000}"/>
    <cellStyle name="ปกติ 23 6 10 2 6" xfId="22265" xr:uid="{00000000-0005-0000-0000-0000CC560000}"/>
    <cellStyle name="ปกติ 23 6 10 2 7" xfId="22266" xr:uid="{00000000-0005-0000-0000-0000CD560000}"/>
    <cellStyle name="ปกติ 23 6 10 3" xfId="22267" xr:uid="{00000000-0005-0000-0000-0000CE560000}"/>
    <cellStyle name="ปกติ 23 6 10 4" xfId="22268" xr:uid="{00000000-0005-0000-0000-0000CF560000}"/>
    <cellStyle name="ปกติ 23 6 10 5" xfId="22269" xr:uid="{00000000-0005-0000-0000-0000D0560000}"/>
    <cellStyle name="ปกติ 23 6 10 6" xfId="22270" xr:uid="{00000000-0005-0000-0000-0000D1560000}"/>
    <cellStyle name="ปกติ 23 6 10 7" xfId="22271" xr:uid="{00000000-0005-0000-0000-0000D2560000}"/>
    <cellStyle name="ปกติ 23 6 10 8" xfId="22272" xr:uid="{00000000-0005-0000-0000-0000D3560000}"/>
    <cellStyle name="ปกติ 23 6 10 9" xfId="22273" xr:uid="{00000000-0005-0000-0000-0000D4560000}"/>
    <cellStyle name="ปกติ 23 6 11" xfId="22274" xr:uid="{00000000-0005-0000-0000-0000D5560000}"/>
    <cellStyle name="ปกติ 23 6 11 10" xfId="22275" xr:uid="{00000000-0005-0000-0000-0000D6560000}"/>
    <cellStyle name="ปกติ 23 6 11 2" xfId="22276" xr:uid="{00000000-0005-0000-0000-0000D7560000}"/>
    <cellStyle name="ปกติ 23 6 11 2 2" xfId="22277" xr:uid="{00000000-0005-0000-0000-0000D8560000}"/>
    <cellStyle name="ปกติ 23 6 11 2 3" xfId="22278" xr:uid="{00000000-0005-0000-0000-0000D9560000}"/>
    <cellStyle name="ปกติ 23 6 11 3" xfId="22279" xr:uid="{00000000-0005-0000-0000-0000DA560000}"/>
    <cellStyle name="ปกติ 23 6 11 4" xfId="22280" xr:uid="{00000000-0005-0000-0000-0000DB560000}"/>
    <cellStyle name="ปกติ 23 6 11 5" xfId="22281" xr:uid="{00000000-0005-0000-0000-0000DC560000}"/>
    <cellStyle name="ปกติ 23 6 11 6" xfId="22282" xr:uid="{00000000-0005-0000-0000-0000DD560000}"/>
    <cellStyle name="ปกติ 23 6 11 7" xfId="22283" xr:uid="{00000000-0005-0000-0000-0000DE560000}"/>
    <cellStyle name="ปกติ 23 6 11 8" xfId="22284" xr:uid="{00000000-0005-0000-0000-0000DF560000}"/>
    <cellStyle name="ปกติ 23 6 11 9" xfId="22285" xr:uid="{00000000-0005-0000-0000-0000E0560000}"/>
    <cellStyle name="ปกติ 23 6 12" xfId="22286" xr:uid="{00000000-0005-0000-0000-0000E1560000}"/>
    <cellStyle name="ปกติ 23 6 12 10" xfId="22287" xr:uid="{00000000-0005-0000-0000-0000E2560000}"/>
    <cellStyle name="ปกติ 23 6 12 11" xfId="22288" xr:uid="{00000000-0005-0000-0000-0000E3560000}"/>
    <cellStyle name="ปกติ 23 6 12 12" xfId="22289" xr:uid="{00000000-0005-0000-0000-0000E4560000}"/>
    <cellStyle name="ปกติ 23 6 12 13" xfId="22290" xr:uid="{00000000-0005-0000-0000-0000E5560000}"/>
    <cellStyle name="ปกติ 23 6 12 14" xfId="22291" xr:uid="{00000000-0005-0000-0000-0000E6560000}"/>
    <cellStyle name="ปกติ 23 6 12 15" xfId="22292" xr:uid="{00000000-0005-0000-0000-0000E7560000}"/>
    <cellStyle name="ปกติ 23 6 12 2" xfId="22293" xr:uid="{00000000-0005-0000-0000-0000E8560000}"/>
    <cellStyle name="ปกติ 23 6 12 2 10" xfId="22294" xr:uid="{00000000-0005-0000-0000-0000E9560000}"/>
    <cellStyle name="ปกติ 23 6 12 2 11" xfId="22295" xr:uid="{00000000-0005-0000-0000-0000EA560000}"/>
    <cellStyle name="ปกติ 23 6 12 2 2" xfId="22296" xr:uid="{00000000-0005-0000-0000-0000EB560000}"/>
    <cellStyle name="ปกติ 23 6 12 2 2 10" xfId="22297" xr:uid="{00000000-0005-0000-0000-0000EC560000}"/>
    <cellStyle name="ปกติ 23 6 12 2 2 2" xfId="22298" xr:uid="{00000000-0005-0000-0000-0000ED560000}"/>
    <cellStyle name="ปกติ 23 6 12 2 2 2 2" xfId="22299" xr:uid="{00000000-0005-0000-0000-0000EE560000}"/>
    <cellStyle name="ปกติ 23 6 12 2 2 2 3" xfId="22300" xr:uid="{00000000-0005-0000-0000-0000EF560000}"/>
    <cellStyle name="ปกติ 23 6 12 2 2 3" xfId="22301" xr:uid="{00000000-0005-0000-0000-0000F0560000}"/>
    <cellStyle name="ปกติ 23 6 12 2 2 4" xfId="22302" xr:uid="{00000000-0005-0000-0000-0000F1560000}"/>
    <cellStyle name="ปกติ 23 6 12 2 2 5" xfId="22303" xr:uid="{00000000-0005-0000-0000-0000F2560000}"/>
    <cellStyle name="ปกติ 23 6 12 2 2 6" xfId="22304" xr:uid="{00000000-0005-0000-0000-0000F3560000}"/>
    <cellStyle name="ปกติ 23 6 12 2 2 7" xfId="22305" xr:uid="{00000000-0005-0000-0000-0000F4560000}"/>
    <cellStyle name="ปกติ 23 6 12 2 2 8" xfId="22306" xr:uid="{00000000-0005-0000-0000-0000F5560000}"/>
    <cellStyle name="ปกติ 23 6 12 2 2 9" xfId="22307" xr:uid="{00000000-0005-0000-0000-0000F6560000}"/>
    <cellStyle name="ปกติ 23 6 12 2 3" xfId="22308" xr:uid="{00000000-0005-0000-0000-0000F7560000}"/>
    <cellStyle name="ปกติ 23 6 12 2 4" xfId="22309" xr:uid="{00000000-0005-0000-0000-0000F8560000}"/>
    <cellStyle name="ปกติ 23 6 12 2 5" xfId="22310" xr:uid="{00000000-0005-0000-0000-0000F9560000}"/>
    <cellStyle name="ปกติ 23 6 12 2 6" xfId="22311" xr:uid="{00000000-0005-0000-0000-0000FA560000}"/>
    <cellStyle name="ปกติ 23 6 12 2 7" xfId="22312" xr:uid="{00000000-0005-0000-0000-0000FB560000}"/>
    <cellStyle name="ปกติ 23 6 12 2 8" xfId="22313" xr:uid="{00000000-0005-0000-0000-0000FC560000}"/>
    <cellStyle name="ปกติ 23 6 12 2 9" xfId="22314" xr:uid="{00000000-0005-0000-0000-0000FD560000}"/>
    <cellStyle name="ปกติ 23 6 12 3" xfId="22315" xr:uid="{00000000-0005-0000-0000-0000FE560000}"/>
    <cellStyle name="ปกติ 23 6 12 4" xfId="22316" xr:uid="{00000000-0005-0000-0000-0000FF560000}"/>
    <cellStyle name="ปกติ 23 6 12 5" xfId="22317" xr:uid="{00000000-0005-0000-0000-000000570000}"/>
    <cellStyle name="ปกติ 23 6 12 6" xfId="22318" xr:uid="{00000000-0005-0000-0000-000001570000}"/>
    <cellStyle name="ปกติ 23 6 12 7" xfId="22319" xr:uid="{00000000-0005-0000-0000-000002570000}"/>
    <cellStyle name="ปกติ 23 6 12 8" xfId="22320" xr:uid="{00000000-0005-0000-0000-000003570000}"/>
    <cellStyle name="ปกติ 23 6 12 9" xfId="22321" xr:uid="{00000000-0005-0000-0000-000004570000}"/>
    <cellStyle name="ปกติ 23 6 13" xfId="22322" xr:uid="{00000000-0005-0000-0000-000005570000}"/>
    <cellStyle name="ปกติ 23 6 13 10" xfId="22323" xr:uid="{00000000-0005-0000-0000-000006570000}"/>
    <cellStyle name="ปกติ 23 6 13 2" xfId="22324" xr:uid="{00000000-0005-0000-0000-000007570000}"/>
    <cellStyle name="ปกติ 23 6 13 2 2" xfId="22325" xr:uid="{00000000-0005-0000-0000-000008570000}"/>
    <cellStyle name="ปกติ 23 6 13 2 3" xfId="22326" xr:uid="{00000000-0005-0000-0000-000009570000}"/>
    <cellStyle name="ปกติ 23 6 13 3" xfId="22327" xr:uid="{00000000-0005-0000-0000-00000A570000}"/>
    <cellStyle name="ปกติ 23 6 13 4" xfId="22328" xr:uid="{00000000-0005-0000-0000-00000B570000}"/>
    <cellStyle name="ปกติ 23 6 13 5" xfId="22329" xr:uid="{00000000-0005-0000-0000-00000C570000}"/>
    <cellStyle name="ปกติ 23 6 13 6" xfId="22330" xr:uid="{00000000-0005-0000-0000-00000D570000}"/>
    <cellStyle name="ปกติ 23 6 13 7" xfId="22331" xr:uid="{00000000-0005-0000-0000-00000E570000}"/>
    <cellStyle name="ปกติ 23 6 13 8" xfId="22332" xr:uid="{00000000-0005-0000-0000-00000F570000}"/>
    <cellStyle name="ปกติ 23 6 13 9" xfId="22333" xr:uid="{00000000-0005-0000-0000-000010570000}"/>
    <cellStyle name="ปกติ 23 6 14" xfId="22334" xr:uid="{00000000-0005-0000-0000-000011570000}"/>
    <cellStyle name="ปกติ 23 6 15" xfId="22335" xr:uid="{00000000-0005-0000-0000-000012570000}"/>
    <cellStyle name="ปกติ 23 6 16" xfId="22336" xr:uid="{00000000-0005-0000-0000-000013570000}"/>
    <cellStyle name="ปกติ 23 6 17" xfId="22337" xr:uid="{00000000-0005-0000-0000-000014570000}"/>
    <cellStyle name="ปกติ 23 6 18" xfId="22338" xr:uid="{00000000-0005-0000-0000-000015570000}"/>
    <cellStyle name="ปกติ 23 6 19" xfId="22339" xr:uid="{00000000-0005-0000-0000-000016570000}"/>
    <cellStyle name="ปกติ 23 6 2" xfId="22340" xr:uid="{00000000-0005-0000-0000-000017570000}"/>
    <cellStyle name="ปกติ 23 6 2 10" xfId="22341" xr:uid="{00000000-0005-0000-0000-000018570000}"/>
    <cellStyle name="ปกติ 23 6 2 11" xfId="22342" xr:uid="{00000000-0005-0000-0000-000019570000}"/>
    <cellStyle name="ปกติ 23 6 2 12" xfId="22343" xr:uid="{00000000-0005-0000-0000-00001A570000}"/>
    <cellStyle name="ปกติ 23 6 2 13" xfId="22344" xr:uid="{00000000-0005-0000-0000-00001B570000}"/>
    <cellStyle name="ปกติ 23 6 2 13 2" xfId="22345" xr:uid="{00000000-0005-0000-0000-00001C570000}"/>
    <cellStyle name="ปกติ 23 6 2 13 2 2" xfId="22346" xr:uid="{00000000-0005-0000-0000-00001D570000}"/>
    <cellStyle name="ปกติ 23 6 2 13 2 3" xfId="22347" xr:uid="{00000000-0005-0000-0000-00001E570000}"/>
    <cellStyle name="ปกติ 23 6 2 13 3" xfId="22348" xr:uid="{00000000-0005-0000-0000-00001F570000}"/>
    <cellStyle name="ปกติ 23 6 2 13 4" xfId="22349" xr:uid="{00000000-0005-0000-0000-000020570000}"/>
    <cellStyle name="ปกติ 23 6 2 13 5" xfId="22350" xr:uid="{00000000-0005-0000-0000-000021570000}"/>
    <cellStyle name="ปกติ 23 6 2 14" xfId="22351" xr:uid="{00000000-0005-0000-0000-000022570000}"/>
    <cellStyle name="ปกติ 23 6 2 2" xfId="22352" xr:uid="{00000000-0005-0000-0000-000023570000}"/>
    <cellStyle name="ปกติ 23 6 2 2 2" xfId="22353" xr:uid="{00000000-0005-0000-0000-000024570000}"/>
    <cellStyle name="ปกติ 23 6 2 2 2 2" xfId="22354" xr:uid="{00000000-0005-0000-0000-000025570000}"/>
    <cellStyle name="ปกติ 23 6 2 2 2 2 2" xfId="22355" xr:uid="{00000000-0005-0000-0000-000026570000}"/>
    <cellStyle name="ปกติ 23 6 2 2 2 2 3" xfId="22356" xr:uid="{00000000-0005-0000-0000-000027570000}"/>
    <cellStyle name="ปกติ 23 6 2 2 2 2 4" xfId="22357" xr:uid="{00000000-0005-0000-0000-000028570000}"/>
    <cellStyle name="ปกติ 23 6 2 2 2 2 5" xfId="22358" xr:uid="{00000000-0005-0000-0000-000029570000}"/>
    <cellStyle name="ปกติ 23 6 2 2 2 3" xfId="22359" xr:uid="{00000000-0005-0000-0000-00002A570000}"/>
    <cellStyle name="ปกติ 23 6 2 2 2 4" xfId="22360" xr:uid="{00000000-0005-0000-0000-00002B570000}"/>
    <cellStyle name="ปกติ 23 6 2 2 2 4 2" xfId="22361" xr:uid="{00000000-0005-0000-0000-00002C570000}"/>
    <cellStyle name="ปกติ 23 6 2 2 2 4 2 2" xfId="22362" xr:uid="{00000000-0005-0000-0000-00002D570000}"/>
    <cellStyle name="ปกติ 23 6 2 2 2 4 2 2 2" xfId="22363" xr:uid="{00000000-0005-0000-0000-00002E570000}"/>
    <cellStyle name="ปกติ 23 6 2 2 2 4 2 2 2 2" xfId="22364" xr:uid="{00000000-0005-0000-0000-00002F570000}"/>
    <cellStyle name="ปกติ 23 6 2 2 2 4 2 2 2 3" xfId="22365" xr:uid="{00000000-0005-0000-0000-000030570000}"/>
    <cellStyle name="ปกติ 23 6 2 2 2 4 2 2 2 4" xfId="22366" xr:uid="{00000000-0005-0000-0000-000031570000}"/>
    <cellStyle name="ปกติ 23 6 2 2 2 4 2 2 3" xfId="22367" xr:uid="{00000000-0005-0000-0000-000032570000}"/>
    <cellStyle name="ปกติ 23 6 2 2 2 4 2 2 4" xfId="22368" xr:uid="{00000000-0005-0000-0000-000033570000}"/>
    <cellStyle name="ปกติ 23 6 2 2 2 4 2 3" xfId="22369" xr:uid="{00000000-0005-0000-0000-000034570000}"/>
    <cellStyle name="ปกติ 23 6 2 2 2 4 2 4" xfId="22370" xr:uid="{00000000-0005-0000-0000-000035570000}"/>
    <cellStyle name="ปกติ 23 6 2 2 2 4 2 5" xfId="22371" xr:uid="{00000000-0005-0000-0000-000036570000}"/>
    <cellStyle name="ปกติ 23 6 2 2 2 4 2 6" xfId="22372" xr:uid="{00000000-0005-0000-0000-000037570000}"/>
    <cellStyle name="ปกติ 23 6 2 2 2 4 3" xfId="22373" xr:uid="{00000000-0005-0000-0000-000038570000}"/>
    <cellStyle name="ปกติ 23 6 2 2 2 4 3 2" xfId="22374" xr:uid="{00000000-0005-0000-0000-000039570000}"/>
    <cellStyle name="ปกติ 23 6 2 2 2 4 3 3" xfId="22375" xr:uid="{00000000-0005-0000-0000-00003A570000}"/>
    <cellStyle name="ปกติ 23 6 2 2 2 4 3 4" xfId="22376" xr:uid="{00000000-0005-0000-0000-00003B570000}"/>
    <cellStyle name="ปกติ 23 6 2 2 2 4 4" xfId="22377" xr:uid="{00000000-0005-0000-0000-00003C570000}"/>
    <cellStyle name="ปกติ 23 6 2 2 2 4 4 2" xfId="22378" xr:uid="{00000000-0005-0000-0000-00003D570000}"/>
    <cellStyle name="ปกติ 23 6 2 2 2 4 4 2 2" xfId="22379" xr:uid="{00000000-0005-0000-0000-00003E570000}"/>
    <cellStyle name="ปกติ 23 6 2 2 2 4 4 2 3" xfId="22380" xr:uid="{00000000-0005-0000-0000-00003F570000}"/>
    <cellStyle name="ปกติ 23 6 2 2 2 4 4 2 4" xfId="22381" xr:uid="{00000000-0005-0000-0000-000040570000}"/>
    <cellStyle name="ปกติ 23 6 2 2 2 4 4 3" xfId="22382" xr:uid="{00000000-0005-0000-0000-000041570000}"/>
    <cellStyle name="ปกติ 23 6 2 2 2 4 4 4" xfId="22383" xr:uid="{00000000-0005-0000-0000-000042570000}"/>
    <cellStyle name="ปกติ 23 6 2 2 2 4 5" xfId="22384" xr:uid="{00000000-0005-0000-0000-000043570000}"/>
    <cellStyle name="ปกติ 23 6 2 2 2 4 6" xfId="22385" xr:uid="{00000000-0005-0000-0000-000044570000}"/>
    <cellStyle name="ปกติ 23 6 2 2 2 4 7" xfId="22386" xr:uid="{00000000-0005-0000-0000-000045570000}"/>
    <cellStyle name="ปกติ 23 6 2 2 2 5" xfId="22387" xr:uid="{00000000-0005-0000-0000-000046570000}"/>
    <cellStyle name="ปกติ 23 6 2 2 2 5 2" xfId="22388" xr:uid="{00000000-0005-0000-0000-000047570000}"/>
    <cellStyle name="ปกติ 23 6 2 2 2 5 2 2" xfId="22389" xr:uid="{00000000-0005-0000-0000-000048570000}"/>
    <cellStyle name="ปกติ 23 6 2 2 2 5 2 2 2" xfId="22390" xr:uid="{00000000-0005-0000-0000-000049570000}"/>
    <cellStyle name="ปกติ 23 6 2 2 2 5 2 2 2 2" xfId="22391" xr:uid="{00000000-0005-0000-0000-00004A570000}"/>
    <cellStyle name="ปกติ 23 6 2 2 2 5 2 2 2 3" xfId="22392" xr:uid="{00000000-0005-0000-0000-00004B570000}"/>
    <cellStyle name="ปกติ 23 6 2 2 2 5 2 2 2 4" xfId="22393" xr:uid="{00000000-0005-0000-0000-00004C570000}"/>
    <cellStyle name="ปกติ 23 6 2 2 2 5 2 2 3" xfId="22394" xr:uid="{00000000-0005-0000-0000-00004D570000}"/>
    <cellStyle name="ปกติ 23 6 2 2 2 5 2 2 4" xfId="22395" xr:uid="{00000000-0005-0000-0000-00004E570000}"/>
    <cellStyle name="ปกติ 23 6 2 2 2 5 2 3" xfId="22396" xr:uid="{00000000-0005-0000-0000-00004F570000}"/>
    <cellStyle name="ปกติ 23 6 2 2 2 5 2 4" xfId="22397" xr:uid="{00000000-0005-0000-0000-000050570000}"/>
    <cellStyle name="ปกติ 23 6 2 2 2 5 2 5" xfId="22398" xr:uid="{00000000-0005-0000-0000-000051570000}"/>
    <cellStyle name="ปกติ 23 6 2 2 2 5 2 6" xfId="22399" xr:uid="{00000000-0005-0000-0000-000052570000}"/>
    <cellStyle name="ปกติ 23 6 2 2 2 5 3" xfId="22400" xr:uid="{00000000-0005-0000-0000-000053570000}"/>
    <cellStyle name="ปกติ 23 6 2 2 2 5 3 2" xfId="22401" xr:uid="{00000000-0005-0000-0000-000054570000}"/>
    <cellStyle name="ปกติ 23 6 2 2 2 5 3 3" xfId="22402" xr:uid="{00000000-0005-0000-0000-000055570000}"/>
    <cellStyle name="ปกติ 23 6 2 2 2 5 3 4" xfId="22403" xr:uid="{00000000-0005-0000-0000-000056570000}"/>
    <cellStyle name="ปกติ 23 6 2 2 2 5 4" xfId="22404" xr:uid="{00000000-0005-0000-0000-000057570000}"/>
    <cellStyle name="ปกติ 23 6 2 2 2 5 4 2" xfId="22405" xr:uid="{00000000-0005-0000-0000-000058570000}"/>
    <cellStyle name="ปกติ 23 6 2 2 2 5 4 2 2" xfId="22406" xr:uid="{00000000-0005-0000-0000-000059570000}"/>
    <cellStyle name="ปกติ 23 6 2 2 2 5 4 2 3" xfId="22407" xr:uid="{00000000-0005-0000-0000-00005A570000}"/>
    <cellStyle name="ปกติ 23 6 2 2 2 5 4 2 4" xfId="22408" xr:uid="{00000000-0005-0000-0000-00005B570000}"/>
    <cellStyle name="ปกติ 23 6 2 2 2 5 4 3" xfId="22409" xr:uid="{00000000-0005-0000-0000-00005C570000}"/>
    <cellStyle name="ปกติ 23 6 2 2 2 5 4 4" xfId="22410" xr:uid="{00000000-0005-0000-0000-00005D570000}"/>
    <cellStyle name="ปกติ 23 6 2 2 2 5 5" xfId="22411" xr:uid="{00000000-0005-0000-0000-00005E570000}"/>
    <cellStyle name="ปกติ 23 6 2 2 2 5 6" xfId="22412" xr:uid="{00000000-0005-0000-0000-00005F570000}"/>
    <cellStyle name="ปกติ 23 6 2 2 2 5 7" xfId="22413" xr:uid="{00000000-0005-0000-0000-000060570000}"/>
    <cellStyle name="ปกติ 23 6 2 2 2 6" xfId="22414" xr:uid="{00000000-0005-0000-0000-000061570000}"/>
    <cellStyle name="ปกติ 23 6 2 2 2 6 2" xfId="22415" xr:uid="{00000000-0005-0000-0000-000062570000}"/>
    <cellStyle name="ปกติ 23 6 2 2 2 6 2 2" xfId="22416" xr:uid="{00000000-0005-0000-0000-000063570000}"/>
    <cellStyle name="ปกติ 23 6 2 2 2 6 2 2 2" xfId="22417" xr:uid="{00000000-0005-0000-0000-000064570000}"/>
    <cellStyle name="ปกติ 23 6 2 2 2 6 2 2 2 2" xfId="22418" xr:uid="{00000000-0005-0000-0000-000065570000}"/>
    <cellStyle name="ปกติ 23 6 2 2 2 6 2 2 2 3" xfId="22419" xr:uid="{00000000-0005-0000-0000-000066570000}"/>
    <cellStyle name="ปกติ 23 6 2 2 2 6 2 2 2 4" xfId="22420" xr:uid="{00000000-0005-0000-0000-000067570000}"/>
    <cellStyle name="ปกติ 23 6 2 2 2 6 2 2 3" xfId="22421" xr:uid="{00000000-0005-0000-0000-000068570000}"/>
    <cellStyle name="ปกติ 23 6 2 2 2 6 2 2 4" xfId="22422" xr:uid="{00000000-0005-0000-0000-000069570000}"/>
    <cellStyle name="ปกติ 23 6 2 2 2 6 2 3" xfId="22423" xr:uid="{00000000-0005-0000-0000-00006A570000}"/>
    <cellStyle name="ปกติ 23 6 2 2 2 6 2 4" xfId="22424" xr:uid="{00000000-0005-0000-0000-00006B570000}"/>
    <cellStyle name="ปกติ 23 6 2 2 2 6 2 5" xfId="22425" xr:uid="{00000000-0005-0000-0000-00006C570000}"/>
    <cellStyle name="ปกติ 23 6 2 2 2 6 2 6" xfId="22426" xr:uid="{00000000-0005-0000-0000-00006D570000}"/>
    <cellStyle name="ปกติ 23 6 2 2 2 6 3" xfId="22427" xr:uid="{00000000-0005-0000-0000-00006E570000}"/>
    <cellStyle name="ปกติ 23 6 2 2 2 6 3 2" xfId="22428" xr:uid="{00000000-0005-0000-0000-00006F570000}"/>
    <cellStyle name="ปกติ 23 6 2 2 2 6 3 3" xfId="22429" xr:uid="{00000000-0005-0000-0000-000070570000}"/>
    <cellStyle name="ปกติ 23 6 2 2 2 6 3 4" xfId="22430" xr:uid="{00000000-0005-0000-0000-000071570000}"/>
    <cellStyle name="ปกติ 23 6 2 2 2 6 4" xfId="22431" xr:uid="{00000000-0005-0000-0000-000072570000}"/>
    <cellStyle name="ปกติ 23 6 2 2 2 6 4 2" xfId="22432" xr:uid="{00000000-0005-0000-0000-000073570000}"/>
    <cellStyle name="ปกติ 23 6 2 2 2 6 4 2 2" xfId="22433" xr:uid="{00000000-0005-0000-0000-000074570000}"/>
    <cellStyle name="ปกติ 23 6 2 2 2 6 4 2 3" xfId="22434" xr:uid="{00000000-0005-0000-0000-000075570000}"/>
    <cellStyle name="ปกติ 23 6 2 2 2 6 4 2 4" xfId="22435" xr:uid="{00000000-0005-0000-0000-000076570000}"/>
    <cellStyle name="ปกติ 23 6 2 2 2 6 4 3" xfId="22436" xr:uid="{00000000-0005-0000-0000-000077570000}"/>
    <cellStyle name="ปกติ 23 6 2 2 2 6 4 4" xfId="22437" xr:uid="{00000000-0005-0000-0000-000078570000}"/>
    <cellStyle name="ปกติ 23 6 2 2 2 6 5" xfId="22438" xr:uid="{00000000-0005-0000-0000-000079570000}"/>
    <cellStyle name="ปกติ 23 6 2 2 2 6 6" xfId="22439" xr:uid="{00000000-0005-0000-0000-00007A570000}"/>
    <cellStyle name="ปกติ 23 6 2 2 2 6 7" xfId="22440" xr:uid="{00000000-0005-0000-0000-00007B570000}"/>
    <cellStyle name="ปกติ 23 6 2 2 2 7" xfId="22441" xr:uid="{00000000-0005-0000-0000-00007C570000}"/>
    <cellStyle name="ปกติ 23 6 2 2 3" xfId="22442" xr:uid="{00000000-0005-0000-0000-00007D570000}"/>
    <cellStyle name="ปกติ 23 6 2 2 3 2" xfId="22443" xr:uid="{00000000-0005-0000-0000-00007E570000}"/>
    <cellStyle name="ปกติ 23 6 2 2 3 3" xfId="22444" xr:uid="{00000000-0005-0000-0000-00007F570000}"/>
    <cellStyle name="ปกติ 23 6 2 2 3 4" xfId="22445" xr:uid="{00000000-0005-0000-0000-000080570000}"/>
    <cellStyle name="ปกติ 23 6 2 2 3 5" xfId="22446" xr:uid="{00000000-0005-0000-0000-000081570000}"/>
    <cellStyle name="ปกติ 23 6 2 2 4" xfId="22447" xr:uid="{00000000-0005-0000-0000-000082570000}"/>
    <cellStyle name="ปกติ 23 6 2 2 5" xfId="22448" xr:uid="{00000000-0005-0000-0000-000083570000}"/>
    <cellStyle name="ปกติ 23 6 2 2 5 2" xfId="22449" xr:uid="{00000000-0005-0000-0000-000084570000}"/>
    <cellStyle name="ปกติ 23 6 2 2 5 3" xfId="22450" xr:uid="{00000000-0005-0000-0000-000085570000}"/>
    <cellStyle name="ปกติ 23 6 2 2 6" xfId="22451" xr:uid="{00000000-0005-0000-0000-000086570000}"/>
    <cellStyle name="ปกติ 23 6 2 2 6 2" xfId="22452" xr:uid="{00000000-0005-0000-0000-000087570000}"/>
    <cellStyle name="ปกติ 23 6 2 2 6 2 2" xfId="22453" xr:uid="{00000000-0005-0000-0000-000088570000}"/>
    <cellStyle name="ปกติ 23 6 2 2 6 2 2 2" xfId="22454" xr:uid="{00000000-0005-0000-0000-000089570000}"/>
    <cellStyle name="ปกติ 23 6 2 2 6 2 2 2 2" xfId="22455" xr:uid="{00000000-0005-0000-0000-00008A570000}"/>
    <cellStyle name="ปกติ 23 6 2 2 6 2 2 2 3" xfId="22456" xr:uid="{00000000-0005-0000-0000-00008B570000}"/>
    <cellStyle name="ปกติ 23 6 2 2 6 2 2 2 4" xfId="22457" xr:uid="{00000000-0005-0000-0000-00008C570000}"/>
    <cellStyle name="ปกติ 23 6 2 2 6 2 2 3" xfId="22458" xr:uid="{00000000-0005-0000-0000-00008D570000}"/>
    <cellStyle name="ปกติ 23 6 2 2 6 2 2 4" xfId="22459" xr:uid="{00000000-0005-0000-0000-00008E570000}"/>
    <cellStyle name="ปกติ 23 6 2 2 6 2 3" xfId="22460" xr:uid="{00000000-0005-0000-0000-00008F570000}"/>
    <cellStyle name="ปกติ 23 6 2 2 6 2 4" xfId="22461" xr:uid="{00000000-0005-0000-0000-000090570000}"/>
    <cellStyle name="ปกติ 23 6 2 2 6 2 5" xfId="22462" xr:uid="{00000000-0005-0000-0000-000091570000}"/>
    <cellStyle name="ปกติ 23 6 2 2 6 2 6" xfId="22463" xr:uid="{00000000-0005-0000-0000-000092570000}"/>
    <cellStyle name="ปกติ 23 6 2 2 6 3" xfId="22464" xr:uid="{00000000-0005-0000-0000-000093570000}"/>
    <cellStyle name="ปกติ 23 6 2 2 6 3 2" xfId="22465" xr:uid="{00000000-0005-0000-0000-000094570000}"/>
    <cellStyle name="ปกติ 23 6 2 2 6 3 3" xfId="22466" xr:uid="{00000000-0005-0000-0000-000095570000}"/>
    <cellStyle name="ปกติ 23 6 2 2 6 3 4" xfId="22467" xr:uid="{00000000-0005-0000-0000-000096570000}"/>
    <cellStyle name="ปกติ 23 6 2 2 6 4" xfId="22468" xr:uid="{00000000-0005-0000-0000-000097570000}"/>
    <cellStyle name="ปกติ 23 6 2 2 6 4 2" xfId="22469" xr:uid="{00000000-0005-0000-0000-000098570000}"/>
    <cellStyle name="ปกติ 23 6 2 2 6 4 2 2" xfId="22470" xr:uid="{00000000-0005-0000-0000-000099570000}"/>
    <cellStyle name="ปกติ 23 6 2 2 6 4 2 3" xfId="22471" xr:uid="{00000000-0005-0000-0000-00009A570000}"/>
    <cellStyle name="ปกติ 23 6 2 2 6 4 2 4" xfId="22472" xr:uid="{00000000-0005-0000-0000-00009B570000}"/>
    <cellStyle name="ปกติ 23 6 2 2 6 4 3" xfId="22473" xr:uid="{00000000-0005-0000-0000-00009C570000}"/>
    <cellStyle name="ปกติ 23 6 2 2 6 4 4" xfId="22474" xr:uid="{00000000-0005-0000-0000-00009D570000}"/>
    <cellStyle name="ปกติ 23 6 2 2 6 5" xfId="22475" xr:uid="{00000000-0005-0000-0000-00009E570000}"/>
    <cellStyle name="ปกติ 23 6 2 2 6 6" xfId="22476" xr:uid="{00000000-0005-0000-0000-00009F570000}"/>
    <cellStyle name="ปกติ 23 6 2 2 6 7" xfId="22477" xr:uid="{00000000-0005-0000-0000-0000A0570000}"/>
    <cellStyle name="ปกติ 23 6 2 2 7" xfId="22478" xr:uid="{00000000-0005-0000-0000-0000A1570000}"/>
    <cellStyle name="ปกติ 23 6 2 2 8" xfId="22479" xr:uid="{00000000-0005-0000-0000-0000A2570000}"/>
    <cellStyle name="ปกติ 23 6 2 2 9" xfId="22480" xr:uid="{00000000-0005-0000-0000-0000A3570000}"/>
    <cellStyle name="ปกติ 23 6 2 3" xfId="22481" xr:uid="{00000000-0005-0000-0000-0000A4570000}"/>
    <cellStyle name="ปกติ 23 6 2 4" xfId="22482" xr:uid="{00000000-0005-0000-0000-0000A5570000}"/>
    <cellStyle name="ปกติ 23 6 2 5" xfId="22483" xr:uid="{00000000-0005-0000-0000-0000A6570000}"/>
    <cellStyle name="ปกติ 23 6 2 6" xfId="22484" xr:uid="{00000000-0005-0000-0000-0000A7570000}"/>
    <cellStyle name="ปกติ 23 6 2 7" xfId="22485" xr:uid="{00000000-0005-0000-0000-0000A8570000}"/>
    <cellStyle name="ปกติ 23 6 2 8" xfId="22486" xr:uid="{00000000-0005-0000-0000-0000A9570000}"/>
    <cellStyle name="ปกติ 23 6 2 9" xfId="22487" xr:uid="{00000000-0005-0000-0000-0000AA570000}"/>
    <cellStyle name="ปกติ 23 6 20" xfId="22488" xr:uid="{00000000-0005-0000-0000-0000AB570000}"/>
    <cellStyle name="ปกติ 23 6 21" xfId="22489" xr:uid="{00000000-0005-0000-0000-0000AC570000}"/>
    <cellStyle name="ปกติ 23 6 21 2" xfId="22490" xr:uid="{00000000-0005-0000-0000-0000AD570000}"/>
    <cellStyle name="ปกติ 23 6 21 2 2" xfId="22491" xr:uid="{00000000-0005-0000-0000-0000AE570000}"/>
    <cellStyle name="ปกติ 23 6 21 2 2 2" xfId="22492" xr:uid="{00000000-0005-0000-0000-0000AF570000}"/>
    <cellStyle name="ปกติ 23 6 21 2 2 2 2" xfId="22493" xr:uid="{00000000-0005-0000-0000-0000B0570000}"/>
    <cellStyle name="ปกติ 23 6 21 2 2 2 3" xfId="22494" xr:uid="{00000000-0005-0000-0000-0000B1570000}"/>
    <cellStyle name="ปกติ 23 6 21 2 2 2 4" xfId="22495" xr:uid="{00000000-0005-0000-0000-0000B2570000}"/>
    <cellStyle name="ปกติ 23 6 21 2 2 3" xfId="22496" xr:uid="{00000000-0005-0000-0000-0000B3570000}"/>
    <cellStyle name="ปกติ 23 6 21 2 2 4" xfId="22497" xr:uid="{00000000-0005-0000-0000-0000B4570000}"/>
    <cellStyle name="ปกติ 23 6 21 2 3" xfId="22498" xr:uid="{00000000-0005-0000-0000-0000B5570000}"/>
    <cellStyle name="ปกติ 23 6 21 2 4" xfId="22499" xr:uid="{00000000-0005-0000-0000-0000B6570000}"/>
    <cellStyle name="ปกติ 23 6 21 2 5" xfId="22500" xr:uid="{00000000-0005-0000-0000-0000B7570000}"/>
    <cellStyle name="ปกติ 23 6 21 2 6" xfId="22501" xr:uid="{00000000-0005-0000-0000-0000B8570000}"/>
    <cellStyle name="ปกติ 23 6 21 3" xfId="22502" xr:uid="{00000000-0005-0000-0000-0000B9570000}"/>
    <cellStyle name="ปกติ 23 6 21 3 2" xfId="22503" xr:uid="{00000000-0005-0000-0000-0000BA570000}"/>
    <cellStyle name="ปกติ 23 6 21 3 2 2" xfId="22504" xr:uid="{00000000-0005-0000-0000-0000BB570000}"/>
    <cellStyle name="ปกติ 23 6 21 3 2 2 2" xfId="22505" xr:uid="{00000000-0005-0000-0000-0000BC570000}"/>
    <cellStyle name="ปกติ 23 6 21 3 2 2 3" xfId="22506" xr:uid="{00000000-0005-0000-0000-0000BD570000}"/>
    <cellStyle name="ปกติ 23 6 21 3 2 2 4" xfId="22507" xr:uid="{00000000-0005-0000-0000-0000BE570000}"/>
    <cellStyle name="ปกติ 23 6 21 3 2 3" xfId="22508" xr:uid="{00000000-0005-0000-0000-0000BF570000}"/>
    <cellStyle name="ปกติ 23 6 21 3 2 4" xfId="22509" xr:uid="{00000000-0005-0000-0000-0000C0570000}"/>
    <cellStyle name="ปกติ 23 6 21 3 3" xfId="22510" xr:uid="{00000000-0005-0000-0000-0000C1570000}"/>
    <cellStyle name="ปกติ 23 6 21 3 4" xfId="22511" xr:uid="{00000000-0005-0000-0000-0000C2570000}"/>
    <cellStyle name="ปกติ 23 6 21 3 5" xfId="22512" xr:uid="{00000000-0005-0000-0000-0000C3570000}"/>
    <cellStyle name="ปกติ 23 6 21 3 6" xfId="22513" xr:uid="{00000000-0005-0000-0000-0000C4570000}"/>
    <cellStyle name="ปกติ 23 6 21 4" xfId="22514" xr:uid="{00000000-0005-0000-0000-0000C5570000}"/>
    <cellStyle name="ปกติ 23 6 21 4 2" xfId="22515" xr:uid="{00000000-0005-0000-0000-0000C6570000}"/>
    <cellStyle name="ปกติ 23 6 21 4 2 2" xfId="22516" xr:uid="{00000000-0005-0000-0000-0000C7570000}"/>
    <cellStyle name="ปกติ 23 6 21 4 2 3" xfId="22517" xr:uid="{00000000-0005-0000-0000-0000C8570000}"/>
    <cellStyle name="ปกติ 23 6 21 4 2 4" xfId="22518" xr:uid="{00000000-0005-0000-0000-0000C9570000}"/>
    <cellStyle name="ปกติ 23 6 21 4 3" xfId="22519" xr:uid="{00000000-0005-0000-0000-0000CA570000}"/>
    <cellStyle name="ปกติ 23 6 21 4 4" xfId="22520" xr:uid="{00000000-0005-0000-0000-0000CB570000}"/>
    <cellStyle name="ปกติ 23 6 21 5" xfId="22521" xr:uid="{00000000-0005-0000-0000-0000CC570000}"/>
    <cellStyle name="ปกติ 23 6 21 6" xfId="22522" xr:uid="{00000000-0005-0000-0000-0000CD570000}"/>
    <cellStyle name="ปกติ 23 6 21 7" xfId="22523" xr:uid="{00000000-0005-0000-0000-0000CE570000}"/>
    <cellStyle name="ปกติ 23 6 21 8" xfId="22524" xr:uid="{00000000-0005-0000-0000-0000CF570000}"/>
    <cellStyle name="ปกติ 23 6 22" xfId="22525" xr:uid="{00000000-0005-0000-0000-0000D0570000}"/>
    <cellStyle name="ปกติ 23 6 22 2" xfId="22526" xr:uid="{00000000-0005-0000-0000-0000D1570000}"/>
    <cellStyle name="ปกติ 23 6 22 2 2" xfId="22527" xr:uid="{00000000-0005-0000-0000-0000D2570000}"/>
    <cellStyle name="ปกติ 23 6 22 2 2 2" xfId="22528" xr:uid="{00000000-0005-0000-0000-0000D3570000}"/>
    <cellStyle name="ปกติ 23 6 22 2 2 2 2" xfId="22529" xr:uid="{00000000-0005-0000-0000-0000D4570000}"/>
    <cellStyle name="ปกติ 23 6 22 2 2 2 3" xfId="22530" xr:uid="{00000000-0005-0000-0000-0000D5570000}"/>
    <cellStyle name="ปกติ 23 6 22 2 2 2 4" xfId="22531" xr:uid="{00000000-0005-0000-0000-0000D6570000}"/>
    <cellStyle name="ปกติ 23 6 22 2 2 3" xfId="22532" xr:uid="{00000000-0005-0000-0000-0000D7570000}"/>
    <cellStyle name="ปกติ 23 6 22 2 2 4" xfId="22533" xr:uid="{00000000-0005-0000-0000-0000D8570000}"/>
    <cellStyle name="ปกติ 23 6 22 2 3" xfId="22534" xr:uid="{00000000-0005-0000-0000-0000D9570000}"/>
    <cellStyle name="ปกติ 23 6 22 2 4" xfId="22535" xr:uid="{00000000-0005-0000-0000-0000DA570000}"/>
    <cellStyle name="ปกติ 23 6 22 2 5" xfId="22536" xr:uid="{00000000-0005-0000-0000-0000DB570000}"/>
    <cellStyle name="ปกติ 23 6 22 2 6" xfId="22537" xr:uid="{00000000-0005-0000-0000-0000DC570000}"/>
    <cellStyle name="ปกติ 23 6 22 3" xfId="22538" xr:uid="{00000000-0005-0000-0000-0000DD570000}"/>
    <cellStyle name="ปกติ 23 6 22 3 2" xfId="22539" xr:uid="{00000000-0005-0000-0000-0000DE570000}"/>
    <cellStyle name="ปกติ 23 6 22 3 2 2" xfId="22540" xr:uid="{00000000-0005-0000-0000-0000DF570000}"/>
    <cellStyle name="ปกติ 23 6 22 3 2 2 2" xfId="22541" xr:uid="{00000000-0005-0000-0000-0000E0570000}"/>
    <cellStyle name="ปกติ 23 6 22 3 2 2 3" xfId="22542" xr:uid="{00000000-0005-0000-0000-0000E1570000}"/>
    <cellStyle name="ปกติ 23 6 22 3 2 2 4" xfId="22543" xr:uid="{00000000-0005-0000-0000-0000E2570000}"/>
    <cellStyle name="ปกติ 23 6 22 3 2 3" xfId="22544" xr:uid="{00000000-0005-0000-0000-0000E3570000}"/>
    <cellStyle name="ปกติ 23 6 22 3 2 4" xfId="22545" xr:uid="{00000000-0005-0000-0000-0000E4570000}"/>
    <cellStyle name="ปกติ 23 6 22 3 3" xfId="22546" xr:uid="{00000000-0005-0000-0000-0000E5570000}"/>
    <cellStyle name="ปกติ 23 6 22 3 4" xfId="22547" xr:uid="{00000000-0005-0000-0000-0000E6570000}"/>
    <cellStyle name="ปกติ 23 6 22 3 5" xfId="22548" xr:uid="{00000000-0005-0000-0000-0000E7570000}"/>
    <cellStyle name="ปกติ 23 6 22 3 6" xfId="22549" xr:uid="{00000000-0005-0000-0000-0000E8570000}"/>
    <cellStyle name="ปกติ 23 6 22 4" xfId="22550" xr:uid="{00000000-0005-0000-0000-0000E9570000}"/>
    <cellStyle name="ปกติ 23 6 22 4 2" xfId="22551" xr:uid="{00000000-0005-0000-0000-0000EA570000}"/>
    <cellStyle name="ปกติ 23 6 22 4 2 2" xfId="22552" xr:uid="{00000000-0005-0000-0000-0000EB570000}"/>
    <cellStyle name="ปกติ 23 6 22 4 2 3" xfId="22553" xr:uid="{00000000-0005-0000-0000-0000EC570000}"/>
    <cellStyle name="ปกติ 23 6 22 4 2 4" xfId="22554" xr:uid="{00000000-0005-0000-0000-0000ED570000}"/>
    <cellStyle name="ปกติ 23 6 22 4 3" xfId="22555" xr:uid="{00000000-0005-0000-0000-0000EE570000}"/>
    <cellStyle name="ปกติ 23 6 22 4 4" xfId="22556" xr:uid="{00000000-0005-0000-0000-0000EF570000}"/>
    <cellStyle name="ปกติ 23 6 22 5" xfId="22557" xr:uid="{00000000-0005-0000-0000-0000F0570000}"/>
    <cellStyle name="ปกติ 23 6 22 6" xfId="22558" xr:uid="{00000000-0005-0000-0000-0000F1570000}"/>
    <cellStyle name="ปกติ 23 6 22 7" xfId="22559" xr:uid="{00000000-0005-0000-0000-0000F2570000}"/>
    <cellStyle name="ปกติ 23 6 22 8" xfId="22560" xr:uid="{00000000-0005-0000-0000-0000F3570000}"/>
    <cellStyle name="ปกติ 23 6 23" xfId="22561" xr:uid="{00000000-0005-0000-0000-0000F4570000}"/>
    <cellStyle name="ปกติ 23 6 23 2" xfId="22562" xr:uid="{00000000-0005-0000-0000-0000F5570000}"/>
    <cellStyle name="ปกติ 23 6 23 2 2" xfId="22563" xr:uid="{00000000-0005-0000-0000-0000F6570000}"/>
    <cellStyle name="ปกติ 23 6 23 2 2 2" xfId="22564" xr:uid="{00000000-0005-0000-0000-0000F7570000}"/>
    <cellStyle name="ปกติ 23 6 23 2 2 2 2" xfId="22565" xr:uid="{00000000-0005-0000-0000-0000F8570000}"/>
    <cellStyle name="ปกติ 23 6 23 2 2 2 3" xfId="22566" xr:uid="{00000000-0005-0000-0000-0000F9570000}"/>
    <cellStyle name="ปกติ 23 6 23 2 2 2 4" xfId="22567" xr:uid="{00000000-0005-0000-0000-0000FA570000}"/>
    <cellStyle name="ปกติ 23 6 23 2 2 3" xfId="22568" xr:uid="{00000000-0005-0000-0000-0000FB570000}"/>
    <cellStyle name="ปกติ 23 6 23 2 2 4" xfId="22569" xr:uid="{00000000-0005-0000-0000-0000FC570000}"/>
    <cellStyle name="ปกติ 23 6 23 2 3" xfId="22570" xr:uid="{00000000-0005-0000-0000-0000FD570000}"/>
    <cellStyle name="ปกติ 23 6 23 2 4" xfId="22571" xr:uid="{00000000-0005-0000-0000-0000FE570000}"/>
    <cellStyle name="ปกติ 23 6 23 2 5" xfId="22572" xr:uid="{00000000-0005-0000-0000-0000FF570000}"/>
    <cellStyle name="ปกติ 23 6 23 2 6" xfId="22573" xr:uid="{00000000-0005-0000-0000-000000580000}"/>
    <cellStyle name="ปกติ 23 6 23 3" xfId="22574" xr:uid="{00000000-0005-0000-0000-000001580000}"/>
    <cellStyle name="ปกติ 23 6 23 3 2" xfId="22575" xr:uid="{00000000-0005-0000-0000-000002580000}"/>
    <cellStyle name="ปกติ 23 6 23 3 2 2" xfId="22576" xr:uid="{00000000-0005-0000-0000-000003580000}"/>
    <cellStyle name="ปกติ 23 6 23 3 2 2 2" xfId="22577" xr:uid="{00000000-0005-0000-0000-000004580000}"/>
    <cellStyle name="ปกติ 23 6 23 3 2 2 3" xfId="22578" xr:uid="{00000000-0005-0000-0000-000005580000}"/>
    <cellStyle name="ปกติ 23 6 23 3 2 2 4" xfId="22579" xr:uid="{00000000-0005-0000-0000-000006580000}"/>
    <cellStyle name="ปกติ 23 6 23 3 2 3" xfId="22580" xr:uid="{00000000-0005-0000-0000-000007580000}"/>
    <cellStyle name="ปกติ 23 6 23 3 2 4" xfId="22581" xr:uid="{00000000-0005-0000-0000-000008580000}"/>
    <cellStyle name="ปกติ 23 6 23 3 3" xfId="22582" xr:uid="{00000000-0005-0000-0000-000009580000}"/>
    <cellStyle name="ปกติ 23 6 23 3 4" xfId="22583" xr:uid="{00000000-0005-0000-0000-00000A580000}"/>
    <cellStyle name="ปกติ 23 6 23 3 5" xfId="22584" xr:uid="{00000000-0005-0000-0000-00000B580000}"/>
    <cellStyle name="ปกติ 23 6 23 3 6" xfId="22585" xr:uid="{00000000-0005-0000-0000-00000C580000}"/>
    <cellStyle name="ปกติ 23 6 23 4" xfId="22586" xr:uid="{00000000-0005-0000-0000-00000D580000}"/>
    <cellStyle name="ปกติ 23 6 23 4 2" xfId="22587" xr:uid="{00000000-0005-0000-0000-00000E580000}"/>
    <cellStyle name="ปกติ 23 6 23 4 2 2" xfId="22588" xr:uid="{00000000-0005-0000-0000-00000F580000}"/>
    <cellStyle name="ปกติ 23 6 23 4 2 3" xfId="22589" xr:uid="{00000000-0005-0000-0000-000010580000}"/>
    <cellStyle name="ปกติ 23 6 23 4 2 4" xfId="22590" xr:uid="{00000000-0005-0000-0000-000011580000}"/>
    <cellStyle name="ปกติ 23 6 23 4 3" xfId="22591" xr:uid="{00000000-0005-0000-0000-000012580000}"/>
    <cellStyle name="ปกติ 23 6 23 4 4" xfId="22592" xr:uid="{00000000-0005-0000-0000-000013580000}"/>
    <cellStyle name="ปกติ 23 6 23 5" xfId="22593" xr:uid="{00000000-0005-0000-0000-000014580000}"/>
    <cellStyle name="ปกติ 23 6 23 6" xfId="22594" xr:uid="{00000000-0005-0000-0000-000015580000}"/>
    <cellStyle name="ปกติ 23 6 23 7" xfId="22595" xr:uid="{00000000-0005-0000-0000-000016580000}"/>
    <cellStyle name="ปกติ 23 6 24" xfId="22596" xr:uid="{00000000-0005-0000-0000-000017580000}"/>
    <cellStyle name="ปกติ 23 6 24 2" xfId="22597" xr:uid="{00000000-0005-0000-0000-000018580000}"/>
    <cellStyle name="ปกติ 23 6 24 2 2" xfId="22598" xr:uid="{00000000-0005-0000-0000-000019580000}"/>
    <cellStyle name="ปกติ 23 6 24 2 2 2" xfId="22599" xr:uid="{00000000-0005-0000-0000-00001A580000}"/>
    <cellStyle name="ปกติ 23 6 24 2 2 2 2" xfId="22600" xr:uid="{00000000-0005-0000-0000-00001B580000}"/>
    <cellStyle name="ปกติ 23 6 24 2 2 2 3" xfId="22601" xr:uid="{00000000-0005-0000-0000-00001C580000}"/>
    <cellStyle name="ปกติ 23 6 24 2 2 2 4" xfId="22602" xr:uid="{00000000-0005-0000-0000-00001D580000}"/>
    <cellStyle name="ปกติ 23 6 24 2 2 3" xfId="22603" xr:uid="{00000000-0005-0000-0000-00001E580000}"/>
    <cellStyle name="ปกติ 23 6 24 2 2 4" xfId="22604" xr:uid="{00000000-0005-0000-0000-00001F580000}"/>
    <cellStyle name="ปกติ 23 6 24 2 3" xfId="22605" xr:uid="{00000000-0005-0000-0000-000020580000}"/>
    <cellStyle name="ปกติ 23 6 24 2 4" xfId="22606" xr:uid="{00000000-0005-0000-0000-000021580000}"/>
    <cellStyle name="ปกติ 23 6 24 2 5" xfId="22607" xr:uid="{00000000-0005-0000-0000-000022580000}"/>
    <cellStyle name="ปกติ 23 6 24 2 6" xfId="22608" xr:uid="{00000000-0005-0000-0000-000023580000}"/>
    <cellStyle name="ปกติ 23 6 24 3" xfId="22609" xr:uid="{00000000-0005-0000-0000-000024580000}"/>
    <cellStyle name="ปกติ 23 6 24 3 2" xfId="22610" xr:uid="{00000000-0005-0000-0000-000025580000}"/>
    <cellStyle name="ปกติ 23 6 24 3 3" xfId="22611" xr:uid="{00000000-0005-0000-0000-000026580000}"/>
    <cellStyle name="ปกติ 23 6 24 3 4" xfId="22612" xr:uid="{00000000-0005-0000-0000-000027580000}"/>
    <cellStyle name="ปกติ 23 6 24 4" xfId="22613" xr:uid="{00000000-0005-0000-0000-000028580000}"/>
    <cellStyle name="ปกติ 23 6 24 4 2" xfId="22614" xr:uid="{00000000-0005-0000-0000-000029580000}"/>
    <cellStyle name="ปกติ 23 6 24 4 2 2" xfId="22615" xr:uid="{00000000-0005-0000-0000-00002A580000}"/>
    <cellStyle name="ปกติ 23 6 24 4 2 3" xfId="22616" xr:uid="{00000000-0005-0000-0000-00002B580000}"/>
    <cellStyle name="ปกติ 23 6 24 4 2 4" xfId="22617" xr:uid="{00000000-0005-0000-0000-00002C580000}"/>
    <cellStyle name="ปกติ 23 6 24 4 3" xfId="22618" xr:uid="{00000000-0005-0000-0000-00002D580000}"/>
    <cellStyle name="ปกติ 23 6 24 4 4" xfId="22619" xr:uid="{00000000-0005-0000-0000-00002E580000}"/>
    <cellStyle name="ปกติ 23 6 24 5" xfId="22620" xr:uid="{00000000-0005-0000-0000-00002F580000}"/>
    <cellStyle name="ปกติ 23 6 24 6" xfId="22621" xr:uid="{00000000-0005-0000-0000-000030580000}"/>
    <cellStyle name="ปกติ 23 6 24 7" xfId="22622" xr:uid="{00000000-0005-0000-0000-000031580000}"/>
    <cellStyle name="ปกติ 23 6 25" xfId="22623" xr:uid="{00000000-0005-0000-0000-000032580000}"/>
    <cellStyle name="ปกติ 23 6 26" xfId="22624" xr:uid="{00000000-0005-0000-0000-000033580000}"/>
    <cellStyle name="ปกติ 23 6 27" xfId="22625" xr:uid="{00000000-0005-0000-0000-000034580000}"/>
    <cellStyle name="ปกติ 23 6 28" xfId="22626" xr:uid="{00000000-0005-0000-0000-000035580000}"/>
    <cellStyle name="ปกติ 23 6 29" xfId="22627" xr:uid="{00000000-0005-0000-0000-000036580000}"/>
    <cellStyle name="ปกติ 23 6 3" xfId="22628" xr:uid="{00000000-0005-0000-0000-000037580000}"/>
    <cellStyle name="ปกติ 23 6 3 2" xfId="22629" xr:uid="{00000000-0005-0000-0000-000038580000}"/>
    <cellStyle name="ปกติ 23 6 3 3" xfId="22630" xr:uid="{00000000-0005-0000-0000-000039580000}"/>
    <cellStyle name="ปกติ 23 6 3 4" xfId="22631" xr:uid="{00000000-0005-0000-0000-00003A580000}"/>
    <cellStyle name="ปกติ 23 6 3 5" xfId="22632" xr:uid="{00000000-0005-0000-0000-00003B580000}"/>
    <cellStyle name="ปกติ 23 6 3 6" xfId="22633" xr:uid="{00000000-0005-0000-0000-00003C580000}"/>
    <cellStyle name="ปกติ 23 6 3 7" xfId="22634" xr:uid="{00000000-0005-0000-0000-00003D580000}"/>
    <cellStyle name="ปกติ 23 6 3 8" xfId="22635" xr:uid="{00000000-0005-0000-0000-00003E580000}"/>
    <cellStyle name="ปกติ 23 6 3 9" xfId="22636" xr:uid="{00000000-0005-0000-0000-00003F580000}"/>
    <cellStyle name="ปกติ 23 6 30" xfId="22637" xr:uid="{00000000-0005-0000-0000-000040580000}"/>
    <cellStyle name="ปกติ 23 6 31" xfId="22638" xr:uid="{00000000-0005-0000-0000-000041580000}"/>
    <cellStyle name="ปกติ 23 6 32" xfId="22639" xr:uid="{00000000-0005-0000-0000-000042580000}"/>
    <cellStyle name="ปกติ 23 6 33" xfId="22640" xr:uid="{00000000-0005-0000-0000-000043580000}"/>
    <cellStyle name="ปกติ 23 6 34" xfId="22641" xr:uid="{00000000-0005-0000-0000-000044580000}"/>
    <cellStyle name="ปกติ 23 6 35" xfId="22642" xr:uid="{00000000-0005-0000-0000-000045580000}"/>
    <cellStyle name="ปกติ 23 6 36" xfId="22643" xr:uid="{00000000-0005-0000-0000-000046580000}"/>
    <cellStyle name="ปกติ 23 6 36 2" xfId="22644" xr:uid="{00000000-0005-0000-0000-000047580000}"/>
    <cellStyle name="ปกติ 23 6 36 3" xfId="22645" xr:uid="{00000000-0005-0000-0000-000048580000}"/>
    <cellStyle name="ปกติ 23 6 37" xfId="22646" xr:uid="{00000000-0005-0000-0000-000049580000}"/>
    <cellStyle name="ปกติ 23 6 38" xfId="22647" xr:uid="{00000000-0005-0000-0000-00004A580000}"/>
    <cellStyle name="ปกติ 23 6 39" xfId="22648" xr:uid="{00000000-0005-0000-0000-00004B580000}"/>
    <cellStyle name="ปกติ 23 6 4" xfId="22649" xr:uid="{00000000-0005-0000-0000-00004C580000}"/>
    <cellStyle name="ปกติ 23 6 4 10" xfId="22650" xr:uid="{00000000-0005-0000-0000-00004D580000}"/>
    <cellStyle name="ปกติ 23 6 4 10 2" xfId="22651" xr:uid="{00000000-0005-0000-0000-00004E580000}"/>
    <cellStyle name="ปกติ 23 6 4 10 3" xfId="22652" xr:uid="{00000000-0005-0000-0000-00004F580000}"/>
    <cellStyle name="ปกติ 23 6 4 10 4" xfId="22653" xr:uid="{00000000-0005-0000-0000-000050580000}"/>
    <cellStyle name="ปกติ 23 6 4 10 5" xfId="22654" xr:uid="{00000000-0005-0000-0000-000051580000}"/>
    <cellStyle name="ปกติ 23 6 4 10 6" xfId="22655" xr:uid="{00000000-0005-0000-0000-000052580000}"/>
    <cellStyle name="ปกติ 23 6 4 10 7" xfId="22656" xr:uid="{00000000-0005-0000-0000-000053580000}"/>
    <cellStyle name="ปกติ 23 6 4 11" xfId="22657" xr:uid="{00000000-0005-0000-0000-000054580000}"/>
    <cellStyle name="ปกติ 23 6 4 11 2" xfId="22658" xr:uid="{00000000-0005-0000-0000-000055580000}"/>
    <cellStyle name="ปกติ 23 6 4 11 3" xfId="22659" xr:uid="{00000000-0005-0000-0000-000056580000}"/>
    <cellStyle name="ปกติ 23 6 4 11 4" xfId="22660" xr:uid="{00000000-0005-0000-0000-000057580000}"/>
    <cellStyle name="ปกติ 23 6 4 11 5" xfId="22661" xr:uid="{00000000-0005-0000-0000-000058580000}"/>
    <cellStyle name="ปกติ 23 6 4 11 6" xfId="22662" xr:uid="{00000000-0005-0000-0000-000059580000}"/>
    <cellStyle name="ปกติ 23 6 4 11 7" xfId="22663" xr:uid="{00000000-0005-0000-0000-00005A580000}"/>
    <cellStyle name="ปกติ 23 6 4 12" xfId="22664" xr:uid="{00000000-0005-0000-0000-00005B580000}"/>
    <cellStyle name="ปกติ 23 6 4 13" xfId="22665" xr:uid="{00000000-0005-0000-0000-00005C580000}"/>
    <cellStyle name="ปกติ 23 6 4 14" xfId="22666" xr:uid="{00000000-0005-0000-0000-00005D580000}"/>
    <cellStyle name="ปกติ 23 6 4 15" xfId="22667" xr:uid="{00000000-0005-0000-0000-00005E580000}"/>
    <cellStyle name="ปกติ 23 6 4 16" xfId="22668" xr:uid="{00000000-0005-0000-0000-00005F580000}"/>
    <cellStyle name="ปกติ 23 6 4 17" xfId="22669" xr:uid="{00000000-0005-0000-0000-000060580000}"/>
    <cellStyle name="ปกติ 23 6 4 18" xfId="22670" xr:uid="{00000000-0005-0000-0000-000061580000}"/>
    <cellStyle name="ปกติ 23 6 4 19" xfId="22671" xr:uid="{00000000-0005-0000-0000-000062580000}"/>
    <cellStyle name="ปกติ 23 6 4 2" xfId="22672" xr:uid="{00000000-0005-0000-0000-000063580000}"/>
    <cellStyle name="ปกติ 23 6 4 2 10" xfId="22673" xr:uid="{00000000-0005-0000-0000-000064580000}"/>
    <cellStyle name="ปกติ 23 6 4 2 11" xfId="22674" xr:uid="{00000000-0005-0000-0000-000065580000}"/>
    <cellStyle name="ปกติ 23 6 4 2 12" xfId="22675" xr:uid="{00000000-0005-0000-0000-000066580000}"/>
    <cellStyle name="ปกติ 23 6 4 2 13" xfId="22676" xr:uid="{00000000-0005-0000-0000-000067580000}"/>
    <cellStyle name="ปกติ 23 6 4 2 14" xfId="22677" xr:uid="{00000000-0005-0000-0000-000068580000}"/>
    <cellStyle name="ปกติ 23 6 4 2 15" xfId="22678" xr:uid="{00000000-0005-0000-0000-000069580000}"/>
    <cellStyle name="ปกติ 23 6 4 2 16" xfId="22679" xr:uid="{00000000-0005-0000-0000-00006A580000}"/>
    <cellStyle name="ปกติ 23 6 4 2 2" xfId="22680" xr:uid="{00000000-0005-0000-0000-00006B580000}"/>
    <cellStyle name="ปกติ 23 6 4 2 2 10" xfId="22681" xr:uid="{00000000-0005-0000-0000-00006C580000}"/>
    <cellStyle name="ปกติ 23 6 4 2 2 11" xfId="22682" xr:uid="{00000000-0005-0000-0000-00006D580000}"/>
    <cellStyle name="ปกติ 23 6 4 2 2 12" xfId="22683" xr:uid="{00000000-0005-0000-0000-00006E580000}"/>
    <cellStyle name="ปกติ 23 6 4 2 2 13" xfId="22684" xr:uid="{00000000-0005-0000-0000-00006F580000}"/>
    <cellStyle name="ปกติ 23 6 4 2 2 2" xfId="22685" xr:uid="{00000000-0005-0000-0000-000070580000}"/>
    <cellStyle name="ปกติ 23 6 4 2 2 2 10" xfId="22686" xr:uid="{00000000-0005-0000-0000-000071580000}"/>
    <cellStyle name="ปกติ 23 6 4 2 2 2 2" xfId="22687" xr:uid="{00000000-0005-0000-0000-000072580000}"/>
    <cellStyle name="ปกติ 23 6 4 2 2 2 2 2" xfId="22688" xr:uid="{00000000-0005-0000-0000-000073580000}"/>
    <cellStyle name="ปกติ 23 6 4 2 2 2 2 3" xfId="22689" xr:uid="{00000000-0005-0000-0000-000074580000}"/>
    <cellStyle name="ปกติ 23 6 4 2 2 2 3" xfId="22690" xr:uid="{00000000-0005-0000-0000-000075580000}"/>
    <cellStyle name="ปกติ 23 6 4 2 2 2 4" xfId="22691" xr:uid="{00000000-0005-0000-0000-000076580000}"/>
    <cellStyle name="ปกติ 23 6 4 2 2 2 5" xfId="22692" xr:uid="{00000000-0005-0000-0000-000077580000}"/>
    <cellStyle name="ปกติ 23 6 4 2 2 2 6" xfId="22693" xr:uid="{00000000-0005-0000-0000-000078580000}"/>
    <cellStyle name="ปกติ 23 6 4 2 2 2 7" xfId="22694" xr:uid="{00000000-0005-0000-0000-000079580000}"/>
    <cellStyle name="ปกติ 23 6 4 2 2 2 8" xfId="22695" xr:uid="{00000000-0005-0000-0000-00007A580000}"/>
    <cellStyle name="ปกติ 23 6 4 2 2 2 9" xfId="22696" xr:uid="{00000000-0005-0000-0000-00007B580000}"/>
    <cellStyle name="ปกติ 23 6 4 2 2 3" xfId="22697" xr:uid="{00000000-0005-0000-0000-00007C580000}"/>
    <cellStyle name="ปกติ 23 6 4 2 2 4" xfId="22698" xr:uid="{00000000-0005-0000-0000-00007D580000}"/>
    <cellStyle name="ปกติ 23 6 4 2 2 5" xfId="22699" xr:uid="{00000000-0005-0000-0000-00007E580000}"/>
    <cellStyle name="ปกติ 23 6 4 2 2 6" xfId="22700" xr:uid="{00000000-0005-0000-0000-00007F580000}"/>
    <cellStyle name="ปกติ 23 6 4 2 2 6 2" xfId="22701" xr:uid="{00000000-0005-0000-0000-000080580000}"/>
    <cellStyle name="ปกติ 23 6 4 2 2 6 3" xfId="22702" xr:uid="{00000000-0005-0000-0000-000081580000}"/>
    <cellStyle name="ปกติ 23 6 4 2 2 7" xfId="22703" xr:uid="{00000000-0005-0000-0000-000082580000}"/>
    <cellStyle name="ปกติ 23 6 4 2 2 8" xfId="22704" xr:uid="{00000000-0005-0000-0000-000083580000}"/>
    <cellStyle name="ปกติ 23 6 4 2 2 9" xfId="22705" xr:uid="{00000000-0005-0000-0000-000084580000}"/>
    <cellStyle name="ปกติ 23 6 4 2 3" xfId="22706" xr:uid="{00000000-0005-0000-0000-000085580000}"/>
    <cellStyle name="ปกติ 23 6 4 2 4" xfId="22707" xr:uid="{00000000-0005-0000-0000-000086580000}"/>
    <cellStyle name="ปกติ 23 6 4 2 4 2" xfId="22708" xr:uid="{00000000-0005-0000-0000-000087580000}"/>
    <cellStyle name="ปกติ 23 6 4 2 4 3" xfId="22709" xr:uid="{00000000-0005-0000-0000-000088580000}"/>
    <cellStyle name="ปกติ 23 6 4 2 4 4" xfId="22710" xr:uid="{00000000-0005-0000-0000-000089580000}"/>
    <cellStyle name="ปกติ 23 6 4 2 4 5" xfId="22711" xr:uid="{00000000-0005-0000-0000-00008A580000}"/>
    <cellStyle name="ปกติ 23 6 4 2 4 6" xfId="22712" xr:uid="{00000000-0005-0000-0000-00008B580000}"/>
    <cellStyle name="ปกติ 23 6 4 2 4 7" xfId="22713" xr:uid="{00000000-0005-0000-0000-00008C580000}"/>
    <cellStyle name="ปกติ 23 6 4 2 5" xfId="22714" xr:uid="{00000000-0005-0000-0000-00008D580000}"/>
    <cellStyle name="ปกติ 23 6 4 2 5 2" xfId="22715" xr:uid="{00000000-0005-0000-0000-00008E580000}"/>
    <cellStyle name="ปกติ 23 6 4 2 5 3" xfId="22716" xr:uid="{00000000-0005-0000-0000-00008F580000}"/>
    <cellStyle name="ปกติ 23 6 4 2 5 4" xfId="22717" xr:uid="{00000000-0005-0000-0000-000090580000}"/>
    <cellStyle name="ปกติ 23 6 4 2 5 5" xfId="22718" xr:uid="{00000000-0005-0000-0000-000091580000}"/>
    <cellStyle name="ปกติ 23 6 4 2 5 6" xfId="22719" xr:uid="{00000000-0005-0000-0000-000092580000}"/>
    <cellStyle name="ปกติ 23 6 4 2 5 7" xfId="22720" xr:uid="{00000000-0005-0000-0000-000093580000}"/>
    <cellStyle name="ปกติ 23 6 4 2 6" xfId="22721" xr:uid="{00000000-0005-0000-0000-000094580000}"/>
    <cellStyle name="ปกติ 23 6 4 2 6 2" xfId="22722" xr:uid="{00000000-0005-0000-0000-000095580000}"/>
    <cellStyle name="ปกติ 23 6 4 2 6 3" xfId="22723" xr:uid="{00000000-0005-0000-0000-000096580000}"/>
    <cellStyle name="ปกติ 23 6 4 2 6 4" xfId="22724" xr:uid="{00000000-0005-0000-0000-000097580000}"/>
    <cellStyle name="ปกติ 23 6 4 2 6 5" xfId="22725" xr:uid="{00000000-0005-0000-0000-000098580000}"/>
    <cellStyle name="ปกติ 23 6 4 2 6 6" xfId="22726" xr:uid="{00000000-0005-0000-0000-000099580000}"/>
    <cellStyle name="ปกติ 23 6 4 2 6 7" xfId="22727" xr:uid="{00000000-0005-0000-0000-00009A580000}"/>
    <cellStyle name="ปกติ 23 6 4 2 7" xfId="22728" xr:uid="{00000000-0005-0000-0000-00009B580000}"/>
    <cellStyle name="ปกติ 23 6 4 2 7 2" xfId="22729" xr:uid="{00000000-0005-0000-0000-00009C580000}"/>
    <cellStyle name="ปกติ 23 6 4 2 7 3" xfId="22730" xr:uid="{00000000-0005-0000-0000-00009D580000}"/>
    <cellStyle name="ปกติ 23 6 4 2 7 4" xfId="22731" xr:uid="{00000000-0005-0000-0000-00009E580000}"/>
    <cellStyle name="ปกติ 23 6 4 2 7 5" xfId="22732" xr:uid="{00000000-0005-0000-0000-00009F580000}"/>
    <cellStyle name="ปกติ 23 6 4 2 7 6" xfId="22733" xr:uid="{00000000-0005-0000-0000-0000A0580000}"/>
    <cellStyle name="ปกติ 23 6 4 2 7 7" xfId="22734" xr:uid="{00000000-0005-0000-0000-0000A1580000}"/>
    <cellStyle name="ปกติ 23 6 4 2 8" xfId="22735" xr:uid="{00000000-0005-0000-0000-0000A2580000}"/>
    <cellStyle name="ปกติ 23 6 4 2 9" xfId="22736" xr:uid="{00000000-0005-0000-0000-0000A3580000}"/>
    <cellStyle name="ปกติ 23 6 4 3" xfId="22737" xr:uid="{00000000-0005-0000-0000-0000A4580000}"/>
    <cellStyle name="ปกติ 23 6 4 4" xfId="22738" xr:uid="{00000000-0005-0000-0000-0000A5580000}"/>
    <cellStyle name="ปกติ 23 6 4 5" xfId="22739" xr:uid="{00000000-0005-0000-0000-0000A6580000}"/>
    <cellStyle name="ปกติ 23 6 4 6" xfId="22740" xr:uid="{00000000-0005-0000-0000-0000A7580000}"/>
    <cellStyle name="ปกติ 23 6 4 6 10" xfId="22741" xr:uid="{00000000-0005-0000-0000-0000A8580000}"/>
    <cellStyle name="ปกติ 23 6 4 6 11" xfId="22742" xr:uid="{00000000-0005-0000-0000-0000A9580000}"/>
    <cellStyle name="ปกติ 23 6 4 6 2" xfId="22743" xr:uid="{00000000-0005-0000-0000-0000AA580000}"/>
    <cellStyle name="ปกติ 23 6 4 6 3" xfId="22744" xr:uid="{00000000-0005-0000-0000-0000AB580000}"/>
    <cellStyle name="ปกติ 23 6 4 6 4" xfId="22745" xr:uid="{00000000-0005-0000-0000-0000AC580000}"/>
    <cellStyle name="ปกติ 23 6 4 6 5" xfId="22746" xr:uid="{00000000-0005-0000-0000-0000AD580000}"/>
    <cellStyle name="ปกติ 23 6 4 6 6" xfId="22747" xr:uid="{00000000-0005-0000-0000-0000AE580000}"/>
    <cellStyle name="ปกติ 23 6 4 6 7" xfId="22748" xr:uid="{00000000-0005-0000-0000-0000AF580000}"/>
    <cellStyle name="ปกติ 23 6 4 6 8" xfId="22749" xr:uid="{00000000-0005-0000-0000-0000B0580000}"/>
    <cellStyle name="ปกติ 23 6 4 6 9" xfId="22750" xr:uid="{00000000-0005-0000-0000-0000B1580000}"/>
    <cellStyle name="ปกติ 23 6 4 7" xfId="22751" xr:uid="{00000000-0005-0000-0000-0000B2580000}"/>
    <cellStyle name="ปกติ 23 6 4 7 2" xfId="22752" xr:uid="{00000000-0005-0000-0000-0000B3580000}"/>
    <cellStyle name="ปกติ 23 6 4 7 3" xfId="22753" xr:uid="{00000000-0005-0000-0000-0000B4580000}"/>
    <cellStyle name="ปกติ 23 6 4 7 4" xfId="22754" xr:uid="{00000000-0005-0000-0000-0000B5580000}"/>
    <cellStyle name="ปกติ 23 6 4 7 5" xfId="22755" xr:uid="{00000000-0005-0000-0000-0000B6580000}"/>
    <cellStyle name="ปกติ 23 6 4 7 6" xfId="22756" xr:uid="{00000000-0005-0000-0000-0000B7580000}"/>
    <cellStyle name="ปกติ 23 6 4 7 7" xfId="22757" xr:uid="{00000000-0005-0000-0000-0000B8580000}"/>
    <cellStyle name="ปกติ 23 6 4 8" xfId="22758" xr:uid="{00000000-0005-0000-0000-0000B9580000}"/>
    <cellStyle name="ปกติ 23 6 4 8 2" xfId="22759" xr:uid="{00000000-0005-0000-0000-0000BA580000}"/>
    <cellStyle name="ปกติ 23 6 4 8 3" xfId="22760" xr:uid="{00000000-0005-0000-0000-0000BB580000}"/>
    <cellStyle name="ปกติ 23 6 4 8 4" xfId="22761" xr:uid="{00000000-0005-0000-0000-0000BC580000}"/>
    <cellStyle name="ปกติ 23 6 4 8 5" xfId="22762" xr:uid="{00000000-0005-0000-0000-0000BD580000}"/>
    <cellStyle name="ปกติ 23 6 4 8 6" xfId="22763" xr:uid="{00000000-0005-0000-0000-0000BE580000}"/>
    <cellStyle name="ปกติ 23 6 4 8 7" xfId="22764" xr:uid="{00000000-0005-0000-0000-0000BF580000}"/>
    <cellStyle name="ปกติ 23 6 4 9" xfId="22765" xr:uid="{00000000-0005-0000-0000-0000C0580000}"/>
    <cellStyle name="ปกติ 23 6 4 9 2" xfId="22766" xr:uid="{00000000-0005-0000-0000-0000C1580000}"/>
    <cellStyle name="ปกติ 23 6 4 9 3" xfId="22767" xr:uid="{00000000-0005-0000-0000-0000C2580000}"/>
    <cellStyle name="ปกติ 23 6 4 9 4" xfId="22768" xr:uid="{00000000-0005-0000-0000-0000C3580000}"/>
    <cellStyle name="ปกติ 23 6 4 9 5" xfId="22769" xr:uid="{00000000-0005-0000-0000-0000C4580000}"/>
    <cellStyle name="ปกติ 23 6 4 9 6" xfId="22770" xr:uid="{00000000-0005-0000-0000-0000C5580000}"/>
    <cellStyle name="ปกติ 23 6 4 9 7" xfId="22771" xr:uid="{00000000-0005-0000-0000-0000C6580000}"/>
    <cellStyle name="ปกติ 23 6 40" xfId="22772" xr:uid="{00000000-0005-0000-0000-0000C7580000}"/>
    <cellStyle name="ปกติ 23 6 41" xfId="22773" xr:uid="{00000000-0005-0000-0000-0000C8580000}"/>
    <cellStyle name="ปกติ 23 6 42" xfId="22774" xr:uid="{00000000-0005-0000-0000-0000C9580000}"/>
    <cellStyle name="ปกติ 23 6 43" xfId="22775" xr:uid="{00000000-0005-0000-0000-0000CA580000}"/>
    <cellStyle name="ปกติ 23 6 44" xfId="22776" xr:uid="{00000000-0005-0000-0000-0000CB580000}"/>
    <cellStyle name="ปกติ 23 6 45" xfId="22777" xr:uid="{00000000-0005-0000-0000-0000CC580000}"/>
    <cellStyle name="ปกติ 23 6 46" xfId="22778" xr:uid="{00000000-0005-0000-0000-0000CD580000}"/>
    <cellStyle name="ปกติ 23 6 47" xfId="22779" xr:uid="{00000000-0005-0000-0000-0000CE580000}"/>
    <cellStyle name="ปกติ 23 6 48" xfId="22780" xr:uid="{00000000-0005-0000-0000-0000CF580000}"/>
    <cellStyle name="ปกติ 23 6 49" xfId="22781" xr:uid="{00000000-0005-0000-0000-0000D0580000}"/>
    <cellStyle name="ปกติ 23 6 5" xfId="22782" xr:uid="{00000000-0005-0000-0000-0000D1580000}"/>
    <cellStyle name="ปกติ 23 6 5 10" xfId="22783" xr:uid="{00000000-0005-0000-0000-0000D2580000}"/>
    <cellStyle name="ปกติ 23 6 5 11" xfId="22784" xr:uid="{00000000-0005-0000-0000-0000D3580000}"/>
    <cellStyle name="ปกติ 23 6 5 12" xfId="22785" xr:uid="{00000000-0005-0000-0000-0000D4580000}"/>
    <cellStyle name="ปกติ 23 6 5 13" xfId="22786" xr:uid="{00000000-0005-0000-0000-0000D5580000}"/>
    <cellStyle name="ปกติ 23 6 5 14" xfId="22787" xr:uid="{00000000-0005-0000-0000-0000D6580000}"/>
    <cellStyle name="ปกติ 23 6 5 15" xfId="22788" xr:uid="{00000000-0005-0000-0000-0000D7580000}"/>
    <cellStyle name="ปกติ 23 6 5 16" xfId="22789" xr:uid="{00000000-0005-0000-0000-0000D8580000}"/>
    <cellStyle name="ปกติ 23 6 5 17" xfId="22790" xr:uid="{00000000-0005-0000-0000-0000D9580000}"/>
    <cellStyle name="ปกติ 23 6 5 18" xfId="22791" xr:uid="{00000000-0005-0000-0000-0000DA580000}"/>
    <cellStyle name="ปกติ 23 6 5 19" xfId="22792" xr:uid="{00000000-0005-0000-0000-0000DB580000}"/>
    <cellStyle name="ปกติ 23 6 5 2" xfId="22793" xr:uid="{00000000-0005-0000-0000-0000DC580000}"/>
    <cellStyle name="ปกติ 23 6 5 2 10" xfId="22794" xr:uid="{00000000-0005-0000-0000-0000DD580000}"/>
    <cellStyle name="ปกติ 23 6 5 2 11" xfId="22795" xr:uid="{00000000-0005-0000-0000-0000DE580000}"/>
    <cellStyle name="ปกติ 23 6 5 2 12" xfId="22796" xr:uid="{00000000-0005-0000-0000-0000DF580000}"/>
    <cellStyle name="ปกติ 23 6 5 2 13" xfId="22797" xr:uid="{00000000-0005-0000-0000-0000E0580000}"/>
    <cellStyle name="ปกติ 23 6 5 2 14" xfId="22798" xr:uid="{00000000-0005-0000-0000-0000E1580000}"/>
    <cellStyle name="ปกติ 23 6 5 2 15" xfId="22799" xr:uid="{00000000-0005-0000-0000-0000E2580000}"/>
    <cellStyle name="ปกติ 23 6 5 2 16" xfId="22800" xr:uid="{00000000-0005-0000-0000-0000E3580000}"/>
    <cellStyle name="ปกติ 23 6 5 2 2" xfId="22801" xr:uid="{00000000-0005-0000-0000-0000E4580000}"/>
    <cellStyle name="ปกติ 23 6 5 2 2 10" xfId="22802" xr:uid="{00000000-0005-0000-0000-0000E5580000}"/>
    <cellStyle name="ปกติ 23 6 5 2 2 11" xfId="22803" xr:uid="{00000000-0005-0000-0000-0000E6580000}"/>
    <cellStyle name="ปกติ 23 6 5 2 2 2" xfId="22804" xr:uid="{00000000-0005-0000-0000-0000E7580000}"/>
    <cellStyle name="ปกติ 23 6 5 2 2 2 10" xfId="22805" xr:uid="{00000000-0005-0000-0000-0000E8580000}"/>
    <cellStyle name="ปกติ 23 6 5 2 2 2 2" xfId="22806" xr:uid="{00000000-0005-0000-0000-0000E9580000}"/>
    <cellStyle name="ปกติ 23 6 5 2 2 2 2 2" xfId="22807" xr:uid="{00000000-0005-0000-0000-0000EA580000}"/>
    <cellStyle name="ปกติ 23 6 5 2 2 2 2 3" xfId="22808" xr:uid="{00000000-0005-0000-0000-0000EB580000}"/>
    <cellStyle name="ปกติ 23 6 5 2 2 2 3" xfId="22809" xr:uid="{00000000-0005-0000-0000-0000EC580000}"/>
    <cellStyle name="ปกติ 23 6 5 2 2 2 4" xfId="22810" xr:uid="{00000000-0005-0000-0000-0000ED580000}"/>
    <cellStyle name="ปกติ 23 6 5 2 2 2 5" xfId="22811" xr:uid="{00000000-0005-0000-0000-0000EE580000}"/>
    <cellStyle name="ปกติ 23 6 5 2 2 2 6" xfId="22812" xr:uid="{00000000-0005-0000-0000-0000EF580000}"/>
    <cellStyle name="ปกติ 23 6 5 2 2 2 7" xfId="22813" xr:uid="{00000000-0005-0000-0000-0000F0580000}"/>
    <cellStyle name="ปกติ 23 6 5 2 2 2 8" xfId="22814" xr:uid="{00000000-0005-0000-0000-0000F1580000}"/>
    <cellStyle name="ปกติ 23 6 5 2 2 2 9" xfId="22815" xr:uid="{00000000-0005-0000-0000-0000F2580000}"/>
    <cellStyle name="ปกติ 23 6 5 2 2 3" xfId="22816" xr:uid="{00000000-0005-0000-0000-0000F3580000}"/>
    <cellStyle name="ปกติ 23 6 5 2 2 4" xfId="22817" xr:uid="{00000000-0005-0000-0000-0000F4580000}"/>
    <cellStyle name="ปกติ 23 6 5 2 2 5" xfId="22818" xr:uid="{00000000-0005-0000-0000-0000F5580000}"/>
    <cellStyle name="ปกติ 23 6 5 2 2 6" xfId="22819" xr:uid="{00000000-0005-0000-0000-0000F6580000}"/>
    <cellStyle name="ปกติ 23 6 5 2 2 7" xfId="22820" xr:uid="{00000000-0005-0000-0000-0000F7580000}"/>
    <cellStyle name="ปกติ 23 6 5 2 2 8" xfId="22821" xr:uid="{00000000-0005-0000-0000-0000F8580000}"/>
    <cellStyle name="ปกติ 23 6 5 2 2 9" xfId="22822" xr:uid="{00000000-0005-0000-0000-0000F9580000}"/>
    <cellStyle name="ปกติ 23 6 5 2 3" xfId="22823" xr:uid="{00000000-0005-0000-0000-0000FA580000}"/>
    <cellStyle name="ปกติ 23 6 5 2 4" xfId="22824" xr:uid="{00000000-0005-0000-0000-0000FB580000}"/>
    <cellStyle name="ปกติ 23 6 5 2 5" xfId="22825" xr:uid="{00000000-0005-0000-0000-0000FC580000}"/>
    <cellStyle name="ปกติ 23 6 5 2 6" xfId="22826" xr:uid="{00000000-0005-0000-0000-0000FD580000}"/>
    <cellStyle name="ปกติ 23 6 5 2 7" xfId="22827" xr:uid="{00000000-0005-0000-0000-0000FE580000}"/>
    <cellStyle name="ปกติ 23 6 5 2 8" xfId="22828" xr:uid="{00000000-0005-0000-0000-0000FF580000}"/>
    <cellStyle name="ปกติ 23 6 5 2 9" xfId="22829" xr:uid="{00000000-0005-0000-0000-000000590000}"/>
    <cellStyle name="ปกติ 23 6 5 3" xfId="22830" xr:uid="{00000000-0005-0000-0000-000001590000}"/>
    <cellStyle name="ปกติ 23 6 5 4" xfId="22831" xr:uid="{00000000-0005-0000-0000-000002590000}"/>
    <cellStyle name="ปกติ 23 6 5 5" xfId="22832" xr:uid="{00000000-0005-0000-0000-000003590000}"/>
    <cellStyle name="ปกติ 23 6 5 6" xfId="22833" xr:uid="{00000000-0005-0000-0000-000004590000}"/>
    <cellStyle name="ปกติ 23 6 5 6 2" xfId="22834" xr:uid="{00000000-0005-0000-0000-000005590000}"/>
    <cellStyle name="ปกติ 23 6 5 6 2 2" xfId="22835" xr:uid="{00000000-0005-0000-0000-000006590000}"/>
    <cellStyle name="ปกติ 23 6 5 6 2 3" xfId="22836" xr:uid="{00000000-0005-0000-0000-000007590000}"/>
    <cellStyle name="ปกติ 23 6 5 6 3" xfId="22837" xr:uid="{00000000-0005-0000-0000-000008590000}"/>
    <cellStyle name="ปกติ 23 6 5 6 4" xfId="22838" xr:uid="{00000000-0005-0000-0000-000009590000}"/>
    <cellStyle name="ปกติ 23 6 5 6 5" xfId="22839" xr:uid="{00000000-0005-0000-0000-00000A590000}"/>
    <cellStyle name="ปกติ 23 6 5 6 6" xfId="22840" xr:uid="{00000000-0005-0000-0000-00000B590000}"/>
    <cellStyle name="ปกติ 23 6 5 6 7" xfId="22841" xr:uid="{00000000-0005-0000-0000-00000C590000}"/>
    <cellStyle name="ปกติ 23 6 5 7" xfId="22842" xr:uid="{00000000-0005-0000-0000-00000D590000}"/>
    <cellStyle name="ปกติ 23 6 5 7 2" xfId="22843" xr:uid="{00000000-0005-0000-0000-00000E590000}"/>
    <cellStyle name="ปกติ 23 6 5 7 3" xfId="22844" xr:uid="{00000000-0005-0000-0000-00000F590000}"/>
    <cellStyle name="ปกติ 23 6 5 7 4" xfId="22845" xr:uid="{00000000-0005-0000-0000-000010590000}"/>
    <cellStyle name="ปกติ 23 6 5 7 5" xfId="22846" xr:uid="{00000000-0005-0000-0000-000011590000}"/>
    <cellStyle name="ปกติ 23 6 5 7 6" xfId="22847" xr:uid="{00000000-0005-0000-0000-000012590000}"/>
    <cellStyle name="ปกติ 23 6 5 7 7" xfId="22848" xr:uid="{00000000-0005-0000-0000-000013590000}"/>
    <cellStyle name="ปกติ 23 6 5 8" xfId="22849" xr:uid="{00000000-0005-0000-0000-000014590000}"/>
    <cellStyle name="ปกติ 23 6 5 9" xfId="22850" xr:uid="{00000000-0005-0000-0000-000015590000}"/>
    <cellStyle name="ปกติ 23 6 50" xfId="22851" xr:uid="{00000000-0005-0000-0000-000016590000}"/>
    <cellStyle name="ปกติ 23 6 51" xfId="22852" xr:uid="{00000000-0005-0000-0000-000017590000}"/>
    <cellStyle name="ปกติ 23 6 52" xfId="22853" xr:uid="{00000000-0005-0000-0000-000018590000}"/>
    <cellStyle name="ปกติ 23 6 53" xfId="22854" xr:uid="{00000000-0005-0000-0000-000019590000}"/>
    <cellStyle name="ปกติ 23 6 6" xfId="22855" xr:uid="{00000000-0005-0000-0000-00001A590000}"/>
    <cellStyle name="ปกติ 23 6 6 10" xfId="22856" xr:uid="{00000000-0005-0000-0000-00001B590000}"/>
    <cellStyle name="ปกติ 23 6 6 11" xfId="22857" xr:uid="{00000000-0005-0000-0000-00001C590000}"/>
    <cellStyle name="ปกติ 23 6 6 12" xfId="22858" xr:uid="{00000000-0005-0000-0000-00001D590000}"/>
    <cellStyle name="ปกติ 23 6 6 13" xfId="22859" xr:uid="{00000000-0005-0000-0000-00001E590000}"/>
    <cellStyle name="ปกติ 23 6 6 14" xfId="22860" xr:uid="{00000000-0005-0000-0000-00001F590000}"/>
    <cellStyle name="ปกติ 23 6 6 15" xfId="22861" xr:uid="{00000000-0005-0000-0000-000020590000}"/>
    <cellStyle name="ปกติ 23 6 6 16" xfId="22862" xr:uid="{00000000-0005-0000-0000-000021590000}"/>
    <cellStyle name="ปกติ 23 6 6 17" xfId="22863" xr:uid="{00000000-0005-0000-0000-000022590000}"/>
    <cellStyle name="ปกติ 23 6 6 18" xfId="22864" xr:uid="{00000000-0005-0000-0000-000023590000}"/>
    <cellStyle name="ปกติ 23 6 6 19" xfId="22865" xr:uid="{00000000-0005-0000-0000-000024590000}"/>
    <cellStyle name="ปกติ 23 6 6 2" xfId="22866" xr:uid="{00000000-0005-0000-0000-000025590000}"/>
    <cellStyle name="ปกติ 23 6 6 2 10" xfId="22867" xr:uid="{00000000-0005-0000-0000-000026590000}"/>
    <cellStyle name="ปกติ 23 6 6 2 11" xfId="22868" xr:uid="{00000000-0005-0000-0000-000027590000}"/>
    <cellStyle name="ปกติ 23 6 6 2 12" xfId="22869" xr:uid="{00000000-0005-0000-0000-000028590000}"/>
    <cellStyle name="ปกติ 23 6 6 2 13" xfId="22870" xr:uid="{00000000-0005-0000-0000-000029590000}"/>
    <cellStyle name="ปกติ 23 6 6 2 14" xfId="22871" xr:uid="{00000000-0005-0000-0000-00002A590000}"/>
    <cellStyle name="ปกติ 23 6 6 2 15" xfId="22872" xr:uid="{00000000-0005-0000-0000-00002B590000}"/>
    <cellStyle name="ปกติ 23 6 6 2 16" xfId="22873" xr:uid="{00000000-0005-0000-0000-00002C590000}"/>
    <cellStyle name="ปกติ 23 6 6 2 2" xfId="22874" xr:uid="{00000000-0005-0000-0000-00002D590000}"/>
    <cellStyle name="ปกติ 23 6 6 2 2 10" xfId="22875" xr:uid="{00000000-0005-0000-0000-00002E590000}"/>
    <cellStyle name="ปกติ 23 6 6 2 2 11" xfId="22876" xr:uid="{00000000-0005-0000-0000-00002F590000}"/>
    <cellStyle name="ปกติ 23 6 6 2 2 2" xfId="22877" xr:uid="{00000000-0005-0000-0000-000030590000}"/>
    <cellStyle name="ปกติ 23 6 6 2 2 2 10" xfId="22878" xr:uid="{00000000-0005-0000-0000-000031590000}"/>
    <cellStyle name="ปกติ 23 6 6 2 2 2 2" xfId="22879" xr:uid="{00000000-0005-0000-0000-000032590000}"/>
    <cellStyle name="ปกติ 23 6 6 2 2 2 2 2" xfId="22880" xr:uid="{00000000-0005-0000-0000-000033590000}"/>
    <cellStyle name="ปกติ 23 6 6 2 2 2 2 3" xfId="22881" xr:uid="{00000000-0005-0000-0000-000034590000}"/>
    <cellStyle name="ปกติ 23 6 6 2 2 2 3" xfId="22882" xr:uid="{00000000-0005-0000-0000-000035590000}"/>
    <cellStyle name="ปกติ 23 6 6 2 2 2 4" xfId="22883" xr:uid="{00000000-0005-0000-0000-000036590000}"/>
    <cellStyle name="ปกติ 23 6 6 2 2 2 5" xfId="22884" xr:uid="{00000000-0005-0000-0000-000037590000}"/>
    <cellStyle name="ปกติ 23 6 6 2 2 2 6" xfId="22885" xr:uid="{00000000-0005-0000-0000-000038590000}"/>
    <cellStyle name="ปกติ 23 6 6 2 2 2 7" xfId="22886" xr:uid="{00000000-0005-0000-0000-000039590000}"/>
    <cellStyle name="ปกติ 23 6 6 2 2 2 8" xfId="22887" xr:uid="{00000000-0005-0000-0000-00003A590000}"/>
    <cellStyle name="ปกติ 23 6 6 2 2 2 9" xfId="22888" xr:uid="{00000000-0005-0000-0000-00003B590000}"/>
    <cellStyle name="ปกติ 23 6 6 2 2 3" xfId="22889" xr:uid="{00000000-0005-0000-0000-00003C590000}"/>
    <cellStyle name="ปกติ 23 6 6 2 2 4" xfId="22890" xr:uid="{00000000-0005-0000-0000-00003D590000}"/>
    <cellStyle name="ปกติ 23 6 6 2 2 5" xfId="22891" xr:uid="{00000000-0005-0000-0000-00003E590000}"/>
    <cellStyle name="ปกติ 23 6 6 2 2 6" xfId="22892" xr:uid="{00000000-0005-0000-0000-00003F590000}"/>
    <cellStyle name="ปกติ 23 6 6 2 2 7" xfId="22893" xr:uid="{00000000-0005-0000-0000-000040590000}"/>
    <cellStyle name="ปกติ 23 6 6 2 2 8" xfId="22894" xr:uid="{00000000-0005-0000-0000-000041590000}"/>
    <cellStyle name="ปกติ 23 6 6 2 2 9" xfId="22895" xr:uid="{00000000-0005-0000-0000-000042590000}"/>
    <cellStyle name="ปกติ 23 6 6 2 3" xfId="22896" xr:uid="{00000000-0005-0000-0000-000043590000}"/>
    <cellStyle name="ปกติ 23 6 6 2 4" xfId="22897" xr:uid="{00000000-0005-0000-0000-000044590000}"/>
    <cellStyle name="ปกติ 23 6 6 2 5" xfId="22898" xr:uid="{00000000-0005-0000-0000-000045590000}"/>
    <cellStyle name="ปกติ 23 6 6 2 6" xfId="22899" xr:uid="{00000000-0005-0000-0000-000046590000}"/>
    <cellStyle name="ปกติ 23 6 6 2 7" xfId="22900" xr:uid="{00000000-0005-0000-0000-000047590000}"/>
    <cellStyle name="ปกติ 23 6 6 2 8" xfId="22901" xr:uid="{00000000-0005-0000-0000-000048590000}"/>
    <cellStyle name="ปกติ 23 6 6 2 9" xfId="22902" xr:uid="{00000000-0005-0000-0000-000049590000}"/>
    <cellStyle name="ปกติ 23 6 6 3" xfId="22903" xr:uid="{00000000-0005-0000-0000-00004A590000}"/>
    <cellStyle name="ปกติ 23 6 6 4" xfId="22904" xr:uid="{00000000-0005-0000-0000-00004B590000}"/>
    <cellStyle name="ปกติ 23 6 6 5" xfId="22905" xr:uid="{00000000-0005-0000-0000-00004C590000}"/>
    <cellStyle name="ปกติ 23 6 6 6" xfId="22906" xr:uid="{00000000-0005-0000-0000-00004D590000}"/>
    <cellStyle name="ปกติ 23 6 6 6 2" xfId="22907" xr:uid="{00000000-0005-0000-0000-00004E590000}"/>
    <cellStyle name="ปกติ 23 6 6 6 2 2" xfId="22908" xr:uid="{00000000-0005-0000-0000-00004F590000}"/>
    <cellStyle name="ปกติ 23 6 6 6 2 3" xfId="22909" xr:uid="{00000000-0005-0000-0000-000050590000}"/>
    <cellStyle name="ปกติ 23 6 6 6 3" xfId="22910" xr:uid="{00000000-0005-0000-0000-000051590000}"/>
    <cellStyle name="ปกติ 23 6 6 6 4" xfId="22911" xr:uid="{00000000-0005-0000-0000-000052590000}"/>
    <cellStyle name="ปกติ 23 6 6 6 5" xfId="22912" xr:uid="{00000000-0005-0000-0000-000053590000}"/>
    <cellStyle name="ปกติ 23 6 6 6 6" xfId="22913" xr:uid="{00000000-0005-0000-0000-000054590000}"/>
    <cellStyle name="ปกติ 23 6 6 6 7" xfId="22914" xr:uid="{00000000-0005-0000-0000-000055590000}"/>
    <cellStyle name="ปกติ 23 6 6 7" xfId="22915" xr:uid="{00000000-0005-0000-0000-000056590000}"/>
    <cellStyle name="ปกติ 23 6 6 7 2" xfId="22916" xr:uid="{00000000-0005-0000-0000-000057590000}"/>
    <cellStyle name="ปกติ 23 6 6 7 3" xfId="22917" xr:uid="{00000000-0005-0000-0000-000058590000}"/>
    <cellStyle name="ปกติ 23 6 6 7 4" xfId="22918" xr:uid="{00000000-0005-0000-0000-000059590000}"/>
    <cellStyle name="ปกติ 23 6 6 7 5" xfId="22919" xr:uid="{00000000-0005-0000-0000-00005A590000}"/>
    <cellStyle name="ปกติ 23 6 6 7 6" xfId="22920" xr:uid="{00000000-0005-0000-0000-00005B590000}"/>
    <cellStyle name="ปกติ 23 6 6 7 7" xfId="22921" xr:uid="{00000000-0005-0000-0000-00005C590000}"/>
    <cellStyle name="ปกติ 23 6 6 8" xfId="22922" xr:uid="{00000000-0005-0000-0000-00005D590000}"/>
    <cellStyle name="ปกติ 23 6 6 9" xfId="22923" xr:uid="{00000000-0005-0000-0000-00005E590000}"/>
    <cellStyle name="ปกติ 23 6 7" xfId="22924" xr:uid="{00000000-0005-0000-0000-00005F590000}"/>
    <cellStyle name="ปกติ 23 6 7 10" xfId="22925" xr:uid="{00000000-0005-0000-0000-000060590000}"/>
    <cellStyle name="ปกติ 23 6 7 11" xfId="22926" xr:uid="{00000000-0005-0000-0000-000061590000}"/>
    <cellStyle name="ปกติ 23 6 7 12" xfId="22927" xr:uid="{00000000-0005-0000-0000-000062590000}"/>
    <cellStyle name="ปกติ 23 6 7 13" xfId="22928" xr:uid="{00000000-0005-0000-0000-000063590000}"/>
    <cellStyle name="ปกติ 23 6 7 14" xfId="22929" xr:uid="{00000000-0005-0000-0000-000064590000}"/>
    <cellStyle name="ปกติ 23 6 7 15" xfId="22930" xr:uid="{00000000-0005-0000-0000-000065590000}"/>
    <cellStyle name="ปกติ 23 6 7 16" xfId="22931" xr:uid="{00000000-0005-0000-0000-000066590000}"/>
    <cellStyle name="ปกติ 23 6 7 17" xfId="22932" xr:uid="{00000000-0005-0000-0000-000067590000}"/>
    <cellStyle name="ปกติ 23 6 7 2" xfId="22933" xr:uid="{00000000-0005-0000-0000-000068590000}"/>
    <cellStyle name="ปกติ 23 6 7 2 10" xfId="22934" xr:uid="{00000000-0005-0000-0000-000069590000}"/>
    <cellStyle name="ปกติ 23 6 7 2 11" xfId="22935" xr:uid="{00000000-0005-0000-0000-00006A590000}"/>
    <cellStyle name="ปกติ 23 6 7 2 12" xfId="22936" xr:uid="{00000000-0005-0000-0000-00006B590000}"/>
    <cellStyle name="ปกติ 23 6 7 2 13" xfId="22937" xr:uid="{00000000-0005-0000-0000-00006C590000}"/>
    <cellStyle name="ปกติ 23 6 7 2 14" xfId="22938" xr:uid="{00000000-0005-0000-0000-00006D590000}"/>
    <cellStyle name="ปกติ 23 6 7 2 15" xfId="22939" xr:uid="{00000000-0005-0000-0000-00006E590000}"/>
    <cellStyle name="ปกติ 23 6 7 2 16" xfId="22940" xr:uid="{00000000-0005-0000-0000-00006F590000}"/>
    <cellStyle name="ปกติ 23 6 7 2 2" xfId="22941" xr:uid="{00000000-0005-0000-0000-000070590000}"/>
    <cellStyle name="ปกติ 23 6 7 2 2 10" xfId="22942" xr:uid="{00000000-0005-0000-0000-000071590000}"/>
    <cellStyle name="ปกติ 23 6 7 2 2 11" xfId="22943" xr:uid="{00000000-0005-0000-0000-000072590000}"/>
    <cellStyle name="ปกติ 23 6 7 2 2 2" xfId="22944" xr:uid="{00000000-0005-0000-0000-000073590000}"/>
    <cellStyle name="ปกติ 23 6 7 2 2 2 10" xfId="22945" xr:uid="{00000000-0005-0000-0000-000074590000}"/>
    <cellStyle name="ปกติ 23 6 7 2 2 2 2" xfId="22946" xr:uid="{00000000-0005-0000-0000-000075590000}"/>
    <cellStyle name="ปกติ 23 6 7 2 2 2 2 2" xfId="22947" xr:uid="{00000000-0005-0000-0000-000076590000}"/>
    <cellStyle name="ปกติ 23 6 7 2 2 2 2 3" xfId="22948" xr:uid="{00000000-0005-0000-0000-000077590000}"/>
    <cellStyle name="ปกติ 23 6 7 2 2 2 3" xfId="22949" xr:uid="{00000000-0005-0000-0000-000078590000}"/>
    <cellStyle name="ปกติ 23 6 7 2 2 2 4" xfId="22950" xr:uid="{00000000-0005-0000-0000-000079590000}"/>
    <cellStyle name="ปกติ 23 6 7 2 2 2 5" xfId="22951" xr:uid="{00000000-0005-0000-0000-00007A590000}"/>
    <cellStyle name="ปกติ 23 6 7 2 2 2 6" xfId="22952" xr:uid="{00000000-0005-0000-0000-00007B590000}"/>
    <cellStyle name="ปกติ 23 6 7 2 2 2 7" xfId="22953" xr:uid="{00000000-0005-0000-0000-00007C590000}"/>
    <cellStyle name="ปกติ 23 6 7 2 2 2 8" xfId="22954" xr:uid="{00000000-0005-0000-0000-00007D590000}"/>
    <cellStyle name="ปกติ 23 6 7 2 2 2 9" xfId="22955" xr:uid="{00000000-0005-0000-0000-00007E590000}"/>
    <cellStyle name="ปกติ 23 6 7 2 2 3" xfId="22956" xr:uid="{00000000-0005-0000-0000-00007F590000}"/>
    <cellStyle name="ปกติ 23 6 7 2 2 4" xfId="22957" xr:uid="{00000000-0005-0000-0000-000080590000}"/>
    <cellStyle name="ปกติ 23 6 7 2 2 5" xfId="22958" xr:uid="{00000000-0005-0000-0000-000081590000}"/>
    <cellStyle name="ปกติ 23 6 7 2 2 6" xfId="22959" xr:uid="{00000000-0005-0000-0000-000082590000}"/>
    <cellStyle name="ปกติ 23 6 7 2 2 7" xfId="22960" xr:uid="{00000000-0005-0000-0000-000083590000}"/>
    <cellStyle name="ปกติ 23 6 7 2 2 8" xfId="22961" xr:uid="{00000000-0005-0000-0000-000084590000}"/>
    <cellStyle name="ปกติ 23 6 7 2 2 9" xfId="22962" xr:uid="{00000000-0005-0000-0000-000085590000}"/>
    <cellStyle name="ปกติ 23 6 7 2 3" xfId="22963" xr:uid="{00000000-0005-0000-0000-000086590000}"/>
    <cellStyle name="ปกติ 23 6 7 2 4" xfId="22964" xr:uid="{00000000-0005-0000-0000-000087590000}"/>
    <cellStyle name="ปกติ 23 6 7 2 5" xfId="22965" xr:uid="{00000000-0005-0000-0000-000088590000}"/>
    <cellStyle name="ปกติ 23 6 7 2 6" xfId="22966" xr:uid="{00000000-0005-0000-0000-000089590000}"/>
    <cellStyle name="ปกติ 23 6 7 2 7" xfId="22967" xr:uid="{00000000-0005-0000-0000-00008A590000}"/>
    <cellStyle name="ปกติ 23 6 7 2 8" xfId="22968" xr:uid="{00000000-0005-0000-0000-00008B590000}"/>
    <cellStyle name="ปกติ 23 6 7 2 9" xfId="22969" xr:uid="{00000000-0005-0000-0000-00008C590000}"/>
    <cellStyle name="ปกติ 23 6 7 3" xfId="22970" xr:uid="{00000000-0005-0000-0000-00008D590000}"/>
    <cellStyle name="ปกติ 23 6 7 4" xfId="22971" xr:uid="{00000000-0005-0000-0000-00008E590000}"/>
    <cellStyle name="ปกติ 23 6 7 4 2" xfId="22972" xr:uid="{00000000-0005-0000-0000-00008F590000}"/>
    <cellStyle name="ปกติ 23 6 7 4 2 2" xfId="22973" xr:uid="{00000000-0005-0000-0000-000090590000}"/>
    <cellStyle name="ปกติ 23 6 7 4 2 3" xfId="22974" xr:uid="{00000000-0005-0000-0000-000091590000}"/>
    <cellStyle name="ปกติ 23 6 7 4 3" xfId="22975" xr:uid="{00000000-0005-0000-0000-000092590000}"/>
    <cellStyle name="ปกติ 23 6 7 4 4" xfId="22976" xr:uid="{00000000-0005-0000-0000-000093590000}"/>
    <cellStyle name="ปกติ 23 6 7 4 5" xfId="22977" xr:uid="{00000000-0005-0000-0000-000094590000}"/>
    <cellStyle name="ปกติ 23 6 7 4 6" xfId="22978" xr:uid="{00000000-0005-0000-0000-000095590000}"/>
    <cellStyle name="ปกติ 23 6 7 4 7" xfId="22979" xr:uid="{00000000-0005-0000-0000-000096590000}"/>
    <cellStyle name="ปกติ 23 6 7 5" xfId="22980" xr:uid="{00000000-0005-0000-0000-000097590000}"/>
    <cellStyle name="ปกติ 23 6 7 5 2" xfId="22981" xr:uid="{00000000-0005-0000-0000-000098590000}"/>
    <cellStyle name="ปกติ 23 6 7 5 3" xfId="22982" xr:uid="{00000000-0005-0000-0000-000099590000}"/>
    <cellStyle name="ปกติ 23 6 7 5 4" xfId="22983" xr:uid="{00000000-0005-0000-0000-00009A590000}"/>
    <cellStyle name="ปกติ 23 6 7 5 5" xfId="22984" xr:uid="{00000000-0005-0000-0000-00009B590000}"/>
    <cellStyle name="ปกติ 23 6 7 5 6" xfId="22985" xr:uid="{00000000-0005-0000-0000-00009C590000}"/>
    <cellStyle name="ปกติ 23 6 7 5 7" xfId="22986" xr:uid="{00000000-0005-0000-0000-00009D590000}"/>
    <cellStyle name="ปกติ 23 6 7 6" xfId="22987" xr:uid="{00000000-0005-0000-0000-00009E590000}"/>
    <cellStyle name="ปกติ 23 6 7 7" xfId="22988" xr:uid="{00000000-0005-0000-0000-00009F590000}"/>
    <cellStyle name="ปกติ 23 6 7 8" xfId="22989" xr:uid="{00000000-0005-0000-0000-0000A0590000}"/>
    <cellStyle name="ปกติ 23 6 7 9" xfId="22990" xr:uid="{00000000-0005-0000-0000-0000A1590000}"/>
    <cellStyle name="ปกติ 23 6 8" xfId="22991" xr:uid="{00000000-0005-0000-0000-0000A2590000}"/>
    <cellStyle name="ปกติ 23 6 8 10" xfId="22992" xr:uid="{00000000-0005-0000-0000-0000A3590000}"/>
    <cellStyle name="ปกติ 23 6 8 11" xfId="22993" xr:uid="{00000000-0005-0000-0000-0000A4590000}"/>
    <cellStyle name="ปกติ 23 6 8 12" xfId="22994" xr:uid="{00000000-0005-0000-0000-0000A5590000}"/>
    <cellStyle name="ปกติ 23 6 8 13" xfId="22995" xr:uid="{00000000-0005-0000-0000-0000A6590000}"/>
    <cellStyle name="ปกติ 23 6 8 14" xfId="22996" xr:uid="{00000000-0005-0000-0000-0000A7590000}"/>
    <cellStyle name="ปกติ 23 6 8 15" xfId="22997" xr:uid="{00000000-0005-0000-0000-0000A8590000}"/>
    <cellStyle name="ปกติ 23 6 8 16" xfId="22998" xr:uid="{00000000-0005-0000-0000-0000A9590000}"/>
    <cellStyle name="ปกติ 23 6 8 17" xfId="22999" xr:uid="{00000000-0005-0000-0000-0000AA590000}"/>
    <cellStyle name="ปกติ 23 6 8 2" xfId="23000" xr:uid="{00000000-0005-0000-0000-0000AB590000}"/>
    <cellStyle name="ปกติ 23 6 8 2 10" xfId="23001" xr:uid="{00000000-0005-0000-0000-0000AC590000}"/>
    <cellStyle name="ปกติ 23 6 8 2 11" xfId="23002" xr:uid="{00000000-0005-0000-0000-0000AD590000}"/>
    <cellStyle name="ปกติ 23 6 8 2 12" xfId="23003" xr:uid="{00000000-0005-0000-0000-0000AE590000}"/>
    <cellStyle name="ปกติ 23 6 8 2 13" xfId="23004" xr:uid="{00000000-0005-0000-0000-0000AF590000}"/>
    <cellStyle name="ปกติ 23 6 8 2 14" xfId="23005" xr:uid="{00000000-0005-0000-0000-0000B0590000}"/>
    <cellStyle name="ปกติ 23 6 8 2 15" xfId="23006" xr:uid="{00000000-0005-0000-0000-0000B1590000}"/>
    <cellStyle name="ปกติ 23 6 8 2 16" xfId="23007" xr:uid="{00000000-0005-0000-0000-0000B2590000}"/>
    <cellStyle name="ปกติ 23 6 8 2 2" xfId="23008" xr:uid="{00000000-0005-0000-0000-0000B3590000}"/>
    <cellStyle name="ปกติ 23 6 8 2 2 10" xfId="23009" xr:uid="{00000000-0005-0000-0000-0000B4590000}"/>
    <cellStyle name="ปกติ 23 6 8 2 2 11" xfId="23010" xr:uid="{00000000-0005-0000-0000-0000B5590000}"/>
    <cellStyle name="ปกติ 23 6 8 2 2 2" xfId="23011" xr:uid="{00000000-0005-0000-0000-0000B6590000}"/>
    <cellStyle name="ปกติ 23 6 8 2 2 2 10" xfId="23012" xr:uid="{00000000-0005-0000-0000-0000B7590000}"/>
    <cellStyle name="ปกติ 23 6 8 2 2 2 2" xfId="23013" xr:uid="{00000000-0005-0000-0000-0000B8590000}"/>
    <cellStyle name="ปกติ 23 6 8 2 2 2 2 2" xfId="23014" xr:uid="{00000000-0005-0000-0000-0000B9590000}"/>
    <cellStyle name="ปกติ 23 6 8 2 2 2 2 3" xfId="23015" xr:uid="{00000000-0005-0000-0000-0000BA590000}"/>
    <cellStyle name="ปกติ 23 6 8 2 2 2 3" xfId="23016" xr:uid="{00000000-0005-0000-0000-0000BB590000}"/>
    <cellStyle name="ปกติ 23 6 8 2 2 2 4" xfId="23017" xr:uid="{00000000-0005-0000-0000-0000BC590000}"/>
    <cellStyle name="ปกติ 23 6 8 2 2 2 5" xfId="23018" xr:uid="{00000000-0005-0000-0000-0000BD590000}"/>
    <cellStyle name="ปกติ 23 6 8 2 2 2 6" xfId="23019" xr:uid="{00000000-0005-0000-0000-0000BE590000}"/>
    <cellStyle name="ปกติ 23 6 8 2 2 2 7" xfId="23020" xr:uid="{00000000-0005-0000-0000-0000BF590000}"/>
    <cellStyle name="ปกติ 23 6 8 2 2 2 8" xfId="23021" xr:uid="{00000000-0005-0000-0000-0000C0590000}"/>
    <cellStyle name="ปกติ 23 6 8 2 2 2 9" xfId="23022" xr:uid="{00000000-0005-0000-0000-0000C1590000}"/>
    <cellStyle name="ปกติ 23 6 8 2 2 3" xfId="23023" xr:uid="{00000000-0005-0000-0000-0000C2590000}"/>
    <cellStyle name="ปกติ 23 6 8 2 2 4" xfId="23024" xr:uid="{00000000-0005-0000-0000-0000C3590000}"/>
    <cellStyle name="ปกติ 23 6 8 2 2 5" xfId="23025" xr:uid="{00000000-0005-0000-0000-0000C4590000}"/>
    <cellStyle name="ปกติ 23 6 8 2 2 6" xfId="23026" xr:uid="{00000000-0005-0000-0000-0000C5590000}"/>
    <cellStyle name="ปกติ 23 6 8 2 2 7" xfId="23027" xr:uid="{00000000-0005-0000-0000-0000C6590000}"/>
    <cellStyle name="ปกติ 23 6 8 2 2 8" xfId="23028" xr:uid="{00000000-0005-0000-0000-0000C7590000}"/>
    <cellStyle name="ปกติ 23 6 8 2 2 9" xfId="23029" xr:uid="{00000000-0005-0000-0000-0000C8590000}"/>
    <cellStyle name="ปกติ 23 6 8 2 3" xfId="23030" xr:uid="{00000000-0005-0000-0000-0000C9590000}"/>
    <cellStyle name="ปกติ 23 6 8 2 4" xfId="23031" xr:uid="{00000000-0005-0000-0000-0000CA590000}"/>
    <cellStyle name="ปกติ 23 6 8 2 5" xfId="23032" xr:uid="{00000000-0005-0000-0000-0000CB590000}"/>
    <cellStyle name="ปกติ 23 6 8 2 6" xfId="23033" xr:uid="{00000000-0005-0000-0000-0000CC590000}"/>
    <cellStyle name="ปกติ 23 6 8 2 7" xfId="23034" xr:uid="{00000000-0005-0000-0000-0000CD590000}"/>
    <cellStyle name="ปกติ 23 6 8 2 8" xfId="23035" xr:uid="{00000000-0005-0000-0000-0000CE590000}"/>
    <cellStyle name="ปกติ 23 6 8 2 9" xfId="23036" xr:uid="{00000000-0005-0000-0000-0000CF590000}"/>
    <cellStyle name="ปกติ 23 6 8 3" xfId="23037" xr:uid="{00000000-0005-0000-0000-0000D0590000}"/>
    <cellStyle name="ปกติ 23 6 8 4" xfId="23038" xr:uid="{00000000-0005-0000-0000-0000D1590000}"/>
    <cellStyle name="ปกติ 23 6 8 4 2" xfId="23039" xr:uid="{00000000-0005-0000-0000-0000D2590000}"/>
    <cellStyle name="ปกติ 23 6 8 4 2 2" xfId="23040" xr:uid="{00000000-0005-0000-0000-0000D3590000}"/>
    <cellStyle name="ปกติ 23 6 8 4 2 3" xfId="23041" xr:uid="{00000000-0005-0000-0000-0000D4590000}"/>
    <cellStyle name="ปกติ 23 6 8 4 3" xfId="23042" xr:uid="{00000000-0005-0000-0000-0000D5590000}"/>
    <cellStyle name="ปกติ 23 6 8 4 4" xfId="23043" xr:uid="{00000000-0005-0000-0000-0000D6590000}"/>
    <cellStyle name="ปกติ 23 6 8 4 5" xfId="23044" xr:uid="{00000000-0005-0000-0000-0000D7590000}"/>
    <cellStyle name="ปกติ 23 6 8 4 6" xfId="23045" xr:uid="{00000000-0005-0000-0000-0000D8590000}"/>
    <cellStyle name="ปกติ 23 6 8 4 7" xfId="23046" xr:uid="{00000000-0005-0000-0000-0000D9590000}"/>
    <cellStyle name="ปกติ 23 6 8 5" xfId="23047" xr:uid="{00000000-0005-0000-0000-0000DA590000}"/>
    <cellStyle name="ปกติ 23 6 8 5 2" xfId="23048" xr:uid="{00000000-0005-0000-0000-0000DB590000}"/>
    <cellStyle name="ปกติ 23 6 8 5 3" xfId="23049" xr:uid="{00000000-0005-0000-0000-0000DC590000}"/>
    <cellStyle name="ปกติ 23 6 8 5 4" xfId="23050" xr:uid="{00000000-0005-0000-0000-0000DD590000}"/>
    <cellStyle name="ปกติ 23 6 8 5 5" xfId="23051" xr:uid="{00000000-0005-0000-0000-0000DE590000}"/>
    <cellStyle name="ปกติ 23 6 8 5 6" xfId="23052" xr:uid="{00000000-0005-0000-0000-0000DF590000}"/>
    <cellStyle name="ปกติ 23 6 8 5 7" xfId="23053" xr:uid="{00000000-0005-0000-0000-0000E0590000}"/>
    <cellStyle name="ปกติ 23 6 8 6" xfId="23054" xr:uid="{00000000-0005-0000-0000-0000E1590000}"/>
    <cellStyle name="ปกติ 23 6 8 7" xfId="23055" xr:uid="{00000000-0005-0000-0000-0000E2590000}"/>
    <cellStyle name="ปกติ 23 6 8 8" xfId="23056" xr:uid="{00000000-0005-0000-0000-0000E3590000}"/>
    <cellStyle name="ปกติ 23 6 8 9" xfId="23057" xr:uid="{00000000-0005-0000-0000-0000E4590000}"/>
    <cellStyle name="ปกติ 23 6 9" xfId="23058" xr:uid="{00000000-0005-0000-0000-0000E5590000}"/>
    <cellStyle name="ปกติ 23 6 9 10" xfId="23059" xr:uid="{00000000-0005-0000-0000-0000E6590000}"/>
    <cellStyle name="ปกติ 23 6 9 11" xfId="23060" xr:uid="{00000000-0005-0000-0000-0000E7590000}"/>
    <cellStyle name="ปกติ 23 6 9 12" xfId="23061" xr:uid="{00000000-0005-0000-0000-0000E8590000}"/>
    <cellStyle name="ปกติ 23 6 9 13" xfId="23062" xr:uid="{00000000-0005-0000-0000-0000E9590000}"/>
    <cellStyle name="ปกติ 23 6 9 14" xfId="23063" xr:uid="{00000000-0005-0000-0000-0000EA590000}"/>
    <cellStyle name="ปกติ 23 6 9 15" xfId="23064" xr:uid="{00000000-0005-0000-0000-0000EB590000}"/>
    <cellStyle name="ปกติ 23 6 9 16" xfId="23065" xr:uid="{00000000-0005-0000-0000-0000EC590000}"/>
    <cellStyle name="ปกติ 23 6 9 2" xfId="23066" xr:uid="{00000000-0005-0000-0000-0000ED590000}"/>
    <cellStyle name="ปกติ 23 6 9 2 10" xfId="23067" xr:uid="{00000000-0005-0000-0000-0000EE590000}"/>
    <cellStyle name="ปกติ 23 6 9 2 2" xfId="23068" xr:uid="{00000000-0005-0000-0000-0000EF590000}"/>
    <cellStyle name="ปกติ 23 6 9 2 2 2" xfId="23069" xr:uid="{00000000-0005-0000-0000-0000F0590000}"/>
    <cellStyle name="ปกติ 23 6 9 2 2 3" xfId="23070" xr:uid="{00000000-0005-0000-0000-0000F1590000}"/>
    <cellStyle name="ปกติ 23 6 9 2 3" xfId="23071" xr:uid="{00000000-0005-0000-0000-0000F2590000}"/>
    <cellStyle name="ปกติ 23 6 9 2 4" xfId="23072" xr:uid="{00000000-0005-0000-0000-0000F3590000}"/>
    <cellStyle name="ปกติ 23 6 9 2 5" xfId="23073" xr:uid="{00000000-0005-0000-0000-0000F4590000}"/>
    <cellStyle name="ปกติ 23 6 9 2 6" xfId="23074" xr:uid="{00000000-0005-0000-0000-0000F5590000}"/>
    <cellStyle name="ปกติ 23 6 9 2 7" xfId="23075" xr:uid="{00000000-0005-0000-0000-0000F6590000}"/>
    <cellStyle name="ปกติ 23 6 9 2 8" xfId="23076" xr:uid="{00000000-0005-0000-0000-0000F7590000}"/>
    <cellStyle name="ปกติ 23 6 9 2 9" xfId="23077" xr:uid="{00000000-0005-0000-0000-0000F8590000}"/>
    <cellStyle name="ปกติ 23 6 9 3" xfId="23078" xr:uid="{00000000-0005-0000-0000-0000F9590000}"/>
    <cellStyle name="ปกติ 23 6 9 3 2" xfId="23079" xr:uid="{00000000-0005-0000-0000-0000FA590000}"/>
    <cellStyle name="ปกติ 23 6 9 3 3" xfId="23080" xr:uid="{00000000-0005-0000-0000-0000FB590000}"/>
    <cellStyle name="ปกติ 23 6 9 3 4" xfId="23081" xr:uid="{00000000-0005-0000-0000-0000FC590000}"/>
    <cellStyle name="ปกติ 23 6 9 3 5" xfId="23082" xr:uid="{00000000-0005-0000-0000-0000FD590000}"/>
    <cellStyle name="ปกติ 23 6 9 3 6" xfId="23083" xr:uid="{00000000-0005-0000-0000-0000FE590000}"/>
    <cellStyle name="ปกติ 23 6 9 3 7" xfId="23084" xr:uid="{00000000-0005-0000-0000-0000FF590000}"/>
    <cellStyle name="ปกติ 23 6 9 4" xfId="23085" xr:uid="{00000000-0005-0000-0000-0000005A0000}"/>
    <cellStyle name="ปกติ 23 6 9 5" xfId="23086" xr:uid="{00000000-0005-0000-0000-0000015A0000}"/>
    <cellStyle name="ปกติ 23 6 9 6" xfId="23087" xr:uid="{00000000-0005-0000-0000-0000025A0000}"/>
    <cellStyle name="ปกติ 23 6 9 7" xfId="23088" xr:uid="{00000000-0005-0000-0000-0000035A0000}"/>
    <cellStyle name="ปกติ 23 6 9 8" xfId="23089" xr:uid="{00000000-0005-0000-0000-0000045A0000}"/>
    <cellStyle name="ปกติ 23 6 9 9" xfId="23090" xr:uid="{00000000-0005-0000-0000-0000055A0000}"/>
    <cellStyle name="ปกติ 23 7" xfId="23091" xr:uid="{00000000-0005-0000-0000-0000065A0000}"/>
    <cellStyle name="ปกติ 23 7 10" xfId="23092" xr:uid="{00000000-0005-0000-0000-0000075A0000}"/>
    <cellStyle name="ปกติ 23 7 11" xfId="23093" xr:uid="{00000000-0005-0000-0000-0000085A0000}"/>
    <cellStyle name="ปกติ 23 7 12" xfId="23094" xr:uid="{00000000-0005-0000-0000-0000095A0000}"/>
    <cellStyle name="ปกติ 23 7 13" xfId="23095" xr:uid="{00000000-0005-0000-0000-00000A5A0000}"/>
    <cellStyle name="ปกติ 23 7 14" xfId="23096" xr:uid="{00000000-0005-0000-0000-00000B5A0000}"/>
    <cellStyle name="ปกติ 23 7 15" xfId="23097" xr:uid="{00000000-0005-0000-0000-00000C5A0000}"/>
    <cellStyle name="ปกติ 23 7 16" xfId="23098" xr:uid="{00000000-0005-0000-0000-00000D5A0000}"/>
    <cellStyle name="ปกติ 23 7 17" xfId="23099" xr:uid="{00000000-0005-0000-0000-00000E5A0000}"/>
    <cellStyle name="ปกติ 23 7 18" xfId="23100" xr:uid="{00000000-0005-0000-0000-00000F5A0000}"/>
    <cellStyle name="ปกติ 23 7 19" xfId="23101" xr:uid="{00000000-0005-0000-0000-0000105A0000}"/>
    <cellStyle name="ปกติ 23 7 2" xfId="23102" xr:uid="{00000000-0005-0000-0000-0000115A0000}"/>
    <cellStyle name="ปกติ 23 7 20" xfId="23103" xr:uid="{00000000-0005-0000-0000-0000125A0000}"/>
    <cellStyle name="ปกติ 23 7 21" xfId="23104" xr:uid="{00000000-0005-0000-0000-0000135A0000}"/>
    <cellStyle name="ปกติ 23 7 22" xfId="23105" xr:uid="{00000000-0005-0000-0000-0000145A0000}"/>
    <cellStyle name="ปกติ 23 7 23" xfId="23106" xr:uid="{00000000-0005-0000-0000-0000155A0000}"/>
    <cellStyle name="ปกติ 23 7 24" xfId="23107" xr:uid="{00000000-0005-0000-0000-0000165A0000}"/>
    <cellStyle name="ปกติ 23 7 25" xfId="23108" xr:uid="{00000000-0005-0000-0000-0000175A0000}"/>
    <cellStyle name="ปกติ 23 7 26" xfId="23109" xr:uid="{00000000-0005-0000-0000-0000185A0000}"/>
    <cellStyle name="ปกติ 23 7 27" xfId="23110" xr:uid="{00000000-0005-0000-0000-0000195A0000}"/>
    <cellStyle name="ปกติ 23 7 28" xfId="23111" xr:uid="{00000000-0005-0000-0000-00001A5A0000}"/>
    <cellStyle name="ปกติ 23 7 29" xfId="23112" xr:uid="{00000000-0005-0000-0000-00001B5A0000}"/>
    <cellStyle name="ปกติ 23 7 3" xfId="23113" xr:uid="{00000000-0005-0000-0000-00001C5A0000}"/>
    <cellStyle name="ปกติ 23 7 30" xfId="23114" xr:uid="{00000000-0005-0000-0000-00001D5A0000}"/>
    <cellStyle name="ปกติ 23 7 31" xfId="23115" xr:uid="{00000000-0005-0000-0000-00001E5A0000}"/>
    <cellStyle name="ปกติ 23 7 32" xfId="23116" xr:uid="{00000000-0005-0000-0000-00001F5A0000}"/>
    <cellStyle name="ปกติ 23 7 33" xfId="23117" xr:uid="{00000000-0005-0000-0000-0000205A0000}"/>
    <cellStyle name="ปกติ 23 7 34" xfId="23118" xr:uid="{00000000-0005-0000-0000-0000215A0000}"/>
    <cellStyle name="ปกติ 23 7 35" xfId="23119" xr:uid="{00000000-0005-0000-0000-0000225A0000}"/>
    <cellStyle name="ปกติ 23 7 36" xfId="23120" xr:uid="{00000000-0005-0000-0000-0000235A0000}"/>
    <cellStyle name="ปกติ 23 7 37" xfId="23121" xr:uid="{00000000-0005-0000-0000-0000245A0000}"/>
    <cellStyle name="ปกติ 23 7 38" xfId="23122" xr:uid="{00000000-0005-0000-0000-0000255A0000}"/>
    <cellStyle name="ปกติ 23 7 39" xfId="23123" xr:uid="{00000000-0005-0000-0000-0000265A0000}"/>
    <cellStyle name="ปกติ 23 7 4" xfId="23124" xr:uid="{00000000-0005-0000-0000-0000275A0000}"/>
    <cellStyle name="ปกติ 23 7 40" xfId="23125" xr:uid="{00000000-0005-0000-0000-0000285A0000}"/>
    <cellStyle name="ปกติ 23 7 41" xfId="23126" xr:uid="{00000000-0005-0000-0000-0000295A0000}"/>
    <cellStyle name="ปกติ 23 7 42" xfId="23127" xr:uid="{00000000-0005-0000-0000-00002A5A0000}"/>
    <cellStyle name="ปกติ 23 7 43" xfId="23128" xr:uid="{00000000-0005-0000-0000-00002B5A0000}"/>
    <cellStyle name="ปกติ 23 7 44" xfId="23129" xr:uid="{00000000-0005-0000-0000-00002C5A0000}"/>
    <cellStyle name="ปกติ 23 7 45" xfId="23130" xr:uid="{00000000-0005-0000-0000-00002D5A0000}"/>
    <cellStyle name="ปกติ 23 7 46" xfId="23131" xr:uid="{00000000-0005-0000-0000-00002E5A0000}"/>
    <cellStyle name="ปกติ 23 7 47" xfId="23132" xr:uid="{00000000-0005-0000-0000-00002F5A0000}"/>
    <cellStyle name="ปกติ 23 7 48" xfId="23133" xr:uid="{00000000-0005-0000-0000-0000305A0000}"/>
    <cellStyle name="ปกติ 23 7 49" xfId="23134" xr:uid="{00000000-0005-0000-0000-0000315A0000}"/>
    <cellStyle name="ปกติ 23 7 5" xfId="23135" xr:uid="{00000000-0005-0000-0000-0000325A0000}"/>
    <cellStyle name="ปกติ 23 7 50" xfId="23136" xr:uid="{00000000-0005-0000-0000-0000335A0000}"/>
    <cellStyle name="ปกติ 23 7 51" xfId="23137" xr:uid="{00000000-0005-0000-0000-0000345A0000}"/>
    <cellStyle name="ปกติ 23 7 52" xfId="23138" xr:uid="{00000000-0005-0000-0000-0000355A0000}"/>
    <cellStyle name="ปกติ 23 7 53" xfId="23139" xr:uid="{00000000-0005-0000-0000-0000365A0000}"/>
    <cellStyle name="ปกติ 23 7 6" xfId="23140" xr:uid="{00000000-0005-0000-0000-0000375A0000}"/>
    <cellStyle name="ปกติ 23 7 7" xfId="23141" xr:uid="{00000000-0005-0000-0000-0000385A0000}"/>
    <cellStyle name="ปกติ 23 7 8" xfId="23142" xr:uid="{00000000-0005-0000-0000-0000395A0000}"/>
    <cellStyle name="ปกติ 23 7 9" xfId="23143" xr:uid="{00000000-0005-0000-0000-00003A5A0000}"/>
    <cellStyle name="ปกติ 23 8" xfId="23144" xr:uid="{00000000-0005-0000-0000-00003B5A0000}"/>
    <cellStyle name="ปกติ 23 9" xfId="23145" xr:uid="{00000000-0005-0000-0000-00003C5A0000}"/>
    <cellStyle name="ปกติ 24" xfId="23146" xr:uid="{00000000-0005-0000-0000-00003D5A0000}"/>
    <cellStyle name="ปกติ 24 10" xfId="23147" xr:uid="{00000000-0005-0000-0000-00003E5A0000}"/>
    <cellStyle name="ปกติ 24 11" xfId="23148" xr:uid="{00000000-0005-0000-0000-00003F5A0000}"/>
    <cellStyle name="ปกติ 24 12" xfId="23149" xr:uid="{00000000-0005-0000-0000-0000405A0000}"/>
    <cellStyle name="ปกติ 24 13" xfId="23150" xr:uid="{00000000-0005-0000-0000-0000415A0000}"/>
    <cellStyle name="ปกติ 24 2" xfId="23151" xr:uid="{00000000-0005-0000-0000-0000425A0000}"/>
    <cellStyle name="ปกติ 24 3" xfId="23152" xr:uid="{00000000-0005-0000-0000-0000435A0000}"/>
    <cellStyle name="ปกติ 24 4" xfId="23153" xr:uid="{00000000-0005-0000-0000-0000445A0000}"/>
    <cellStyle name="ปกติ 24 5" xfId="23154" xr:uid="{00000000-0005-0000-0000-0000455A0000}"/>
    <cellStyle name="ปกติ 24 6" xfId="23155" xr:uid="{00000000-0005-0000-0000-0000465A0000}"/>
    <cellStyle name="ปกติ 24 7" xfId="23156" xr:uid="{00000000-0005-0000-0000-0000475A0000}"/>
    <cellStyle name="ปกติ 24 8" xfId="23157" xr:uid="{00000000-0005-0000-0000-0000485A0000}"/>
    <cellStyle name="ปกติ 24 9" xfId="23158" xr:uid="{00000000-0005-0000-0000-0000495A0000}"/>
    <cellStyle name="ปกติ 25" xfId="23159" xr:uid="{00000000-0005-0000-0000-00004A5A0000}"/>
    <cellStyle name="ปกติ 25 2" xfId="23160" xr:uid="{00000000-0005-0000-0000-00004B5A0000}"/>
    <cellStyle name="ปกติ 25 3" xfId="23161" xr:uid="{00000000-0005-0000-0000-00004C5A0000}"/>
    <cellStyle name="ปกติ 25 4" xfId="23162" xr:uid="{00000000-0005-0000-0000-00004D5A0000}"/>
    <cellStyle name="ปกติ 25 5" xfId="23163" xr:uid="{00000000-0005-0000-0000-00004E5A0000}"/>
    <cellStyle name="ปกติ 25 6" xfId="23164" xr:uid="{00000000-0005-0000-0000-00004F5A0000}"/>
    <cellStyle name="ปกติ 26" xfId="23165" xr:uid="{00000000-0005-0000-0000-0000505A0000}"/>
    <cellStyle name="ปกติ 26 2" xfId="23166" xr:uid="{00000000-0005-0000-0000-0000515A0000}"/>
    <cellStyle name="ปกติ 26 3" xfId="23167" xr:uid="{00000000-0005-0000-0000-0000525A0000}"/>
    <cellStyle name="ปกติ 26 4" xfId="23168" xr:uid="{00000000-0005-0000-0000-0000535A0000}"/>
    <cellStyle name="ปกติ 26 5" xfId="23169" xr:uid="{00000000-0005-0000-0000-0000545A0000}"/>
    <cellStyle name="ปกติ 27" xfId="23170" xr:uid="{00000000-0005-0000-0000-0000555A0000}"/>
    <cellStyle name="ปกติ 27 10" xfId="23171" xr:uid="{00000000-0005-0000-0000-0000565A0000}"/>
    <cellStyle name="ปกติ 27 10 2" xfId="23172" xr:uid="{00000000-0005-0000-0000-0000575A0000}"/>
    <cellStyle name="ปกติ 27 10 2 2" xfId="23173" xr:uid="{00000000-0005-0000-0000-0000585A0000}"/>
    <cellStyle name="ปกติ 27 10 2 3" xfId="23174" xr:uid="{00000000-0005-0000-0000-0000595A0000}"/>
    <cellStyle name="ปกติ 27 10 3" xfId="23175" xr:uid="{00000000-0005-0000-0000-00005A5A0000}"/>
    <cellStyle name="ปกติ 27 10 4" xfId="23176" xr:uid="{00000000-0005-0000-0000-00005B5A0000}"/>
    <cellStyle name="ปกติ 27 10 5" xfId="23177" xr:uid="{00000000-0005-0000-0000-00005C5A0000}"/>
    <cellStyle name="ปกติ 27 10 6" xfId="23178" xr:uid="{00000000-0005-0000-0000-00005D5A0000}"/>
    <cellStyle name="ปกติ 27 10 7" xfId="23179" xr:uid="{00000000-0005-0000-0000-00005E5A0000}"/>
    <cellStyle name="ปกติ 27 11" xfId="23180" xr:uid="{00000000-0005-0000-0000-00005F5A0000}"/>
    <cellStyle name="ปกติ 27 11 2" xfId="23181" xr:uid="{00000000-0005-0000-0000-0000605A0000}"/>
    <cellStyle name="ปกติ 27 11 2 2" xfId="23182" xr:uid="{00000000-0005-0000-0000-0000615A0000}"/>
    <cellStyle name="ปกติ 27 11 2 3" xfId="23183" xr:uid="{00000000-0005-0000-0000-0000625A0000}"/>
    <cellStyle name="ปกติ 27 11 3" xfId="23184" xr:uid="{00000000-0005-0000-0000-0000635A0000}"/>
    <cellStyle name="ปกติ 27 11 4" xfId="23185" xr:uid="{00000000-0005-0000-0000-0000645A0000}"/>
    <cellStyle name="ปกติ 27 11 5" xfId="23186" xr:uid="{00000000-0005-0000-0000-0000655A0000}"/>
    <cellStyle name="ปกติ 27 11 6" xfId="23187" xr:uid="{00000000-0005-0000-0000-0000665A0000}"/>
    <cellStyle name="ปกติ 27 11 7" xfId="23188" xr:uid="{00000000-0005-0000-0000-0000675A0000}"/>
    <cellStyle name="ปกติ 27 12" xfId="23189" xr:uid="{00000000-0005-0000-0000-0000685A0000}"/>
    <cellStyle name="ปกติ 27 12 2" xfId="23190" xr:uid="{00000000-0005-0000-0000-0000695A0000}"/>
    <cellStyle name="ปกติ 27 12 2 2" xfId="23191" xr:uid="{00000000-0005-0000-0000-00006A5A0000}"/>
    <cellStyle name="ปกติ 27 12 2 3" xfId="23192" xr:uid="{00000000-0005-0000-0000-00006B5A0000}"/>
    <cellStyle name="ปกติ 27 12 3" xfId="23193" xr:uid="{00000000-0005-0000-0000-00006C5A0000}"/>
    <cellStyle name="ปกติ 27 12 4" xfId="23194" xr:uid="{00000000-0005-0000-0000-00006D5A0000}"/>
    <cellStyle name="ปกติ 27 12 5" xfId="23195" xr:uid="{00000000-0005-0000-0000-00006E5A0000}"/>
    <cellStyle name="ปกติ 27 12 6" xfId="23196" xr:uid="{00000000-0005-0000-0000-00006F5A0000}"/>
    <cellStyle name="ปกติ 27 12 7" xfId="23197" xr:uid="{00000000-0005-0000-0000-0000705A0000}"/>
    <cellStyle name="ปกติ 27 13" xfId="23198" xr:uid="{00000000-0005-0000-0000-0000715A0000}"/>
    <cellStyle name="ปกติ 27 13 2" xfId="23199" xr:uid="{00000000-0005-0000-0000-0000725A0000}"/>
    <cellStyle name="ปกติ 27 13 2 2" xfId="23200" xr:uid="{00000000-0005-0000-0000-0000735A0000}"/>
    <cellStyle name="ปกติ 27 13 2 3" xfId="23201" xr:uid="{00000000-0005-0000-0000-0000745A0000}"/>
    <cellStyle name="ปกติ 27 13 3" xfId="23202" xr:uid="{00000000-0005-0000-0000-0000755A0000}"/>
    <cellStyle name="ปกติ 27 13 4" xfId="23203" xr:uid="{00000000-0005-0000-0000-0000765A0000}"/>
    <cellStyle name="ปกติ 27 13 5" xfId="23204" xr:uid="{00000000-0005-0000-0000-0000775A0000}"/>
    <cellStyle name="ปกติ 27 13 6" xfId="23205" xr:uid="{00000000-0005-0000-0000-0000785A0000}"/>
    <cellStyle name="ปกติ 27 13 7" xfId="23206" xr:uid="{00000000-0005-0000-0000-0000795A0000}"/>
    <cellStyle name="ปกติ 27 14" xfId="23207" xr:uid="{00000000-0005-0000-0000-00007A5A0000}"/>
    <cellStyle name="ปกติ 27 15" xfId="23208" xr:uid="{00000000-0005-0000-0000-00007B5A0000}"/>
    <cellStyle name="ปกติ 27 2" xfId="23209" xr:uid="{00000000-0005-0000-0000-00007C5A0000}"/>
    <cellStyle name="ปกติ 27 2 2" xfId="23210" xr:uid="{00000000-0005-0000-0000-00007D5A0000}"/>
    <cellStyle name="ปกติ 27 2 2 2" xfId="23211" xr:uid="{00000000-0005-0000-0000-00007E5A0000}"/>
    <cellStyle name="ปกติ 27 2 2 3" xfId="23212" xr:uid="{00000000-0005-0000-0000-00007F5A0000}"/>
    <cellStyle name="ปกติ 27 2 3" xfId="23213" xr:uid="{00000000-0005-0000-0000-0000805A0000}"/>
    <cellStyle name="ปกติ 27 2 4" xfId="23214" xr:uid="{00000000-0005-0000-0000-0000815A0000}"/>
    <cellStyle name="ปกติ 27 3" xfId="23215" xr:uid="{00000000-0005-0000-0000-0000825A0000}"/>
    <cellStyle name="ปกติ 27 4" xfId="23216" xr:uid="{00000000-0005-0000-0000-0000835A0000}"/>
    <cellStyle name="ปกติ 27 5" xfId="23217" xr:uid="{00000000-0005-0000-0000-0000845A0000}"/>
    <cellStyle name="ปกติ 27 6" xfId="23218" xr:uid="{00000000-0005-0000-0000-0000855A0000}"/>
    <cellStyle name="ปกติ 27 7" xfId="23219" xr:uid="{00000000-0005-0000-0000-0000865A0000}"/>
    <cellStyle name="ปกติ 27 8" xfId="23220" xr:uid="{00000000-0005-0000-0000-0000875A0000}"/>
    <cellStyle name="ปกติ 27 8 2" xfId="23221" xr:uid="{00000000-0005-0000-0000-0000885A0000}"/>
    <cellStyle name="ปกติ 27 8 2 2" xfId="23222" xr:uid="{00000000-0005-0000-0000-0000895A0000}"/>
    <cellStyle name="ปกติ 27 8 2 3" xfId="23223" xr:uid="{00000000-0005-0000-0000-00008A5A0000}"/>
    <cellStyle name="ปกติ 27 8 2 4" xfId="23224" xr:uid="{00000000-0005-0000-0000-00008B5A0000}"/>
    <cellStyle name="ปกติ 27 8 2 5" xfId="23225" xr:uid="{00000000-0005-0000-0000-00008C5A0000}"/>
    <cellStyle name="ปกติ 27 8 3" xfId="23226" xr:uid="{00000000-0005-0000-0000-00008D5A0000}"/>
    <cellStyle name="ปกติ 27 8 3 2" xfId="23227" xr:uid="{00000000-0005-0000-0000-00008E5A0000}"/>
    <cellStyle name="ปกติ 27 8 3 3" xfId="23228" xr:uid="{00000000-0005-0000-0000-00008F5A0000}"/>
    <cellStyle name="ปกติ 27 8 4" xfId="23229" xr:uid="{00000000-0005-0000-0000-0000905A0000}"/>
    <cellStyle name="ปกติ 27 8 4 2" xfId="23230" xr:uid="{00000000-0005-0000-0000-0000915A0000}"/>
    <cellStyle name="ปกติ 27 8 4 3" xfId="23231" xr:uid="{00000000-0005-0000-0000-0000925A0000}"/>
    <cellStyle name="ปกติ 27 8 5" xfId="23232" xr:uid="{00000000-0005-0000-0000-0000935A0000}"/>
    <cellStyle name="ปกติ 27 8 6" xfId="23233" xr:uid="{00000000-0005-0000-0000-0000945A0000}"/>
    <cellStyle name="ปกติ 27 8 7" xfId="23234" xr:uid="{00000000-0005-0000-0000-0000955A0000}"/>
    <cellStyle name="ปกติ 27 9" xfId="23235" xr:uid="{00000000-0005-0000-0000-0000965A0000}"/>
    <cellStyle name="ปกติ 27 9 2" xfId="23236" xr:uid="{00000000-0005-0000-0000-0000975A0000}"/>
    <cellStyle name="ปกติ 27 9 2 2" xfId="23237" xr:uid="{00000000-0005-0000-0000-0000985A0000}"/>
    <cellStyle name="ปกติ 27 9 2 3" xfId="23238" xr:uid="{00000000-0005-0000-0000-0000995A0000}"/>
    <cellStyle name="ปกติ 27 9 3" xfId="23239" xr:uid="{00000000-0005-0000-0000-00009A5A0000}"/>
    <cellStyle name="ปกติ 27 9 4" xfId="23240" xr:uid="{00000000-0005-0000-0000-00009B5A0000}"/>
    <cellStyle name="ปกติ 27 9 5" xfId="23241" xr:uid="{00000000-0005-0000-0000-00009C5A0000}"/>
    <cellStyle name="ปกติ 27 9 6" xfId="23242" xr:uid="{00000000-0005-0000-0000-00009D5A0000}"/>
    <cellStyle name="ปกติ 27 9 7" xfId="23243" xr:uid="{00000000-0005-0000-0000-00009E5A0000}"/>
    <cellStyle name="ปกติ 28" xfId="23244" xr:uid="{00000000-0005-0000-0000-00009F5A0000}"/>
    <cellStyle name="ปกติ 28 2" xfId="23245" xr:uid="{00000000-0005-0000-0000-0000A05A0000}"/>
    <cellStyle name="ปกติ 28 3" xfId="23246" xr:uid="{00000000-0005-0000-0000-0000A15A0000}"/>
    <cellStyle name="ปกติ 28 4" xfId="23247" xr:uid="{00000000-0005-0000-0000-0000A25A0000}"/>
    <cellStyle name="ปกติ 28 5" xfId="23248" xr:uid="{00000000-0005-0000-0000-0000A35A0000}"/>
    <cellStyle name="ปกติ 28 6" xfId="23249" xr:uid="{00000000-0005-0000-0000-0000A45A0000}"/>
    <cellStyle name="ปกติ 28 7" xfId="23250" xr:uid="{00000000-0005-0000-0000-0000A55A0000}"/>
    <cellStyle name="ปกติ 29" xfId="23251" xr:uid="{00000000-0005-0000-0000-0000A65A0000}"/>
    <cellStyle name="ปกติ 29 10" xfId="23252" xr:uid="{00000000-0005-0000-0000-0000A75A0000}"/>
    <cellStyle name="ปกติ 29 11" xfId="23253" xr:uid="{00000000-0005-0000-0000-0000A85A0000}"/>
    <cellStyle name="ปกติ 29 12" xfId="23254" xr:uid="{00000000-0005-0000-0000-0000A95A0000}"/>
    <cellStyle name="ปกติ 29 13" xfId="23255" xr:uid="{00000000-0005-0000-0000-0000AA5A0000}"/>
    <cellStyle name="ปกติ 29 14" xfId="23256" xr:uid="{00000000-0005-0000-0000-0000AB5A0000}"/>
    <cellStyle name="ปกติ 29 15" xfId="23257" xr:uid="{00000000-0005-0000-0000-0000AC5A0000}"/>
    <cellStyle name="ปกติ 29 16" xfId="23258" xr:uid="{00000000-0005-0000-0000-0000AD5A0000}"/>
    <cellStyle name="ปกติ 29 17" xfId="23259" xr:uid="{00000000-0005-0000-0000-0000AE5A0000}"/>
    <cellStyle name="ปกติ 29 18" xfId="23260" xr:uid="{00000000-0005-0000-0000-0000AF5A0000}"/>
    <cellStyle name="ปกติ 29 19" xfId="23261" xr:uid="{00000000-0005-0000-0000-0000B05A0000}"/>
    <cellStyle name="ปกติ 29 2" xfId="23262" xr:uid="{00000000-0005-0000-0000-0000B15A0000}"/>
    <cellStyle name="ปกติ 29 2 2" xfId="23263" xr:uid="{00000000-0005-0000-0000-0000B25A0000}"/>
    <cellStyle name="ปกติ 29 2 3" xfId="23264" xr:uid="{00000000-0005-0000-0000-0000B35A0000}"/>
    <cellStyle name="ปกติ 29 2 4" xfId="23265" xr:uid="{00000000-0005-0000-0000-0000B45A0000}"/>
    <cellStyle name="ปกติ 29 2 5" xfId="23266" xr:uid="{00000000-0005-0000-0000-0000B55A0000}"/>
    <cellStyle name="ปกติ 29 2 6" xfId="23267" xr:uid="{00000000-0005-0000-0000-0000B65A0000}"/>
    <cellStyle name="ปกติ 29 2 7" xfId="23268" xr:uid="{00000000-0005-0000-0000-0000B75A0000}"/>
    <cellStyle name="ปกติ 29 2 8" xfId="23269" xr:uid="{00000000-0005-0000-0000-0000B85A0000}"/>
    <cellStyle name="ปกติ 29 2 9" xfId="23270" xr:uid="{00000000-0005-0000-0000-0000B95A0000}"/>
    <cellStyle name="ปกติ 29 20" xfId="23271" xr:uid="{00000000-0005-0000-0000-0000BA5A0000}"/>
    <cellStyle name="ปกติ 29 21" xfId="23272" xr:uid="{00000000-0005-0000-0000-0000BB5A0000}"/>
    <cellStyle name="ปกติ 29 22" xfId="23273" xr:uid="{00000000-0005-0000-0000-0000BC5A0000}"/>
    <cellStyle name="ปกติ 29 23" xfId="23274" xr:uid="{00000000-0005-0000-0000-0000BD5A0000}"/>
    <cellStyle name="ปกติ 29 24" xfId="23275" xr:uid="{00000000-0005-0000-0000-0000BE5A0000}"/>
    <cellStyle name="ปกติ 29 25" xfId="23276" xr:uid="{00000000-0005-0000-0000-0000BF5A0000}"/>
    <cellStyle name="ปกติ 29 26" xfId="23277" xr:uid="{00000000-0005-0000-0000-0000C05A0000}"/>
    <cellStyle name="ปกติ 29 27" xfId="23278" xr:uid="{00000000-0005-0000-0000-0000C15A0000}"/>
    <cellStyle name="ปกติ 29 28" xfId="23279" xr:uid="{00000000-0005-0000-0000-0000C25A0000}"/>
    <cellStyle name="ปกติ 29 29" xfId="23280" xr:uid="{00000000-0005-0000-0000-0000C35A0000}"/>
    <cellStyle name="ปกติ 29 3" xfId="23281" xr:uid="{00000000-0005-0000-0000-0000C45A0000}"/>
    <cellStyle name="ปกติ 29 3 2" xfId="23282" xr:uid="{00000000-0005-0000-0000-0000C55A0000}"/>
    <cellStyle name="ปกติ 29 3 3" xfId="23283" xr:uid="{00000000-0005-0000-0000-0000C65A0000}"/>
    <cellStyle name="ปกติ 29 3 4" xfId="23284" xr:uid="{00000000-0005-0000-0000-0000C75A0000}"/>
    <cellStyle name="ปกติ 29 3 5" xfId="23285" xr:uid="{00000000-0005-0000-0000-0000C85A0000}"/>
    <cellStyle name="ปกติ 29 3 6" xfId="23286" xr:uid="{00000000-0005-0000-0000-0000C95A0000}"/>
    <cellStyle name="ปกติ 29 3 7" xfId="23287" xr:uid="{00000000-0005-0000-0000-0000CA5A0000}"/>
    <cellStyle name="ปกติ 29 3 8" xfId="23288" xr:uid="{00000000-0005-0000-0000-0000CB5A0000}"/>
    <cellStyle name="ปกติ 29 3 9" xfId="23289" xr:uid="{00000000-0005-0000-0000-0000CC5A0000}"/>
    <cellStyle name="ปกติ 29 30" xfId="23290" xr:uid="{00000000-0005-0000-0000-0000CD5A0000}"/>
    <cellStyle name="ปกติ 29 31" xfId="23291" xr:uid="{00000000-0005-0000-0000-0000CE5A0000}"/>
    <cellStyle name="ปกติ 29 32" xfId="23292" xr:uid="{00000000-0005-0000-0000-0000CF5A0000}"/>
    <cellStyle name="ปกติ 29 33" xfId="23293" xr:uid="{00000000-0005-0000-0000-0000D05A0000}"/>
    <cellStyle name="ปกติ 29 34" xfId="23294" xr:uid="{00000000-0005-0000-0000-0000D15A0000}"/>
    <cellStyle name="ปกติ 29 35" xfId="23295" xr:uid="{00000000-0005-0000-0000-0000D25A0000}"/>
    <cellStyle name="ปกติ 29 36" xfId="23296" xr:uid="{00000000-0005-0000-0000-0000D35A0000}"/>
    <cellStyle name="ปกติ 29 37" xfId="23297" xr:uid="{00000000-0005-0000-0000-0000D45A0000}"/>
    <cellStyle name="ปกติ 29 38" xfId="23298" xr:uid="{00000000-0005-0000-0000-0000D55A0000}"/>
    <cellStyle name="ปกติ 29 39" xfId="23299" xr:uid="{00000000-0005-0000-0000-0000D65A0000}"/>
    <cellStyle name="ปกติ 29 4" xfId="23300" xr:uid="{00000000-0005-0000-0000-0000D75A0000}"/>
    <cellStyle name="ปกติ 29 40" xfId="23301" xr:uid="{00000000-0005-0000-0000-0000D85A0000}"/>
    <cellStyle name="ปกติ 29 41" xfId="23302" xr:uid="{00000000-0005-0000-0000-0000D95A0000}"/>
    <cellStyle name="ปกติ 29 42" xfId="23303" xr:uid="{00000000-0005-0000-0000-0000DA5A0000}"/>
    <cellStyle name="ปกติ 29 43" xfId="23304" xr:uid="{00000000-0005-0000-0000-0000DB5A0000}"/>
    <cellStyle name="ปกติ 29 44" xfId="23305" xr:uid="{00000000-0005-0000-0000-0000DC5A0000}"/>
    <cellStyle name="ปกติ 29 45" xfId="23306" xr:uid="{00000000-0005-0000-0000-0000DD5A0000}"/>
    <cellStyle name="ปกติ 29 46" xfId="23307" xr:uid="{00000000-0005-0000-0000-0000DE5A0000}"/>
    <cellStyle name="ปกติ 29 47" xfId="23308" xr:uid="{00000000-0005-0000-0000-0000DF5A0000}"/>
    <cellStyle name="ปกติ 29 5" xfId="23309" xr:uid="{00000000-0005-0000-0000-0000E05A0000}"/>
    <cellStyle name="ปกติ 29 6" xfId="23310" xr:uid="{00000000-0005-0000-0000-0000E15A0000}"/>
    <cellStyle name="ปกติ 29 7" xfId="23311" xr:uid="{00000000-0005-0000-0000-0000E25A0000}"/>
    <cellStyle name="ปกติ 29 8" xfId="23312" xr:uid="{00000000-0005-0000-0000-0000E35A0000}"/>
    <cellStyle name="ปกติ 29 9" xfId="23313" xr:uid="{00000000-0005-0000-0000-0000E45A0000}"/>
    <cellStyle name="ปกติ 3" xfId="403" xr:uid="{00000000-0005-0000-0000-0000E55A0000}"/>
    <cellStyle name="ปกติ 3 10" xfId="23314" xr:uid="{00000000-0005-0000-0000-0000E65A0000}"/>
    <cellStyle name="ปกติ 3 11" xfId="23315" xr:uid="{00000000-0005-0000-0000-0000E75A0000}"/>
    <cellStyle name="ปกติ 3 12" xfId="23316" xr:uid="{00000000-0005-0000-0000-0000E85A0000}"/>
    <cellStyle name="ปกติ 3 13" xfId="23317" xr:uid="{00000000-0005-0000-0000-0000E95A0000}"/>
    <cellStyle name="ปกติ 3 14" xfId="23318" xr:uid="{00000000-0005-0000-0000-0000EA5A0000}"/>
    <cellStyle name="ปกติ 3 15" xfId="23319" xr:uid="{00000000-0005-0000-0000-0000EB5A0000}"/>
    <cellStyle name="ปกติ 3 16" xfId="23320" xr:uid="{00000000-0005-0000-0000-0000EC5A0000}"/>
    <cellStyle name="ปกติ 3 17" xfId="23321" xr:uid="{00000000-0005-0000-0000-0000ED5A0000}"/>
    <cellStyle name="ปกติ 3 18" xfId="23322" xr:uid="{00000000-0005-0000-0000-0000EE5A0000}"/>
    <cellStyle name="ปกติ 3 19" xfId="23323" xr:uid="{00000000-0005-0000-0000-0000EF5A0000}"/>
    <cellStyle name="ปกติ 3 2" xfId="53" xr:uid="{00000000-0005-0000-0000-0000F05A0000}"/>
    <cellStyle name="ปกติ 3 2 2" xfId="24" xr:uid="{00000000-0005-0000-0000-0000F15A0000}"/>
    <cellStyle name="ปกติ 3 2 2 2" xfId="23324" xr:uid="{00000000-0005-0000-0000-0000F25A0000}"/>
    <cellStyle name="ปกติ 3 2 3" xfId="604" xr:uid="{00000000-0005-0000-0000-0000F35A0000}"/>
    <cellStyle name="ปกติ 3 20" xfId="23325" xr:uid="{00000000-0005-0000-0000-0000F45A0000}"/>
    <cellStyle name="ปกติ 3 21" xfId="23326" xr:uid="{00000000-0005-0000-0000-0000F55A0000}"/>
    <cellStyle name="ปกติ 3 22" xfId="23327" xr:uid="{00000000-0005-0000-0000-0000F65A0000}"/>
    <cellStyle name="ปกติ 3 23" xfId="23328" xr:uid="{00000000-0005-0000-0000-0000F75A0000}"/>
    <cellStyle name="ปกติ 3 24" xfId="23329" xr:uid="{00000000-0005-0000-0000-0000F85A0000}"/>
    <cellStyle name="ปกติ 3 25" xfId="23330" xr:uid="{00000000-0005-0000-0000-0000F95A0000}"/>
    <cellStyle name="ปกติ 3 26" xfId="23331" xr:uid="{00000000-0005-0000-0000-0000FA5A0000}"/>
    <cellStyle name="ปกติ 3 27" xfId="23332" xr:uid="{00000000-0005-0000-0000-0000FB5A0000}"/>
    <cellStyle name="ปกติ 3 28" xfId="23333" xr:uid="{00000000-0005-0000-0000-0000FC5A0000}"/>
    <cellStyle name="ปกติ 3 29" xfId="23334" xr:uid="{00000000-0005-0000-0000-0000FD5A0000}"/>
    <cellStyle name="ปกติ 3 3" xfId="605" xr:uid="{00000000-0005-0000-0000-0000FE5A0000}"/>
    <cellStyle name="ปกติ 3 30" xfId="23335" xr:uid="{00000000-0005-0000-0000-0000FF5A0000}"/>
    <cellStyle name="ปกติ 3 31" xfId="23336" xr:uid="{00000000-0005-0000-0000-0000005B0000}"/>
    <cellStyle name="ปกติ 3 32" xfId="23337" xr:uid="{00000000-0005-0000-0000-0000015B0000}"/>
    <cellStyle name="ปกติ 3 33" xfId="23338" xr:uid="{00000000-0005-0000-0000-0000025B0000}"/>
    <cellStyle name="ปกติ 3 34" xfId="23339" xr:uid="{00000000-0005-0000-0000-0000035B0000}"/>
    <cellStyle name="ปกติ 3 35" xfId="23340" xr:uid="{00000000-0005-0000-0000-0000045B0000}"/>
    <cellStyle name="ปกติ 3 36" xfId="23341" xr:uid="{00000000-0005-0000-0000-0000055B0000}"/>
    <cellStyle name="ปกติ 3 37" xfId="23342" xr:uid="{00000000-0005-0000-0000-0000065B0000}"/>
    <cellStyle name="ปกติ 3 38" xfId="23343" xr:uid="{00000000-0005-0000-0000-0000075B0000}"/>
    <cellStyle name="ปกติ 3 39" xfId="23344" xr:uid="{00000000-0005-0000-0000-0000085B0000}"/>
    <cellStyle name="ปกติ 3 4" xfId="23345" xr:uid="{00000000-0005-0000-0000-0000095B0000}"/>
    <cellStyle name="ปกติ 3 5" xfId="23346" xr:uid="{00000000-0005-0000-0000-00000A5B0000}"/>
    <cellStyle name="ปกติ 3 6" xfId="23347" xr:uid="{00000000-0005-0000-0000-00000B5B0000}"/>
    <cellStyle name="ปกติ 3 7" xfId="23348" xr:uid="{00000000-0005-0000-0000-00000C5B0000}"/>
    <cellStyle name="ปกติ 3 8" xfId="23349" xr:uid="{00000000-0005-0000-0000-00000D5B0000}"/>
    <cellStyle name="ปกติ 3 9" xfId="23350" xr:uid="{00000000-0005-0000-0000-00000E5B0000}"/>
    <cellStyle name="ปกติ 3_BOQ.บางน้ำเชี่ยว1_ปรับ6เมย.55" xfId="23351" xr:uid="{00000000-0005-0000-0000-00000F5B0000}"/>
    <cellStyle name="ปกติ 30" xfId="23352" xr:uid="{00000000-0005-0000-0000-0000105B0000}"/>
    <cellStyle name="ปกติ 30 10" xfId="23353" xr:uid="{00000000-0005-0000-0000-0000115B0000}"/>
    <cellStyle name="ปกติ 30 10 10" xfId="23354" xr:uid="{00000000-0005-0000-0000-0000125B0000}"/>
    <cellStyle name="ปกติ 30 10 11" xfId="23355" xr:uid="{00000000-0005-0000-0000-0000135B0000}"/>
    <cellStyle name="ปกติ 30 10 12" xfId="23356" xr:uid="{00000000-0005-0000-0000-0000145B0000}"/>
    <cellStyle name="ปกติ 30 10 13" xfId="23357" xr:uid="{00000000-0005-0000-0000-0000155B0000}"/>
    <cellStyle name="ปกติ 30 10 14" xfId="23358" xr:uid="{00000000-0005-0000-0000-0000165B0000}"/>
    <cellStyle name="ปกติ 30 10 15" xfId="23359" xr:uid="{00000000-0005-0000-0000-0000175B0000}"/>
    <cellStyle name="ปกติ 30 10 16" xfId="23360" xr:uid="{00000000-0005-0000-0000-0000185B0000}"/>
    <cellStyle name="ปกติ 30 10 2" xfId="23361" xr:uid="{00000000-0005-0000-0000-0000195B0000}"/>
    <cellStyle name="ปกติ 30 10 2 10" xfId="23362" xr:uid="{00000000-0005-0000-0000-00001A5B0000}"/>
    <cellStyle name="ปกติ 30 10 2 11" xfId="23363" xr:uid="{00000000-0005-0000-0000-00001B5B0000}"/>
    <cellStyle name="ปกติ 30 10 2 2" xfId="23364" xr:uid="{00000000-0005-0000-0000-00001C5B0000}"/>
    <cellStyle name="ปกติ 30 10 2 2 10" xfId="23365" xr:uid="{00000000-0005-0000-0000-00001D5B0000}"/>
    <cellStyle name="ปกติ 30 10 2 2 2" xfId="23366" xr:uid="{00000000-0005-0000-0000-00001E5B0000}"/>
    <cellStyle name="ปกติ 30 10 2 2 2 2" xfId="23367" xr:uid="{00000000-0005-0000-0000-00001F5B0000}"/>
    <cellStyle name="ปกติ 30 10 2 2 2 3" xfId="23368" xr:uid="{00000000-0005-0000-0000-0000205B0000}"/>
    <cellStyle name="ปกติ 30 10 2 2 3" xfId="23369" xr:uid="{00000000-0005-0000-0000-0000215B0000}"/>
    <cellStyle name="ปกติ 30 10 2 2 4" xfId="23370" xr:uid="{00000000-0005-0000-0000-0000225B0000}"/>
    <cellStyle name="ปกติ 30 10 2 2 5" xfId="23371" xr:uid="{00000000-0005-0000-0000-0000235B0000}"/>
    <cellStyle name="ปกติ 30 10 2 2 6" xfId="23372" xr:uid="{00000000-0005-0000-0000-0000245B0000}"/>
    <cellStyle name="ปกติ 30 10 2 2 7" xfId="23373" xr:uid="{00000000-0005-0000-0000-0000255B0000}"/>
    <cellStyle name="ปกติ 30 10 2 2 8" xfId="23374" xr:uid="{00000000-0005-0000-0000-0000265B0000}"/>
    <cellStyle name="ปกติ 30 10 2 2 9" xfId="23375" xr:uid="{00000000-0005-0000-0000-0000275B0000}"/>
    <cellStyle name="ปกติ 30 10 2 3" xfId="23376" xr:uid="{00000000-0005-0000-0000-0000285B0000}"/>
    <cellStyle name="ปกติ 30 10 2 4" xfId="23377" xr:uid="{00000000-0005-0000-0000-0000295B0000}"/>
    <cellStyle name="ปกติ 30 10 2 5" xfId="23378" xr:uid="{00000000-0005-0000-0000-00002A5B0000}"/>
    <cellStyle name="ปกติ 30 10 2 6" xfId="23379" xr:uid="{00000000-0005-0000-0000-00002B5B0000}"/>
    <cellStyle name="ปกติ 30 10 2 7" xfId="23380" xr:uid="{00000000-0005-0000-0000-00002C5B0000}"/>
    <cellStyle name="ปกติ 30 10 2 8" xfId="23381" xr:uid="{00000000-0005-0000-0000-00002D5B0000}"/>
    <cellStyle name="ปกติ 30 10 2 9" xfId="23382" xr:uid="{00000000-0005-0000-0000-00002E5B0000}"/>
    <cellStyle name="ปกติ 30 10 3" xfId="23383" xr:uid="{00000000-0005-0000-0000-00002F5B0000}"/>
    <cellStyle name="ปกติ 30 10 4" xfId="23384" xr:uid="{00000000-0005-0000-0000-0000305B0000}"/>
    <cellStyle name="ปกติ 30 10 5" xfId="23385" xr:uid="{00000000-0005-0000-0000-0000315B0000}"/>
    <cellStyle name="ปกติ 30 10 6" xfId="23386" xr:uid="{00000000-0005-0000-0000-0000325B0000}"/>
    <cellStyle name="ปกติ 30 10 7" xfId="23387" xr:uid="{00000000-0005-0000-0000-0000335B0000}"/>
    <cellStyle name="ปกติ 30 10 8" xfId="23388" xr:uid="{00000000-0005-0000-0000-0000345B0000}"/>
    <cellStyle name="ปกติ 30 10 9" xfId="23389" xr:uid="{00000000-0005-0000-0000-0000355B0000}"/>
    <cellStyle name="ปกติ 30 11" xfId="23390" xr:uid="{00000000-0005-0000-0000-0000365B0000}"/>
    <cellStyle name="ปกติ 30 12" xfId="23391" xr:uid="{00000000-0005-0000-0000-0000375B0000}"/>
    <cellStyle name="ปกติ 30 13" xfId="23392" xr:uid="{00000000-0005-0000-0000-0000385B0000}"/>
    <cellStyle name="ปกติ 30 14" xfId="23393" xr:uid="{00000000-0005-0000-0000-0000395B0000}"/>
    <cellStyle name="ปกติ 30 15" xfId="23394" xr:uid="{00000000-0005-0000-0000-00003A5B0000}"/>
    <cellStyle name="ปกติ 30 16" xfId="23395" xr:uid="{00000000-0005-0000-0000-00003B5B0000}"/>
    <cellStyle name="ปกติ 30 17" xfId="23396" xr:uid="{00000000-0005-0000-0000-00003C5B0000}"/>
    <cellStyle name="ปกติ 30 18" xfId="23397" xr:uid="{00000000-0005-0000-0000-00003D5B0000}"/>
    <cellStyle name="ปกติ 30 19" xfId="23398" xr:uid="{00000000-0005-0000-0000-00003E5B0000}"/>
    <cellStyle name="ปกติ 30 2" xfId="23399" xr:uid="{00000000-0005-0000-0000-00003F5B0000}"/>
    <cellStyle name="ปกติ 30 2 10" xfId="23400" xr:uid="{00000000-0005-0000-0000-0000405B0000}"/>
    <cellStyle name="ปกติ 30 2 11" xfId="23401" xr:uid="{00000000-0005-0000-0000-0000415B0000}"/>
    <cellStyle name="ปกติ 30 2 12" xfId="23402" xr:uid="{00000000-0005-0000-0000-0000425B0000}"/>
    <cellStyle name="ปกติ 30 2 2" xfId="23403" xr:uid="{00000000-0005-0000-0000-0000435B0000}"/>
    <cellStyle name="ปกติ 30 2 2 10" xfId="23404" xr:uid="{00000000-0005-0000-0000-0000445B0000}"/>
    <cellStyle name="ปกติ 30 2 2 11" xfId="23405" xr:uid="{00000000-0005-0000-0000-0000455B0000}"/>
    <cellStyle name="ปกติ 30 2 2 12" xfId="23406" xr:uid="{00000000-0005-0000-0000-0000465B0000}"/>
    <cellStyle name="ปกติ 30 2 2 2" xfId="23407" xr:uid="{00000000-0005-0000-0000-0000475B0000}"/>
    <cellStyle name="ปกติ 30 2 2 2 2" xfId="23408" xr:uid="{00000000-0005-0000-0000-0000485B0000}"/>
    <cellStyle name="ปกติ 30 2 2 2 2 2" xfId="23409" xr:uid="{00000000-0005-0000-0000-0000495B0000}"/>
    <cellStyle name="ปกติ 30 2 2 2 2 3" xfId="23410" xr:uid="{00000000-0005-0000-0000-00004A5B0000}"/>
    <cellStyle name="ปกติ 30 2 2 2 2 4" xfId="23411" xr:uid="{00000000-0005-0000-0000-00004B5B0000}"/>
    <cellStyle name="ปกติ 30 2 2 2 2 5" xfId="23412" xr:uid="{00000000-0005-0000-0000-00004C5B0000}"/>
    <cellStyle name="ปกติ 30 2 2 2 3" xfId="23413" xr:uid="{00000000-0005-0000-0000-00004D5B0000}"/>
    <cellStyle name="ปกติ 30 2 2 2 4" xfId="23414" xr:uid="{00000000-0005-0000-0000-00004E5B0000}"/>
    <cellStyle name="ปกติ 30 2 2 2 5" xfId="23415" xr:uid="{00000000-0005-0000-0000-00004F5B0000}"/>
    <cellStyle name="ปกติ 30 2 2 2 6" xfId="23416" xr:uid="{00000000-0005-0000-0000-0000505B0000}"/>
    <cellStyle name="ปกติ 30 2 2 3" xfId="23417" xr:uid="{00000000-0005-0000-0000-0000515B0000}"/>
    <cellStyle name="ปกติ 30 2 2 4" xfId="23418" xr:uid="{00000000-0005-0000-0000-0000525B0000}"/>
    <cellStyle name="ปกติ 30 2 2 5" xfId="23419" xr:uid="{00000000-0005-0000-0000-0000535B0000}"/>
    <cellStyle name="ปกติ 30 2 2 6" xfId="23420" xr:uid="{00000000-0005-0000-0000-0000545B0000}"/>
    <cellStyle name="ปกติ 30 2 2 7" xfId="23421" xr:uid="{00000000-0005-0000-0000-0000555B0000}"/>
    <cellStyle name="ปกติ 30 2 2 8" xfId="23422" xr:uid="{00000000-0005-0000-0000-0000565B0000}"/>
    <cellStyle name="ปกติ 30 2 2 9" xfId="23423" xr:uid="{00000000-0005-0000-0000-0000575B0000}"/>
    <cellStyle name="ปกติ 30 2 2 9 2" xfId="23424" xr:uid="{00000000-0005-0000-0000-0000585B0000}"/>
    <cellStyle name="ปกติ 30 2 2 9 3" xfId="23425" xr:uid="{00000000-0005-0000-0000-0000595B0000}"/>
    <cellStyle name="ปกติ 30 2 2 9 4" xfId="23426" xr:uid="{00000000-0005-0000-0000-00005A5B0000}"/>
    <cellStyle name="ปกติ 30 2 2 9 5" xfId="23427" xr:uid="{00000000-0005-0000-0000-00005B5B0000}"/>
    <cellStyle name="ปกติ 30 2 3" xfId="23428" xr:uid="{00000000-0005-0000-0000-00005C5B0000}"/>
    <cellStyle name="ปกติ 30 2 3 2" xfId="23429" xr:uid="{00000000-0005-0000-0000-00005D5B0000}"/>
    <cellStyle name="ปกติ 30 2 3 3" xfId="23430" xr:uid="{00000000-0005-0000-0000-00005E5B0000}"/>
    <cellStyle name="ปกติ 30 2 3 4" xfId="23431" xr:uid="{00000000-0005-0000-0000-00005F5B0000}"/>
    <cellStyle name="ปกติ 30 2 3 5" xfId="23432" xr:uid="{00000000-0005-0000-0000-0000605B0000}"/>
    <cellStyle name="ปกติ 30 2 3 6" xfId="23433" xr:uid="{00000000-0005-0000-0000-0000615B0000}"/>
    <cellStyle name="ปกติ 30 2 3 7" xfId="23434" xr:uid="{00000000-0005-0000-0000-0000625B0000}"/>
    <cellStyle name="ปกติ 30 2 3 8" xfId="23435" xr:uid="{00000000-0005-0000-0000-0000635B0000}"/>
    <cellStyle name="ปกติ 30 2 3 9" xfId="23436" xr:uid="{00000000-0005-0000-0000-0000645B0000}"/>
    <cellStyle name="ปกติ 30 2 4" xfId="23437" xr:uid="{00000000-0005-0000-0000-0000655B0000}"/>
    <cellStyle name="ปกติ 30 2 4 2" xfId="23438" xr:uid="{00000000-0005-0000-0000-0000665B0000}"/>
    <cellStyle name="ปกติ 30 2 4 3" xfId="23439" xr:uid="{00000000-0005-0000-0000-0000675B0000}"/>
    <cellStyle name="ปกติ 30 2 4 4" xfId="23440" xr:uid="{00000000-0005-0000-0000-0000685B0000}"/>
    <cellStyle name="ปกติ 30 2 4 5" xfId="23441" xr:uid="{00000000-0005-0000-0000-0000695B0000}"/>
    <cellStyle name="ปกติ 30 2 5" xfId="23442" xr:uid="{00000000-0005-0000-0000-00006A5B0000}"/>
    <cellStyle name="ปกติ 30 2 5 2" xfId="23443" xr:uid="{00000000-0005-0000-0000-00006B5B0000}"/>
    <cellStyle name="ปกติ 30 2 5 2 2" xfId="23444" xr:uid="{00000000-0005-0000-0000-00006C5B0000}"/>
    <cellStyle name="ปกติ 30 2 5 2 3" xfId="23445" xr:uid="{00000000-0005-0000-0000-00006D5B0000}"/>
    <cellStyle name="ปกติ 30 2 5 3" xfId="23446" xr:uid="{00000000-0005-0000-0000-00006E5B0000}"/>
    <cellStyle name="ปกติ 30 2 5 4" xfId="23447" xr:uid="{00000000-0005-0000-0000-00006F5B0000}"/>
    <cellStyle name="ปกติ 30 2 5 5" xfId="23448" xr:uid="{00000000-0005-0000-0000-0000705B0000}"/>
    <cellStyle name="ปกติ 30 2 6" xfId="23449" xr:uid="{00000000-0005-0000-0000-0000715B0000}"/>
    <cellStyle name="ปกติ 30 2 7" xfId="23450" xr:uid="{00000000-0005-0000-0000-0000725B0000}"/>
    <cellStyle name="ปกติ 30 2 8" xfId="23451" xr:uid="{00000000-0005-0000-0000-0000735B0000}"/>
    <cellStyle name="ปกติ 30 2 9" xfId="23452" xr:uid="{00000000-0005-0000-0000-0000745B0000}"/>
    <cellStyle name="ปกติ 30 20" xfId="23453" xr:uid="{00000000-0005-0000-0000-0000755B0000}"/>
    <cellStyle name="ปกติ 30 21" xfId="23454" xr:uid="{00000000-0005-0000-0000-0000765B0000}"/>
    <cellStyle name="ปกติ 30 22" xfId="23455" xr:uid="{00000000-0005-0000-0000-0000775B0000}"/>
    <cellStyle name="ปกติ 30 23" xfId="23456" xr:uid="{00000000-0005-0000-0000-0000785B0000}"/>
    <cellStyle name="ปกติ 30 24" xfId="23457" xr:uid="{00000000-0005-0000-0000-0000795B0000}"/>
    <cellStyle name="ปกติ 30 25" xfId="23458" xr:uid="{00000000-0005-0000-0000-00007A5B0000}"/>
    <cellStyle name="ปกติ 30 26" xfId="23459" xr:uid="{00000000-0005-0000-0000-00007B5B0000}"/>
    <cellStyle name="ปกติ 30 27" xfId="23460" xr:uid="{00000000-0005-0000-0000-00007C5B0000}"/>
    <cellStyle name="ปกติ 30 28" xfId="23461" xr:uid="{00000000-0005-0000-0000-00007D5B0000}"/>
    <cellStyle name="ปกติ 30 29" xfId="23462" xr:uid="{00000000-0005-0000-0000-00007E5B0000}"/>
    <cellStyle name="ปกติ 30 3" xfId="23463" xr:uid="{00000000-0005-0000-0000-00007F5B0000}"/>
    <cellStyle name="ปกติ 30 3 2" xfId="23464" xr:uid="{00000000-0005-0000-0000-0000805B0000}"/>
    <cellStyle name="ปกติ 30 3 3" xfId="23465" xr:uid="{00000000-0005-0000-0000-0000815B0000}"/>
    <cellStyle name="ปกติ 30 3 4" xfId="23466" xr:uid="{00000000-0005-0000-0000-0000825B0000}"/>
    <cellStyle name="ปกติ 30 3 5" xfId="23467" xr:uid="{00000000-0005-0000-0000-0000835B0000}"/>
    <cellStyle name="ปกติ 30 3 6" xfId="23468" xr:uid="{00000000-0005-0000-0000-0000845B0000}"/>
    <cellStyle name="ปกติ 30 3 7" xfId="23469" xr:uid="{00000000-0005-0000-0000-0000855B0000}"/>
    <cellStyle name="ปกติ 30 3 8" xfId="23470" xr:uid="{00000000-0005-0000-0000-0000865B0000}"/>
    <cellStyle name="ปกติ 30 3 9" xfId="23471" xr:uid="{00000000-0005-0000-0000-0000875B0000}"/>
    <cellStyle name="ปกติ 30 30" xfId="23472" xr:uid="{00000000-0005-0000-0000-0000885B0000}"/>
    <cellStyle name="ปกติ 30 31" xfId="23473" xr:uid="{00000000-0005-0000-0000-0000895B0000}"/>
    <cellStyle name="ปกติ 30 32" xfId="23474" xr:uid="{00000000-0005-0000-0000-00008A5B0000}"/>
    <cellStyle name="ปกติ 30 33" xfId="23475" xr:uid="{00000000-0005-0000-0000-00008B5B0000}"/>
    <cellStyle name="ปกติ 30 34" xfId="23476" xr:uid="{00000000-0005-0000-0000-00008C5B0000}"/>
    <cellStyle name="ปกติ 30 35" xfId="23477" xr:uid="{00000000-0005-0000-0000-00008D5B0000}"/>
    <cellStyle name="ปกติ 30 36" xfId="23478" xr:uid="{00000000-0005-0000-0000-00008E5B0000}"/>
    <cellStyle name="ปกติ 30 37" xfId="23479" xr:uid="{00000000-0005-0000-0000-00008F5B0000}"/>
    <cellStyle name="ปกติ 30 38" xfId="23480" xr:uid="{00000000-0005-0000-0000-0000905B0000}"/>
    <cellStyle name="ปกติ 30 39" xfId="23481" xr:uid="{00000000-0005-0000-0000-0000915B0000}"/>
    <cellStyle name="ปกติ 30 4" xfId="23482" xr:uid="{00000000-0005-0000-0000-0000925B0000}"/>
    <cellStyle name="ปกติ 30 4 10" xfId="23483" xr:uid="{00000000-0005-0000-0000-0000935B0000}"/>
    <cellStyle name="ปกติ 30 4 11" xfId="23484" xr:uid="{00000000-0005-0000-0000-0000945B0000}"/>
    <cellStyle name="ปกติ 30 4 12" xfId="23485" xr:uid="{00000000-0005-0000-0000-0000955B0000}"/>
    <cellStyle name="ปกติ 30 4 13" xfId="23486" xr:uid="{00000000-0005-0000-0000-0000965B0000}"/>
    <cellStyle name="ปกติ 30 4 14" xfId="23487" xr:uid="{00000000-0005-0000-0000-0000975B0000}"/>
    <cellStyle name="ปกติ 30 4 15" xfId="23488" xr:uid="{00000000-0005-0000-0000-0000985B0000}"/>
    <cellStyle name="ปกติ 30 4 16" xfId="23489" xr:uid="{00000000-0005-0000-0000-0000995B0000}"/>
    <cellStyle name="ปกติ 30 4 17" xfId="23490" xr:uid="{00000000-0005-0000-0000-00009A5B0000}"/>
    <cellStyle name="ปกติ 30 4 2" xfId="23491" xr:uid="{00000000-0005-0000-0000-00009B5B0000}"/>
    <cellStyle name="ปกติ 30 4 2 10" xfId="23492" xr:uid="{00000000-0005-0000-0000-00009C5B0000}"/>
    <cellStyle name="ปกติ 30 4 2 11" xfId="23493" xr:uid="{00000000-0005-0000-0000-00009D5B0000}"/>
    <cellStyle name="ปกติ 30 4 2 12" xfId="23494" xr:uid="{00000000-0005-0000-0000-00009E5B0000}"/>
    <cellStyle name="ปกติ 30 4 2 13" xfId="23495" xr:uid="{00000000-0005-0000-0000-00009F5B0000}"/>
    <cellStyle name="ปกติ 30 4 2 2" xfId="23496" xr:uid="{00000000-0005-0000-0000-0000A05B0000}"/>
    <cellStyle name="ปกติ 30 4 2 2 10" xfId="23497" xr:uid="{00000000-0005-0000-0000-0000A15B0000}"/>
    <cellStyle name="ปกติ 30 4 2 2 11" xfId="23498" xr:uid="{00000000-0005-0000-0000-0000A25B0000}"/>
    <cellStyle name="ปกติ 30 4 2 2 2" xfId="23499" xr:uid="{00000000-0005-0000-0000-0000A35B0000}"/>
    <cellStyle name="ปกติ 30 4 2 2 2 10" xfId="23500" xr:uid="{00000000-0005-0000-0000-0000A45B0000}"/>
    <cellStyle name="ปกติ 30 4 2 2 2 2" xfId="23501" xr:uid="{00000000-0005-0000-0000-0000A55B0000}"/>
    <cellStyle name="ปกติ 30 4 2 2 2 2 2" xfId="23502" xr:uid="{00000000-0005-0000-0000-0000A65B0000}"/>
    <cellStyle name="ปกติ 30 4 2 2 2 2 3" xfId="23503" xr:uid="{00000000-0005-0000-0000-0000A75B0000}"/>
    <cellStyle name="ปกติ 30 4 2 2 2 3" xfId="23504" xr:uid="{00000000-0005-0000-0000-0000A85B0000}"/>
    <cellStyle name="ปกติ 30 4 2 2 2 4" xfId="23505" xr:uid="{00000000-0005-0000-0000-0000A95B0000}"/>
    <cellStyle name="ปกติ 30 4 2 2 2 5" xfId="23506" xr:uid="{00000000-0005-0000-0000-0000AA5B0000}"/>
    <cellStyle name="ปกติ 30 4 2 2 2 6" xfId="23507" xr:uid="{00000000-0005-0000-0000-0000AB5B0000}"/>
    <cellStyle name="ปกติ 30 4 2 2 2 7" xfId="23508" xr:uid="{00000000-0005-0000-0000-0000AC5B0000}"/>
    <cellStyle name="ปกติ 30 4 2 2 2 8" xfId="23509" xr:uid="{00000000-0005-0000-0000-0000AD5B0000}"/>
    <cellStyle name="ปกติ 30 4 2 2 2 9" xfId="23510" xr:uid="{00000000-0005-0000-0000-0000AE5B0000}"/>
    <cellStyle name="ปกติ 30 4 2 2 3" xfId="23511" xr:uid="{00000000-0005-0000-0000-0000AF5B0000}"/>
    <cellStyle name="ปกติ 30 4 2 2 4" xfId="23512" xr:uid="{00000000-0005-0000-0000-0000B05B0000}"/>
    <cellStyle name="ปกติ 30 4 2 2 5" xfId="23513" xr:uid="{00000000-0005-0000-0000-0000B15B0000}"/>
    <cellStyle name="ปกติ 30 4 2 2 6" xfId="23514" xr:uid="{00000000-0005-0000-0000-0000B25B0000}"/>
    <cellStyle name="ปกติ 30 4 2 2 7" xfId="23515" xr:uid="{00000000-0005-0000-0000-0000B35B0000}"/>
    <cellStyle name="ปกติ 30 4 2 2 8" xfId="23516" xr:uid="{00000000-0005-0000-0000-0000B45B0000}"/>
    <cellStyle name="ปกติ 30 4 2 2 9" xfId="23517" xr:uid="{00000000-0005-0000-0000-0000B55B0000}"/>
    <cellStyle name="ปกติ 30 4 2 3" xfId="23518" xr:uid="{00000000-0005-0000-0000-0000B65B0000}"/>
    <cellStyle name="ปกติ 30 4 2 4" xfId="23519" xr:uid="{00000000-0005-0000-0000-0000B75B0000}"/>
    <cellStyle name="ปกติ 30 4 2 5" xfId="23520" xr:uid="{00000000-0005-0000-0000-0000B85B0000}"/>
    <cellStyle name="ปกติ 30 4 2 6" xfId="23521" xr:uid="{00000000-0005-0000-0000-0000B95B0000}"/>
    <cellStyle name="ปกติ 30 4 2 7" xfId="23522" xr:uid="{00000000-0005-0000-0000-0000BA5B0000}"/>
    <cellStyle name="ปกติ 30 4 2 8" xfId="23523" xr:uid="{00000000-0005-0000-0000-0000BB5B0000}"/>
    <cellStyle name="ปกติ 30 4 2 9" xfId="23524" xr:uid="{00000000-0005-0000-0000-0000BC5B0000}"/>
    <cellStyle name="ปกติ 30 4 3" xfId="23525" xr:uid="{00000000-0005-0000-0000-0000BD5B0000}"/>
    <cellStyle name="ปกติ 30 4 3 2" xfId="23526" xr:uid="{00000000-0005-0000-0000-0000BE5B0000}"/>
    <cellStyle name="ปกติ 30 4 3 3" xfId="23527" xr:uid="{00000000-0005-0000-0000-0000BF5B0000}"/>
    <cellStyle name="ปกติ 30 4 3 4" xfId="23528" xr:uid="{00000000-0005-0000-0000-0000C05B0000}"/>
    <cellStyle name="ปกติ 30 4 3 5" xfId="23529" xr:uid="{00000000-0005-0000-0000-0000C15B0000}"/>
    <cellStyle name="ปกติ 30 4 3 6" xfId="23530" xr:uid="{00000000-0005-0000-0000-0000C25B0000}"/>
    <cellStyle name="ปกติ 30 4 3 7" xfId="23531" xr:uid="{00000000-0005-0000-0000-0000C35B0000}"/>
    <cellStyle name="ปกติ 30 4 4" xfId="23532" xr:uid="{00000000-0005-0000-0000-0000C45B0000}"/>
    <cellStyle name="ปกติ 30 4 5" xfId="23533" xr:uid="{00000000-0005-0000-0000-0000C55B0000}"/>
    <cellStyle name="ปกติ 30 4 6" xfId="23534" xr:uid="{00000000-0005-0000-0000-0000C65B0000}"/>
    <cellStyle name="ปกติ 30 4 7" xfId="23535" xr:uid="{00000000-0005-0000-0000-0000C75B0000}"/>
    <cellStyle name="ปกติ 30 4 8" xfId="23536" xr:uid="{00000000-0005-0000-0000-0000C85B0000}"/>
    <cellStyle name="ปกติ 30 4 9" xfId="23537" xr:uid="{00000000-0005-0000-0000-0000C95B0000}"/>
    <cellStyle name="ปกติ 30 40" xfId="23538" xr:uid="{00000000-0005-0000-0000-0000CA5B0000}"/>
    <cellStyle name="ปกติ 30 41" xfId="23539" xr:uid="{00000000-0005-0000-0000-0000CB5B0000}"/>
    <cellStyle name="ปกติ 30 42" xfId="23540" xr:uid="{00000000-0005-0000-0000-0000CC5B0000}"/>
    <cellStyle name="ปกติ 30 43" xfId="23541" xr:uid="{00000000-0005-0000-0000-0000CD5B0000}"/>
    <cellStyle name="ปกติ 30 44" xfId="23542" xr:uid="{00000000-0005-0000-0000-0000CE5B0000}"/>
    <cellStyle name="ปกติ 30 45" xfId="23543" xr:uid="{00000000-0005-0000-0000-0000CF5B0000}"/>
    <cellStyle name="ปกติ 30 46" xfId="23544" xr:uid="{00000000-0005-0000-0000-0000D05B0000}"/>
    <cellStyle name="ปกติ 30 47" xfId="23545" xr:uid="{00000000-0005-0000-0000-0000D15B0000}"/>
    <cellStyle name="ปกติ 30 48" xfId="23546" xr:uid="{00000000-0005-0000-0000-0000D25B0000}"/>
    <cellStyle name="ปกติ 30 49" xfId="23547" xr:uid="{00000000-0005-0000-0000-0000D35B0000}"/>
    <cellStyle name="ปกติ 30 5" xfId="23548" xr:uid="{00000000-0005-0000-0000-0000D45B0000}"/>
    <cellStyle name="ปกติ 30 5 10" xfId="23549" xr:uid="{00000000-0005-0000-0000-0000D55B0000}"/>
    <cellStyle name="ปกติ 30 5 11" xfId="23550" xr:uid="{00000000-0005-0000-0000-0000D65B0000}"/>
    <cellStyle name="ปกติ 30 5 12" xfId="23551" xr:uid="{00000000-0005-0000-0000-0000D75B0000}"/>
    <cellStyle name="ปกติ 30 5 13" xfId="23552" xr:uid="{00000000-0005-0000-0000-0000D85B0000}"/>
    <cellStyle name="ปกติ 30 5 14" xfId="23553" xr:uid="{00000000-0005-0000-0000-0000D95B0000}"/>
    <cellStyle name="ปกติ 30 5 15" xfId="23554" xr:uid="{00000000-0005-0000-0000-0000DA5B0000}"/>
    <cellStyle name="ปกติ 30 5 16" xfId="23555" xr:uid="{00000000-0005-0000-0000-0000DB5B0000}"/>
    <cellStyle name="ปกติ 30 5 2" xfId="23556" xr:uid="{00000000-0005-0000-0000-0000DC5B0000}"/>
    <cellStyle name="ปกติ 30 5 2 10" xfId="23557" xr:uid="{00000000-0005-0000-0000-0000DD5B0000}"/>
    <cellStyle name="ปกติ 30 5 2 2" xfId="23558" xr:uid="{00000000-0005-0000-0000-0000DE5B0000}"/>
    <cellStyle name="ปกติ 30 5 2 2 2" xfId="23559" xr:uid="{00000000-0005-0000-0000-0000DF5B0000}"/>
    <cellStyle name="ปกติ 30 5 2 2 3" xfId="23560" xr:uid="{00000000-0005-0000-0000-0000E05B0000}"/>
    <cellStyle name="ปกติ 30 5 2 3" xfId="23561" xr:uid="{00000000-0005-0000-0000-0000E15B0000}"/>
    <cellStyle name="ปกติ 30 5 2 4" xfId="23562" xr:uid="{00000000-0005-0000-0000-0000E25B0000}"/>
    <cellStyle name="ปกติ 30 5 2 5" xfId="23563" xr:uid="{00000000-0005-0000-0000-0000E35B0000}"/>
    <cellStyle name="ปกติ 30 5 2 6" xfId="23564" xr:uid="{00000000-0005-0000-0000-0000E45B0000}"/>
    <cellStyle name="ปกติ 30 5 2 7" xfId="23565" xr:uid="{00000000-0005-0000-0000-0000E55B0000}"/>
    <cellStyle name="ปกติ 30 5 2 8" xfId="23566" xr:uid="{00000000-0005-0000-0000-0000E65B0000}"/>
    <cellStyle name="ปกติ 30 5 2 9" xfId="23567" xr:uid="{00000000-0005-0000-0000-0000E75B0000}"/>
    <cellStyle name="ปกติ 30 5 3" xfId="23568" xr:uid="{00000000-0005-0000-0000-0000E85B0000}"/>
    <cellStyle name="ปกติ 30 5 3 2" xfId="23569" xr:uid="{00000000-0005-0000-0000-0000E95B0000}"/>
    <cellStyle name="ปกติ 30 5 3 3" xfId="23570" xr:uid="{00000000-0005-0000-0000-0000EA5B0000}"/>
    <cellStyle name="ปกติ 30 5 3 4" xfId="23571" xr:uid="{00000000-0005-0000-0000-0000EB5B0000}"/>
    <cellStyle name="ปกติ 30 5 3 5" xfId="23572" xr:uid="{00000000-0005-0000-0000-0000EC5B0000}"/>
    <cellStyle name="ปกติ 30 5 3 6" xfId="23573" xr:uid="{00000000-0005-0000-0000-0000ED5B0000}"/>
    <cellStyle name="ปกติ 30 5 3 7" xfId="23574" xr:uid="{00000000-0005-0000-0000-0000EE5B0000}"/>
    <cellStyle name="ปกติ 30 5 4" xfId="23575" xr:uid="{00000000-0005-0000-0000-0000EF5B0000}"/>
    <cellStyle name="ปกติ 30 5 5" xfId="23576" xr:uid="{00000000-0005-0000-0000-0000F05B0000}"/>
    <cellStyle name="ปกติ 30 5 6" xfId="23577" xr:uid="{00000000-0005-0000-0000-0000F15B0000}"/>
    <cellStyle name="ปกติ 30 5 7" xfId="23578" xr:uid="{00000000-0005-0000-0000-0000F25B0000}"/>
    <cellStyle name="ปกติ 30 5 8" xfId="23579" xr:uid="{00000000-0005-0000-0000-0000F35B0000}"/>
    <cellStyle name="ปกติ 30 5 9" xfId="23580" xr:uid="{00000000-0005-0000-0000-0000F45B0000}"/>
    <cellStyle name="ปกติ 30 50" xfId="23581" xr:uid="{00000000-0005-0000-0000-0000F55B0000}"/>
    <cellStyle name="ปกติ 30 51" xfId="23582" xr:uid="{00000000-0005-0000-0000-0000F65B0000}"/>
    <cellStyle name="ปกติ 30 52" xfId="23583" xr:uid="{00000000-0005-0000-0000-0000F75B0000}"/>
    <cellStyle name="ปกติ 30 53" xfId="23584" xr:uid="{00000000-0005-0000-0000-0000F85B0000}"/>
    <cellStyle name="ปกติ 30 54" xfId="23585" xr:uid="{00000000-0005-0000-0000-0000F95B0000}"/>
    <cellStyle name="ปกติ 30 6" xfId="23586" xr:uid="{00000000-0005-0000-0000-0000FA5B0000}"/>
    <cellStyle name="ปกติ 30 6 10" xfId="23587" xr:uid="{00000000-0005-0000-0000-0000FB5B0000}"/>
    <cellStyle name="ปกติ 30 6 11" xfId="23588" xr:uid="{00000000-0005-0000-0000-0000FC5B0000}"/>
    <cellStyle name="ปกติ 30 6 12" xfId="23589" xr:uid="{00000000-0005-0000-0000-0000FD5B0000}"/>
    <cellStyle name="ปกติ 30 6 13" xfId="23590" xr:uid="{00000000-0005-0000-0000-0000FE5B0000}"/>
    <cellStyle name="ปกติ 30 6 14" xfId="23591" xr:uid="{00000000-0005-0000-0000-0000FF5B0000}"/>
    <cellStyle name="ปกติ 30 6 15" xfId="23592" xr:uid="{00000000-0005-0000-0000-0000005C0000}"/>
    <cellStyle name="ปกติ 30 6 16" xfId="23593" xr:uid="{00000000-0005-0000-0000-0000015C0000}"/>
    <cellStyle name="ปกติ 30 6 2" xfId="23594" xr:uid="{00000000-0005-0000-0000-0000025C0000}"/>
    <cellStyle name="ปกติ 30 6 2 10" xfId="23595" xr:uid="{00000000-0005-0000-0000-0000035C0000}"/>
    <cellStyle name="ปกติ 30 6 2 2" xfId="23596" xr:uid="{00000000-0005-0000-0000-0000045C0000}"/>
    <cellStyle name="ปกติ 30 6 2 2 2" xfId="23597" xr:uid="{00000000-0005-0000-0000-0000055C0000}"/>
    <cellStyle name="ปกติ 30 6 2 2 3" xfId="23598" xr:uid="{00000000-0005-0000-0000-0000065C0000}"/>
    <cellStyle name="ปกติ 30 6 2 3" xfId="23599" xr:uid="{00000000-0005-0000-0000-0000075C0000}"/>
    <cellStyle name="ปกติ 30 6 2 4" xfId="23600" xr:uid="{00000000-0005-0000-0000-0000085C0000}"/>
    <cellStyle name="ปกติ 30 6 2 5" xfId="23601" xr:uid="{00000000-0005-0000-0000-0000095C0000}"/>
    <cellStyle name="ปกติ 30 6 2 6" xfId="23602" xr:uid="{00000000-0005-0000-0000-00000A5C0000}"/>
    <cellStyle name="ปกติ 30 6 2 7" xfId="23603" xr:uid="{00000000-0005-0000-0000-00000B5C0000}"/>
    <cellStyle name="ปกติ 30 6 2 8" xfId="23604" xr:uid="{00000000-0005-0000-0000-00000C5C0000}"/>
    <cellStyle name="ปกติ 30 6 2 9" xfId="23605" xr:uid="{00000000-0005-0000-0000-00000D5C0000}"/>
    <cellStyle name="ปกติ 30 6 3" xfId="23606" xr:uid="{00000000-0005-0000-0000-00000E5C0000}"/>
    <cellStyle name="ปกติ 30 6 3 2" xfId="23607" xr:uid="{00000000-0005-0000-0000-00000F5C0000}"/>
    <cellStyle name="ปกติ 30 6 3 3" xfId="23608" xr:uid="{00000000-0005-0000-0000-0000105C0000}"/>
    <cellStyle name="ปกติ 30 6 3 4" xfId="23609" xr:uid="{00000000-0005-0000-0000-0000115C0000}"/>
    <cellStyle name="ปกติ 30 6 3 5" xfId="23610" xr:uid="{00000000-0005-0000-0000-0000125C0000}"/>
    <cellStyle name="ปกติ 30 6 3 6" xfId="23611" xr:uid="{00000000-0005-0000-0000-0000135C0000}"/>
    <cellStyle name="ปกติ 30 6 3 7" xfId="23612" xr:uid="{00000000-0005-0000-0000-0000145C0000}"/>
    <cellStyle name="ปกติ 30 6 4" xfId="23613" xr:uid="{00000000-0005-0000-0000-0000155C0000}"/>
    <cellStyle name="ปกติ 30 6 5" xfId="23614" xr:uid="{00000000-0005-0000-0000-0000165C0000}"/>
    <cellStyle name="ปกติ 30 6 6" xfId="23615" xr:uid="{00000000-0005-0000-0000-0000175C0000}"/>
    <cellStyle name="ปกติ 30 6 7" xfId="23616" xr:uid="{00000000-0005-0000-0000-0000185C0000}"/>
    <cellStyle name="ปกติ 30 6 8" xfId="23617" xr:uid="{00000000-0005-0000-0000-0000195C0000}"/>
    <cellStyle name="ปกติ 30 6 9" xfId="23618" xr:uid="{00000000-0005-0000-0000-00001A5C0000}"/>
    <cellStyle name="ปกติ 30 7" xfId="23619" xr:uid="{00000000-0005-0000-0000-00001B5C0000}"/>
    <cellStyle name="ปกติ 30 7 10" xfId="23620" xr:uid="{00000000-0005-0000-0000-00001C5C0000}"/>
    <cellStyle name="ปกติ 30 7 11" xfId="23621" xr:uid="{00000000-0005-0000-0000-00001D5C0000}"/>
    <cellStyle name="ปกติ 30 7 12" xfId="23622" xr:uid="{00000000-0005-0000-0000-00001E5C0000}"/>
    <cellStyle name="ปกติ 30 7 13" xfId="23623" xr:uid="{00000000-0005-0000-0000-00001F5C0000}"/>
    <cellStyle name="ปกติ 30 7 14" xfId="23624" xr:uid="{00000000-0005-0000-0000-0000205C0000}"/>
    <cellStyle name="ปกติ 30 7 15" xfId="23625" xr:uid="{00000000-0005-0000-0000-0000215C0000}"/>
    <cellStyle name="ปกติ 30 7 16" xfId="23626" xr:uid="{00000000-0005-0000-0000-0000225C0000}"/>
    <cellStyle name="ปกติ 30 7 2" xfId="23627" xr:uid="{00000000-0005-0000-0000-0000235C0000}"/>
    <cellStyle name="ปกติ 30 7 2 10" xfId="23628" xr:uid="{00000000-0005-0000-0000-0000245C0000}"/>
    <cellStyle name="ปกติ 30 7 2 2" xfId="23629" xr:uid="{00000000-0005-0000-0000-0000255C0000}"/>
    <cellStyle name="ปกติ 30 7 2 2 2" xfId="23630" xr:uid="{00000000-0005-0000-0000-0000265C0000}"/>
    <cellStyle name="ปกติ 30 7 2 2 3" xfId="23631" xr:uid="{00000000-0005-0000-0000-0000275C0000}"/>
    <cellStyle name="ปกติ 30 7 2 3" xfId="23632" xr:uid="{00000000-0005-0000-0000-0000285C0000}"/>
    <cellStyle name="ปกติ 30 7 2 4" xfId="23633" xr:uid="{00000000-0005-0000-0000-0000295C0000}"/>
    <cellStyle name="ปกติ 30 7 2 5" xfId="23634" xr:uid="{00000000-0005-0000-0000-00002A5C0000}"/>
    <cellStyle name="ปกติ 30 7 2 6" xfId="23635" xr:uid="{00000000-0005-0000-0000-00002B5C0000}"/>
    <cellStyle name="ปกติ 30 7 2 7" xfId="23636" xr:uid="{00000000-0005-0000-0000-00002C5C0000}"/>
    <cellStyle name="ปกติ 30 7 2 8" xfId="23637" xr:uid="{00000000-0005-0000-0000-00002D5C0000}"/>
    <cellStyle name="ปกติ 30 7 2 9" xfId="23638" xr:uid="{00000000-0005-0000-0000-00002E5C0000}"/>
    <cellStyle name="ปกติ 30 7 3" xfId="23639" xr:uid="{00000000-0005-0000-0000-00002F5C0000}"/>
    <cellStyle name="ปกติ 30 7 3 2" xfId="23640" xr:uid="{00000000-0005-0000-0000-0000305C0000}"/>
    <cellStyle name="ปกติ 30 7 3 3" xfId="23641" xr:uid="{00000000-0005-0000-0000-0000315C0000}"/>
    <cellStyle name="ปกติ 30 7 3 4" xfId="23642" xr:uid="{00000000-0005-0000-0000-0000325C0000}"/>
    <cellStyle name="ปกติ 30 7 3 5" xfId="23643" xr:uid="{00000000-0005-0000-0000-0000335C0000}"/>
    <cellStyle name="ปกติ 30 7 3 6" xfId="23644" xr:uid="{00000000-0005-0000-0000-0000345C0000}"/>
    <cellStyle name="ปกติ 30 7 3 7" xfId="23645" xr:uid="{00000000-0005-0000-0000-0000355C0000}"/>
    <cellStyle name="ปกติ 30 7 4" xfId="23646" xr:uid="{00000000-0005-0000-0000-0000365C0000}"/>
    <cellStyle name="ปกติ 30 7 5" xfId="23647" xr:uid="{00000000-0005-0000-0000-0000375C0000}"/>
    <cellStyle name="ปกติ 30 7 6" xfId="23648" xr:uid="{00000000-0005-0000-0000-0000385C0000}"/>
    <cellStyle name="ปกติ 30 7 7" xfId="23649" xr:uid="{00000000-0005-0000-0000-0000395C0000}"/>
    <cellStyle name="ปกติ 30 7 8" xfId="23650" xr:uid="{00000000-0005-0000-0000-00003A5C0000}"/>
    <cellStyle name="ปกติ 30 7 9" xfId="23651" xr:uid="{00000000-0005-0000-0000-00003B5C0000}"/>
    <cellStyle name="ปกติ 30 8" xfId="23652" xr:uid="{00000000-0005-0000-0000-00003C5C0000}"/>
    <cellStyle name="ปกติ 30 8 10" xfId="23653" xr:uid="{00000000-0005-0000-0000-00003D5C0000}"/>
    <cellStyle name="ปกติ 30 8 11" xfId="23654" xr:uid="{00000000-0005-0000-0000-00003E5C0000}"/>
    <cellStyle name="ปกติ 30 8 12" xfId="23655" xr:uid="{00000000-0005-0000-0000-00003F5C0000}"/>
    <cellStyle name="ปกติ 30 8 13" xfId="23656" xr:uid="{00000000-0005-0000-0000-0000405C0000}"/>
    <cellStyle name="ปกติ 30 8 14" xfId="23657" xr:uid="{00000000-0005-0000-0000-0000415C0000}"/>
    <cellStyle name="ปกติ 30 8 15" xfId="23658" xr:uid="{00000000-0005-0000-0000-0000425C0000}"/>
    <cellStyle name="ปกติ 30 8 16" xfId="23659" xr:uid="{00000000-0005-0000-0000-0000435C0000}"/>
    <cellStyle name="ปกติ 30 8 2" xfId="23660" xr:uid="{00000000-0005-0000-0000-0000445C0000}"/>
    <cellStyle name="ปกติ 30 8 2 10" xfId="23661" xr:uid="{00000000-0005-0000-0000-0000455C0000}"/>
    <cellStyle name="ปกติ 30 8 2 2" xfId="23662" xr:uid="{00000000-0005-0000-0000-0000465C0000}"/>
    <cellStyle name="ปกติ 30 8 2 2 2" xfId="23663" xr:uid="{00000000-0005-0000-0000-0000475C0000}"/>
    <cellStyle name="ปกติ 30 8 2 2 3" xfId="23664" xr:uid="{00000000-0005-0000-0000-0000485C0000}"/>
    <cellStyle name="ปกติ 30 8 2 3" xfId="23665" xr:uid="{00000000-0005-0000-0000-0000495C0000}"/>
    <cellStyle name="ปกติ 30 8 2 4" xfId="23666" xr:uid="{00000000-0005-0000-0000-00004A5C0000}"/>
    <cellStyle name="ปกติ 30 8 2 5" xfId="23667" xr:uid="{00000000-0005-0000-0000-00004B5C0000}"/>
    <cellStyle name="ปกติ 30 8 2 6" xfId="23668" xr:uid="{00000000-0005-0000-0000-00004C5C0000}"/>
    <cellStyle name="ปกติ 30 8 2 7" xfId="23669" xr:uid="{00000000-0005-0000-0000-00004D5C0000}"/>
    <cellStyle name="ปกติ 30 8 2 8" xfId="23670" xr:uid="{00000000-0005-0000-0000-00004E5C0000}"/>
    <cellStyle name="ปกติ 30 8 2 9" xfId="23671" xr:uid="{00000000-0005-0000-0000-00004F5C0000}"/>
    <cellStyle name="ปกติ 30 8 3" xfId="23672" xr:uid="{00000000-0005-0000-0000-0000505C0000}"/>
    <cellStyle name="ปกติ 30 8 3 2" xfId="23673" xr:uid="{00000000-0005-0000-0000-0000515C0000}"/>
    <cellStyle name="ปกติ 30 8 3 3" xfId="23674" xr:uid="{00000000-0005-0000-0000-0000525C0000}"/>
    <cellStyle name="ปกติ 30 8 3 4" xfId="23675" xr:uid="{00000000-0005-0000-0000-0000535C0000}"/>
    <cellStyle name="ปกติ 30 8 3 5" xfId="23676" xr:uid="{00000000-0005-0000-0000-0000545C0000}"/>
    <cellStyle name="ปกติ 30 8 3 6" xfId="23677" xr:uid="{00000000-0005-0000-0000-0000555C0000}"/>
    <cellStyle name="ปกติ 30 8 3 7" xfId="23678" xr:uid="{00000000-0005-0000-0000-0000565C0000}"/>
    <cellStyle name="ปกติ 30 8 4" xfId="23679" xr:uid="{00000000-0005-0000-0000-0000575C0000}"/>
    <cellStyle name="ปกติ 30 8 5" xfId="23680" xr:uid="{00000000-0005-0000-0000-0000585C0000}"/>
    <cellStyle name="ปกติ 30 8 6" xfId="23681" xr:uid="{00000000-0005-0000-0000-0000595C0000}"/>
    <cellStyle name="ปกติ 30 8 7" xfId="23682" xr:uid="{00000000-0005-0000-0000-00005A5C0000}"/>
    <cellStyle name="ปกติ 30 8 8" xfId="23683" xr:uid="{00000000-0005-0000-0000-00005B5C0000}"/>
    <cellStyle name="ปกติ 30 8 9" xfId="23684" xr:uid="{00000000-0005-0000-0000-00005C5C0000}"/>
    <cellStyle name="ปกติ 30 9" xfId="23685" xr:uid="{00000000-0005-0000-0000-00005D5C0000}"/>
    <cellStyle name="ปกติ 30 9 10" xfId="23686" xr:uid="{00000000-0005-0000-0000-00005E5C0000}"/>
    <cellStyle name="ปกติ 30 9 11" xfId="23687" xr:uid="{00000000-0005-0000-0000-00005F5C0000}"/>
    <cellStyle name="ปกติ 30 9 12" xfId="23688" xr:uid="{00000000-0005-0000-0000-0000605C0000}"/>
    <cellStyle name="ปกติ 30 9 13" xfId="23689" xr:uid="{00000000-0005-0000-0000-0000615C0000}"/>
    <cellStyle name="ปกติ 30 9 14" xfId="23690" xr:uid="{00000000-0005-0000-0000-0000625C0000}"/>
    <cellStyle name="ปกติ 30 9 15" xfId="23691" xr:uid="{00000000-0005-0000-0000-0000635C0000}"/>
    <cellStyle name="ปกติ 30 9 16" xfId="23692" xr:uid="{00000000-0005-0000-0000-0000645C0000}"/>
    <cellStyle name="ปกติ 30 9 2" xfId="23693" xr:uid="{00000000-0005-0000-0000-0000655C0000}"/>
    <cellStyle name="ปกติ 30 9 2 10" xfId="23694" xr:uid="{00000000-0005-0000-0000-0000665C0000}"/>
    <cellStyle name="ปกติ 30 9 2 11" xfId="23695" xr:uid="{00000000-0005-0000-0000-0000675C0000}"/>
    <cellStyle name="ปกติ 30 9 2 12" xfId="23696" xr:uid="{00000000-0005-0000-0000-0000685C0000}"/>
    <cellStyle name="ปกติ 30 9 2 13" xfId="23697" xr:uid="{00000000-0005-0000-0000-0000695C0000}"/>
    <cellStyle name="ปกติ 30 9 2 2" xfId="23698" xr:uid="{00000000-0005-0000-0000-00006A5C0000}"/>
    <cellStyle name="ปกติ 30 9 2 2 10" xfId="23699" xr:uid="{00000000-0005-0000-0000-00006B5C0000}"/>
    <cellStyle name="ปกติ 30 9 2 2 11" xfId="23700" xr:uid="{00000000-0005-0000-0000-00006C5C0000}"/>
    <cellStyle name="ปกติ 30 9 2 2 2" xfId="23701" xr:uid="{00000000-0005-0000-0000-00006D5C0000}"/>
    <cellStyle name="ปกติ 30 9 2 2 2 10" xfId="23702" xr:uid="{00000000-0005-0000-0000-00006E5C0000}"/>
    <cellStyle name="ปกติ 30 9 2 2 2 2" xfId="23703" xr:uid="{00000000-0005-0000-0000-00006F5C0000}"/>
    <cellStyle name="ปกติ 30 9 2 2 2 2 2" xfId="23704" xr:uid="{00000000-0005-0000-0000-0000705C0000}"/>
    <cellStyle name="ปกติ 30 9 2 2 2 2 3" xfId="23705" xr:uid="{00000000-0005-0000-0000-0000715C0000}"/>
    <cellStyle name="ปกติ 30 9 2 2 2 3" xfId="23706" xr:uid="{00000000-0005-0000-0000-0000725C0000}"/>
    <cellStyle name="ปกติ 30 9 2 2 2 4" xfId="23707" xr:uid="{00000000-0005-0000-0000-0000735C0000}"/>
    <cellStyle name="ปกติ 30 9 2 2 2 5" xfId="23708" xr:uid="{00000000-0005-0000-0000-0000745C0000}"/>
    <cellStyle name="ปกติ 30 9 2 2 2 6" xfId="23709" xr:uid="{00000000-0005-0000-0000-0000755C0000}"/>
    <cellStyle name="ปกติ 30 9 2 2 2 7" xfId="23710" xr:uid="{00000000-0005-0000-0000-0000765C0000}"/>
    <cellStyle name="ปกติ 30 9 2 2 2 8" xfId="23711" xr:uid="{00000000-0005-0000-0000-0000775C0000}"/>
    <cellStyle name="ปกติ 30 9 2 2 2 9" xfId="23712" xr:uid="{00000000-0005-0000-0000-0000785C0000}"/>
    <cellStyle name="ปกติ 30 9 2 2 3" xfId="23713" xr:uid="{00000000-0005-0000-0000-0000795C0000}"/>
    <cellStyle name="ปกติ 30 9 2 2 4" xfId="23714" xr:uid="{00000000-0005-0000-0000-00007A5C0000}"/>
    <cellStyle name="ปกติ 30 9 2 2 5" xfId="23715" xr:uid="{00000000-0005-0000-0000-00007B5C0000}"/>
    <cellStyle name="ปกติ 30 9 2 2 6" xfId="23716" xr:uid="{00000000-0005-0000-0000-00007C5C0000}"/>
    <cellStyle name="ปกติ 30 9 2 2 7" xfId="23717" xr:uid="{00000000-0005-0000-0000-00007D5C0000}"/>
    <cellStyle name="ปกติ 30 9 2 2 8" xfId="23718" xr:uid="{00000000-0005-0000-0000-00007E5C0000}"/>
    <cellStyle name="ปกติ 30 9 2 2 9" xfId="23719" xr:uid="{00000000-0005-0000-0000-00007F5C0000}"/>
    <cellStyle name="ปกติ 30 9 2 3" xfId="23720" xr:uid="{00000000-0005-0000-0000-0000805C0000}"/>
    <cellStyle name="ปกติ 30 9 2 4" xfId="23721" xr:uid="{00000000-0005-0000-0000-0000815C0000}"/>
    <cellStyle name="ปกติ 30 9 2 5" xfId="23722" xr:uid="{00000000-0005-0000-0000-0000825C0000}"/>
    <cellStyle name="ปกติ 30 9 2 6" xfId="23723" xr:uid="{00000000-0005-0000-0000-0000835C0000}"/>
    <cellStyle name="ปกติ 30 9 2 7" xfId="23724" xr:uid="{00000000-0005-0000-0000-0000845C0000}"/>
    <cellStyle name="ปกติ 30 9 2 8" xfId="23725" xr:uid="{00000000-0005-0000-0000-0000855C0000}"/>
    <cellStyle name="ปกติ 30 9 2 9" xfId="23726" xr:uid="{00000000-0005-0000-0000-0000865C0000}"/>
    <cellStyle name="ปกติ 30 9 3" xfId="23727" xr:uid="{00000000-0005-0000-0000-0000875C0000}"/>
    <cellStyle name="ปกติ 30 9 3 2" xfId="23728" xr:uid="{00000000-0005-0000-0000-0000885C0000}"/>
    <cellStyle name="ปกติ 30 9 3 3" xfId="23729" xr:uid="{00000000-0005-0000-0000-0000895C0000}"/>
    <cellStyle name="ปกติ 30 9 3 4" xfId="23730" xr:uid="{00000000-0005-0000-0000-00008A5C0000}"/>
    <cellStyle name="ปกติ 30 9 3 5" xfId="23731" xr:uid="{00000000-0005-0000-0000-00008B5C0000}"/>
    <cellStyle name="ปกติ 30 9 3 6" xfId="23732" xr:uid="{00000000-0005-0000-0000-00008C5C0000}"/>
    <cellStyle name="ปกติ 30 9 3 7" xfId="23733" xr:uid="{00000000-0005-0000-0000-00008D5C0000}"/>
    <cellStyle name="ปกติ 30 9 4" xfId="23734" xr:uid="{00000000-0005-0000-0000-00008E5C0000}"/>
    <cellStyle name="ปกติ 30 9 5" xfId="23735" xr:uid="{00000000-0005-0000-0000-00008F5C0000}"/>
    <cellStyle name="ปกติ 30 9 6" xfId="23736" xr:uid="{00000000-0005-0000-0000-0000905C0000}"/>
    <cellStyle name="ปกติ 30 9 7" xfId="23737" xr:uid="{00000000-0005-0000-0000-0000915C0000}"/>
    <cellStyle name="ปกติ 30 9 8" xfId="23738" xr:uid="{00000000-0005-0000-0000-0000925C0000}"/>
    <cellStyle name="ปกติ 30 9 9" xfId="23739" xr:uid="{00000000-0005-0000-0000-0000935C0000}"/>
    <cellStyle name="ปกติ 31" xfId="23740" xr:uid="{00000000-0005-0000-0000-0000945C0000}"/>
    <cellStyle name="ปกติ 31 10" xfId="23741" xr:uid="{00000000-0005-0000-0000-0000955C0000}"/>
    <cellStyle name="ปกติ 31 11" xfId="23742" xr:uid="{00000000-0005-0000-0000-0000965C0000}"/>
    <cellStyle name="ปกติ 31 2" xfId="23743" xr:uid="{00000000-0005-0000-0000-0000975C0000}"/>
    <cellStyle name="ปกติ 31 2 2" xfId="23744" xr:uid="{00000000-0005-0000-0000-0000985C0000}"/>
    <cellStyle name="ปกติ 31 2 2 2" xfId="23745" xr:uid="{00000000-0005-0000-0000-0000995C0000}"/>
    <cellStyle name="ปกติ 31 2 2 3" xfId="23746" xr:uid="{00000000-0005-0000-0000-00009A5C0000}"/>
    <cellStyle name="ปกติ 31 2 2 4" xfId="23747" xr:uid="{00000000-0005-0000-0000-00009B5C0000}"/>
    <cellStyle name="ปกติ 31 2 2 5" xfId="23748" xr:uid="{00000000-0005-0000-0000-00009C5C0000}"/>
    <cellStyle name="ปกติ 31 2 2 6" xfId="23749" xr:uid="{00000000-0005-0000-0000-00009D5C0000}"/>
    <cellStyle name="ปกติ 31 2 2 7" xfId="23750" xr:uid="{00000000-0005-0000-0000-00009E5C0000}"/>
    <cellStyle name="ปกติ 31 2 2 8" xfId="23751" xr:uid="{00000000-0005-0000-0000-00009F5C0000}"/>
    <cellStyle name="ปกติ 31 2 2 9" xfId="23752" xr:uid="{00000000-0005-0000-0000-0000A05C0000}"/>
    <cellStyle name="ปกติ 31 2 3" xfId="23753" xr:uid="{00000000-0005-0000-0000-0000A15C0000}"/>
    <cellStyle name="ปกติ 31 2 3 2" xfId="23754" xr:uid="{00000000-0005-0000-0000-0000A25C0000}"/>
    <cellStyle name="ปกติ 31 2 3 3" xfId="23755" xr:uid="{00000000-0005-0000-0000-0000A35C0000}"/>
    <cellStyle name="ปกติ 31 2 3 4" xfId="23756" xr:uid="{00000000-0005-0000-0000-0000A45C0000}"/>
    <cellStyle name="ปกติ 31 2 3 5" xfId="23757" xr:uid="{00000000-0005-0000-0000-0000A55C0000}"/>
    <cellStyle name="ปกติ 31 2 3 6" xfId="23758" xr:uid="{00000000-0005-0000-0000-0000A65C0000}"/>
    <cellStyle name="ปกติ 31 2 3 7" xfId="23759" xr:uid="{00000000-0005-0000-0000-0000A75C0000}"/>
    <cellStyle name="ปกติ 31 2 3 8" xfId="23760" xr:uid="{00000000-0005-0000-0000-0000A85C0000}"/>
    <cellStyle name="ปกติ 31 2 3 9" xfId="23761" xr:uid="{00000000-0005-0000-0000-0000A95C0000}"/>
    <cellStyle name="ปกติ 31 2 4" xfId="23762" xr:uid="{00000000-0005-0000-0000-0000AA5C0000}"/>
    <cellStyle name="ปกติ 31 3" xfId="23763" xr:uid="{00000000-0005-0000-0000-0000AB5C0000}"/>
    <cellStyle name="ปกติ 31 4" xfId="23764" xr:uid="{00000000-0005-0000-0000-0000AC5C0000}"/>
    <cellStyle name="ปกติ 31 5" xfId="23765" xr:uid="{00000000-0005-0000-0000-0000AD5C0000}"/>
    <cellStyle name="ปกติ 31 6" xfId="23766" xr:uid="{00000000-0005-0000-0000-0000AE5C0000}"/>
    <cellStyle name="ปกติ 31 6 2" xfId="23767" xr:uid="{00000000-0005-0000-0000-0000AF5C0000}"/>
    <cellStyle name="ปกติ 31 6 3" xfId="23768" xr:uid="{00000000-0005-0000-0000-0000B05C0000}"/>
    <cellStyle name="ปกติ 31 7" xfId="23769" xr:uid="{00000000-0005-0000-0000-0000B15C0000}"/>
    <cellStyle name="ปกติ 31 8" xfId="23770" xr:uid="{00000000-0005-0000-0000-0000B25C0000}"/>
    <cellStyle name="ปกติ 31 9" xfId="23771" xr:uid="{00000000-0005-0000-0000-0000B35C0000}"/>
    <cellStyle name="ปกติ 32" xfId="23772" xr:uid="{00000000-0005-0000-0000-0000B45C0000}"/>
    <cellStyle name="ปกติ 32 2" xfId="23773" xr:uid="{00000000-0005-0000-0000-0000B55C0000}"/>
    <cellStyle name="ปกติ 32 2 2" xfId="23774" xr:uid="{00000000-0005-0000-0000-0000B65C0000}"/>
    <cellStyle name="ปกติ 32 2 2 2" xfId="23775" xr:uid="{00000000-0005-0000-0000-0000B75C0000}"/>
    <cellStyle name="ปกติ 32 2 2 2 2" xfId="23776" xr:uid="{00000000-0005-0000-0000-0000B85C0000}"/>
    <cellStyle name="ปกติ 32 2 2 2 3" xfId="23777" xr:uid="{00000000-0005-0000-0000-0000B95C0000}"/>
    <cellStyle name="ปกติ 32 2 2 2 4" xfId="23778" xr:uid="{00000000-0005-0000-0000-0000BA5C0000}"/>
    <cellStyle name="ปกติ 32 2 2 3" xfId="23779" xr:uid="{00000000-0005-0000-0000-0000BB5C0000}"/>
    <cellStyle name="ปกติ 32 2 2 4" xfId="23780" xr:uid="{00000000-0005-0000-0000-0000BC5C0000}"/>
    <cellStyle name="ปกติ 32 2 3" xfId="23781" xr:uid="{00000000-0005-0000-0000-0000BD5C0000}"/>
    <cellStyle name="ปกติ 32 2 4" xfId="23782" xr:uid="{00000000-0005-0000-0000-0000BE5C0000}"/>
    <cellStyle name="ปกติ 32 2 5" xfId="23783" xr:uid="{00000000-0005-0000-0000-0000BF5C0000}"/>
    <cellStyle name="ปกติ 32 2 6" xfId="23784" xr:uid="{00000000-0005-0000-0000-0000C05C0000}"/>
    <cellStyle name="ปกติ 32 3" xfId="23785" xr:uid="{00000000-0005-0000-0000-0000C15C0000}"/>
    <cellStyle name="ปกติ 32 3 2" xfId="23786" xr:uid="{00000000-0005-0000-0000-0000C25C0000}"/>
    <cellStyle name="ปกติ 32 3 3" xfId="23787" xr:uid="{00000000-0005-0000-0000-0000C35C0000}"/>
    <cellStyle name="ปกติ 32 3 4" xfId="23788" xr:uid="{00000000-0005-0000-0000-0000C45C0000}"/>
    <cellStyle name="ปกติ 32 4" xfId="23789" xr:uid="{00000000-0005-0000-0000-0000C55C0000}"/>
    <cellStyle name="ปกติ 32 4 2" xfId="23790" xr:uid="{00000000-0005-0000-0000-0000C65C0000}"/>
    <cellStyle name="ปกติ 32 4 2 2" xfId="23791" xr:uid="{00000000-0005-0000-0000-0000C75C0000}"/>
    <cellStyle name="ปกติ 32 4 2 3" xfId="23792" xr:uid="{00000000-0005-0000-0000-0000C85C0000}"/>
    <cellStyle name="ปกติ 32 4 2 4" xfId="23793" xr:uid="{00000000-0005-0000-0000-0000C95C0000}"/>
    <cellStyle name="ปกติ 32 4 3" xfId="23794" xr:uid="{00000000-0005-0000-0000-0000CA5C0000}"/>
    <cellStyle name="ปกติ 32 4 4" xfId="23795" xr:uid="{00000000-0005-0000-0000-0000CB5C0000}"/>
    <cellStyle name="ปกติ 32 5" xfId="23796" xr:uid="{00000000-0005-0000-0000-0000CC5C0000}"/>
    <cellStyle name="ปกติ 32 6" xfId="23797" xr:uid="{00000000-0005-0000-0000-0000CD5C0000}"/>
    <cellStyle name="ปกติ 32 7" xfId="23798" xr:uid="{00000000-0005-0000-0000-0000CE5C0000}"/>
    <cellStyle name="ปกติ 33" xfId="23799" xr:uid="{00000000-0005-0000-0000-0000CF5C0000}"/>
    <cellStyle name="ปกติ 34" xfId="23800" xr:uid="{00000000-0005-0000-0000-0000D05C0000}"/>
    <cellStyle name="ปกติ 34 2" xfId="23801" xr:uid="{00000000-0005-0000-0000-0000D15C0000}"/>
    <cellStyle name="ปกติ 34 3" xfId="23802" xr:uid="{00000000-0005-0000-0000-0000D25C0000}"/>
    <cellStyle name="ปกติ 34 4" xfId="23803" xr:uid="{00000000-0005-0000-0000-0000D35C0000}"/>
    <cellStyle name="ปกติ 35" xfId="23804" xr:uid="{00000000-0005-0000-0000-0000D45C0000}"/>
    <cellStyle name="ปกติ 36" xfId="23805" xr:uid="{00000000-0005-0000-0000-0000D55C0000}"/>
    <cellStyle name="ปกติ 37" xfId="23806" xr:uid="{00000000-0005-0000-0000-0000D65C0000}"/>
    <cellStyle name="ปกติ 37 2" xfId="23807" xr:uid="{00000000-0005-0000-0000-0000D75C0000}"/>
    <cellStyle name="ปกติ 37 2 2" xfId="23808" xr:uid="{00000000-0005-0000-0000-0000D85C0000}"/>
    <cellStyle name="ปกติ 37 2 3" xfId="23809" xr:uid="{00000000-0005-0000-0000-0000D95C0000}"/>
    <cellStyle name="ปกติ 37 2 4" xfId="23810" xr:uid="{00000000-0005-0000-0000-0000DA5C0000}"/>
    <cellStyle name="ปกติ 37 2 5" xfId="23811" xr:uid="{00000000-0005-0000-0000-0000DB5C0000}"/>
    <cellStyle name="ปกติ 37 2 6" xfId="23812" xr:uid="{00000000-0005-0000-0000-0000DC5C0000}"/>
    <cellStyle name="ปกติ 37 2 7" xfId="23813" xr:uid="{00000000-0005-0000-0000-0000DD5C0000}"/>
    <cellStyle name="ปกติ 37 2 8" xfId="23814" xr:uid="{00000000-0005-0000-0000-0000DE5C0000}"/>
    <cellStyle name="ปกติ 37 2 9" xfId="23815" xr:uid="{00000000-0005-0000-0000-0000DF5C0000}"/>
    <cellStyle name="ปกติ 37 3" xfId="23816" xr:uid="{00000000-0005-0000-0000-0000E05C0000}"/>
    <cellStyle name="ปกติ 37 3 2" xfId="23817" xr:uid="{00000000-0005-0000-0000-0000E15C0000}"/>
    <cellStyle name="ปกติ 37 3 3" xfId="23818" xr:uid="{00000000-0005-0000-0000-0000E25C0000}"/>
    <cellStyle name="ปกติ 37 3 4" xfId="23819" xr:uid="{00000000-0005-0000-0000-0000E35C0000}"/>
    <cellStyle name="ปกติ 37 3 5" xfId="23820" xr:uid="{00000000-0005-0000-0000-0000E45C0000}"/>
    <cellStyle name="ปกติ 37 3 6" xfId="23821" xr:uid="{00000000-0005-0000-0000-0000E55C0000}"/>
    <cellStyle name="ปกติ 37 3 7" xfId="23822" xr:uid="{00000000-0005-0000-0000-0000E65C0000}"/>
    <cellStyle name="ปกติ 37 3 8" xfId="23823" xr:uid="{00000000-0005-0000-0000-0000E75C0000}"/>
    <cellStyle name="ปกติ 37 3 9" xfId="23824" xr:uid="{00000000-0005-0000-0000-0000E85C0000}"/>
    <cellStyle name="ปกติ 37 4" xfId="23825" xr:uid="{00000000-0005-0000-0000-0000E95C0000}"/>
    <cellStyle name="ปกติ 37 4 2" xfId="23826" xr:uid="{00000000-0005-0000-0000-0000EA5C0000}"/>
    <cellStyle name="ปกติ 37 4 3" xfId="23827" xr:uid="{00000000-0005-0000-0000-0000EB5C0000}"/>
    <cellStyle name="ปกติ 37 4 4" xfId="23828" xr:uid="{00000000-0005-0000-0000-0000EC5C0000}"/>
    <cellStyle name="ปกติ 37 4 5" xfId="23829" xr:uid="{00000000-0005-0000-0000-0000ED5C0000}"/>
    <cellStyle name="ปกติ 37 4 6" xfId="23830" xr:uid="{00000000-0005-0000-0000-0000EE5C0000}"/>
    <cellStyle name="ปกติ 37 4 7" xfId="23831" xr:uid="{00000000-0005-0000-0000-0000EF5C0000}"/>
    <cellStyle name="ปกติ 37 4 8" xfId="23832" xr:uid="{00000000-0005-0000-0000-0000F05C0000}"/>
    <cellStyle name="ปกติ 37 4 9" xfId="23833" xr:uid="{00000000-0005-0000-0000-0000F15C0000}"/>
    <cellStyle name="ปกติ 38" xfId="23834" xr:uid="{00000000-0005-0000-0000-0000F25C0000}"/>
    <cellStyle name="ปกติ 39" xfId="23835" xr:uid="{00000000-0005-0000-0000-0000F35C0000}"/>
    <cellStyle name="ปกติ 39 2" xfId="23836" xr:uid="{00000000-0005-0000-0000-0000F45C0000}"/>
    <cellStyle name="ปกติ 39 3" xfId="23837" xr:uid="{00000000-0005-0000-0000-0000F55C0000}"/>
    <cellStyle name="ปกติ 39 4" xfId="23838" xr:uid="{00000000-0005-0000-0000-0000F65C0000}"/>
    <cellStyle name="ปกติ 39 5" xfId="23839" xr:uid="{00000000-0005-0000-0000-0000F75C0000}"/>
    <cellStyle name="ปกติ 39 6" xfId="23840" xr:uid="{00000000-0005-0000-0000-0000F85C0000}"/>
    <cellStyle name="ปกติ 39 7" xfId="23841" xr:uid="{00000000-0005-0000-0000-0000F95C0000}"/>
    <cellStyle name="ปกติ 39 8" xfId="23842" xr:uid="{00000000-0005-0000-0000-0000FA5C0000}"/>
    <cellStyle name="ปกติ 39 9" xfId="23843" xr:uid="{00000000-0005-0000-0000-0000FB5C0000}"/>
    <cellStyle name="ปกติ 4" xfId="404" xr:uid="{00000000-0005-0000-0000-0000FC5C0000}"/>
    <cellStyle name="ปกติ 4 10" xfId="23844" xr:uid="{00000000-0005-0000-0000-0000FD5C0000}"/>
    <cellStyle name="ปกติ 4 11" xfId="23845" xr:uid="{00000000-0005-0000-0000-0000FE5C0000}"/>
    <cellStyle name="ปกติ 4 12" xfId="23846" xr:uid="{00000000-0005-0000-0000-0000FF5C0000}"/>
    <cellStyle name="ปกติ 4 13" xfId="23847" xr:uid="{00000000-0005-0000-0000-0000005D0000}"/>
    <cellStyle name="ปกติ 4 14" xfId="23848" xr:uid="{00000000-0005-0000-0000-0000015D0000}"/>
    <cellStyle name="ปกติ 4 15" xfId="23849" xr:uid="{00000000-0005-0000-0000-0000025D0000}"/>
    <cellStyle name="ปกติ 4 16" xfId="23850" xr:uid="{00000000-0005-0000-0000-0000035D0000}"/>
    <cellStyle name="ปกติ 4 17" xfId="23851" xr:uid="{00000000-0005-0000-0000-0000045D0000}"/>
    <cellStyle name="ปกติ 4 18" xfId="23852" xr:uid="{00000000-0005-0000-0000-0000055D0000}"/>
    <cellStyle name="ปกติ 4 19" xfId="23853" xr:uid="{00000000-0005-0000-0000-0000065D0000}"/>
    <cellStyle name="ปกติ 4 2" xfId="606" xr:uid="{00000000-0005-0000-0000-0000075D0000}"/>
    <cellStyle name="ปกติ 4 20" xfId="23854" xr:uid="{00000000-0005-0000-0000-0000085D0000}"/>
    <cellStyle name="ปกติ 4 21" xfId="23855" xr:uid="{00000000-0005-0000-0000-0000095D0000}"/>
    <cellStyle name="ปกติ 4 22" xfId="23856" xr:uid="{00000000-0005-0000-0000-00000A5D0000}"/>
    <cellStyle name="ปกติ 4 23" xfId="23857" xr:uid="{00000000-0005-0000-0000-00000B5D0000}"/>
    <cellStyle name="ปกติ 4 24" xfId="23858" xr:uid="{00000000-0005-0000-0000-00000C5D0000}"/>
    <cellStyle name="ปกติ 4 25" xfId="23859" xr:uid="{00000000-0005-0000-0000-00000D5D0000}"/>
    <cellStyle name="ปกติ 4 26" xfId="23860" xr:uid="{00000000-0005-0000-0000-00000E5D0000}"/>
    <cellStyle name="ปกติ 4 27" xfId="23861" xr:uid="{00000000-0005-0000-0000-00000F5D0000}"/>
    <cellStyle name="ปกติ 4 28" xfId="23862" xr:uid="{00000000-0005-0000-0000-0000105D0000}"/>
    <cellStyle name="ปกติ 4 29" xfId="23863" xr:uid="{00000000-0005-0000-0000-0000115D0000}"/>
    <cellStyle name="ปกติ 4 3" xfId="23864" xr:uid="{00000000-0005-0000-0000-0000125D0000}"/>
    <cellStyle name="ปกติ 4 30" xfId="23865" xr:uid="{00000000-0005-0000-0000-0000135D0000}"/>
    <cellStyle name="ปกติ 4 31" xfId="23866" xr:uid="{00000000-0005-0000-0000-0000145D0000}"/>
    <cellStyle name="ปกติ 4 32" xfId="23867" xr:uid="{00000000-0005-0000-0000-0000155D0000}"/>
    <cellStyle name="ปกติ 4 33" xfId="23868" xr:uid="{00000000-0005-0000-0000-0000165D0000}"/>
    <cellStyle name="ปกติ 4 34" xfId="23869" xr:uid="{00000000-0005-0000-0000-0000175D0000}"/>
    <cellStyle name="ปกติ 4 35" xfId="23870" xr:uid="{00000000-0005-0000-0000-0000185D0000}"/>
    <cellStyle name="ปกติ 4 36" xfId="23871" xr:uid="{00000000-0005-0000-0000-0000195D0000}"/>
    <cellStyle name="ปกติ 4 37" xfId="23872" xr:uid="{00000000-0005-0000-0000-00001A5D0000}"/>
    <cellStyle name="ปกติ 4 4" xfId="23873" xr:uid="{00000000-0005-0000-0000-00001B5D0000}"/>
    <cellStyle name="ปกติ 4 5" xfId="23874" xr:uid="{00000000-0005-0000-0000-00001C5D0000}"/>
    <cellStyle name="ปกติ 4 6" xfId="23875" xr:uid="{00000000-0005-0000-0000-00001D5D0000}"/>
    <cellStyle name="ปกติ 4 7" xfId="23876" xr:uid="{00000000-0005-0000-0000-00001E5D0000}"/>
    <cellStyle name="ปกติ 4 8" xfId="23877" xr:uid="{00000000-0005-0000-0000-00001F5D0000}"/>
    <cellStyle name="ปกติ 4 9" xfId="23878" xr:uid="{00000000-0005-0000-0000-0000205D0000}"/>
    <cellStyle name="ปกติ 40" xfId="23879" xr:uid="{00000000-0005-0000-0000-0000215D0000}"/>
    <cellStyle name="ปกติ 40 2" xfId="23880" xr:uid="{00000000-0005-0000-0000-0000225D0000}"/>
    <cellStyle name="ปกติ 40 3" xfId="23881" xr:uid="{00000000-0005-0000-0000-0000235D0000}"/>
    <cellStyle name="ปกติ 40 4" xfId="23882" xr:uid="{00000000-0005-0000-0000-0000245D0000}"/>
    <cellStyle name="ปกติ 40 5" xfId="23883" xr:uid="{00000000-0005-0000-0000-0000255D0000}"/>
    <cellStyle name="ปกติ 40 6" xfId="23884" xr:uid="{00000000-0005-0000-0000-0000265D0000}"/>
    <cellStyle name="ปกติ 40 7" xfId="23885" xr:uid="{00000000-0005-0000-0000-0000275D0000}"/>
    <cellStyle name="ปกติ 40 8" xfId="23886" xr:uid="{00000000-0005-0000-0000-0000285D0000}"/>
    <cellStyle name="ปกติ 40 9" xfId="23887" xr:uid="{00000000-0005-0000-0000-0000295D0000}"/>
    <cellStyle name="ปกติ 41" xfId="23888" xr:uid="{00000000-0005-0000-0000-00002A5D0000}"/>
    <cellStyle name="ปกติ 42" xfId="23889" xr:uid="{00000000-0005-0000-0000-00002B5D0000}"/>
    <cellStyle name="ปกติ 43" xfId="23890" xr:uid="{00000000-0005-0000-0000-00002C5D0000}"/>
    <cellStyle name="ปกติ 44" xfId="23891" xr:uid="{00000000-0005-0000-0000-00002D5D0000}"/>
    <cellStyle name="ปกติ 45" xfId="23892" xr:uid="{00000000-0005-0000-0000-00002E5D0000}"/>
    <cellStyle name="ปกติ 46" xfId="23893" xr:uid="{00000000-0005-0000-0000-00002F5D0000}"/>
    <cellStyle name="ปกติ 47" xfId="23894" xr:uid="{00000000-0005-0000-0000-0000305D0000}"/>
    <cellStyle name="ปกติ 48" xfId="23895" xr:uid="{00000000-0005-0000-0000-0000315D0000}"/>
    <cellStyle name="ปกติ 5" xfId="51" xr:uid="{00000000-0005-0000-0000-0000325D0000}"/>
    <cellStyle name="ปกติ 5 10" xfId="23896" xr:uid="{00000000-0005-0000-0000-0000335D0000}"/>
    <cellStyle name="ปกติ 5 10 2" xfId="23897" xr:uid="{00000000-0005-0000-0000-0000345D0000}"/>
    <cellStyle name="ปกติ 5 10 3" xfId="23898" xr:uid="{00000000-0005-0000-0000-0000355D0000}"/>
    <cellStyle name="ปกติ 5 11" xfId="23899" xr:uid="{00000000-0005-0000-0000-0000365D0000}"/>
    <cellStyle name="ปกติ 5 11 2" xfId="23900" xr:uid="{00000000-0005-0000-0000-0000375D0000}"/>
    <cellStyle name="ปกติ 5 11 3" xfId="23901" xr:uid="{00000000-0005-0000-0000-0000385D0000}"/>
    <cellStyle name="ปกติ 5 12" xfId="23902" xr:uid="{00000000-0005-0000-0000-0000395D0000}"/>
    <cellStyle name="ปกติ 5 12 2" xfId="23903" xr:uid="{00000000-0005-0000-0000-00003A5D0000}"/>
    <cellStyle name="ปกติ 5 12 3" xfId="23904" xr:uid="{00000000-0005-0000-0000-00003B5D0000}"/>
    <cellStyle name="ปกติ 5 13" xfId="23905" xr:uid="{00000000-0005-0000-0000-00003C5D0000}"/>
    <cellStyle name="ปกติ 5 13 2" xfId="23906" xr:uid="{00000000-0005-0000-0000-00003D5D0000}"/>
    <cellStyle name="ปกติ 5 13 3" xfId="23907" xr:uid="{00000000-0005-0000-0000-00003E5D0000}"/>
    <cellStyle name="ปกติ 5 14" xfId="23908" xr:uid="{00000000-0005-0000-0000-00003F5D0000}"/>
    <cellStyle name="ปกติ 5 14 2" xfId="23909" xr:uid="{00000000-0005-0000-0000-0000405D0000}"/>
    <cellStyle name="ปกติ 5 14 3" xfId="23910" xr:uid="{00000000-0005-0000-0000-0000415D0000}"/>
    <cellStyle name="ปกติ 5 15" xfId="23911" xr:uid="{00000000-0005-0000-0000-0000425D0000}"/>
    <cellStyle name="ปกติ 5 15 2" xfId="23912" xr:uid="{00000000-0005-0000-0000-0000435D0000}"/>
    <cellStyle name="ปกติ 5 15 3" xfId="23913" xr:uid="{00000000-0005-0000-0000-0000445D0000}"/>
    <cellStyle name="ปกติ 5 16" xfId="23914" xr:uid="{00000000-0005-0000-0000-0000455D0000}"/>
    <cellStyle name="ปกติ 5 16 2" xfId="23915" xr:uid="{00000000-0005-0000-0000-0000465D0000}"/>
    <cellStyle name="ปกติ 5 16 3" xfId="23916" xr:uid="{00000000-0005-0000-0000-0000475D0000}"/>
    <cellStyle name="ปกติ 5 17" xfId="23917" xr:uid="{00000000-0005-0000-0000-0000485D0000}"/>
    <cellStyle name="ปกติ 5 17 2" xfId="23918" xr:uid="{00000000-0005-0000-0000-0000495D0000}"/>
    <cellStyle name="ปกติ 5 17 3" xfId="23919" xr:uid="{00000000-0005-0000-0000-00004A5D0000}"/>
    <cellStyle name="ปกติ 5 18" xfId="23920" xr:uid="{00000000-0005-0000-0000-00004B5D0000}"/>
    <cellStyle name="ปกติ 5 18 2" xfId="23921" xr:uid="{00000000-0005-0000-0000-00004C5D0000}"/>
    <cellStyle name="ปกติ 5 18 3" xfId="23922" xr:uid="{00000000-0005-0000-0000-00004D5D0000}"/>
    <cellStyle name="ปกติ 5 19" xfId="23923" xr:uid="{00000000-0005-0000-0000-00004E5D0000}"/>
    <cellStyle name="ปกติ 5 19 2" xfId="23924" xr:uid="{00000000-0005-0000-0000-00004F5D0000}"/>
    <cellStyle name="ปกติ 5 19 3" xfId="23925" xr:uid="{00000000-0005-0000-0000-0000505D0000}"/>
    <cellStyle name="ปกติ 5 2" xfId="405" xr:uid="{00000000-0005-0000-0000-0000515D0000}"/>
    <cellStyle name="ปกติ 5 2 2" xfId="23926" xr:uid="{00000000-0005-0000-0000-0000525D0000}"/>
    <cellStyle name="ปกติ 5 2 3" xfId="23927" xr:uid="{00000000-0005-0000-0000-0000535D0000}"/>
    <cellStyle name="ปกติ 5 20" xfId="23928" xr:uid="{00000000-0005-0000-0000-0000545D0000}"/>
    <cellStyle name="ปกติ 5 20 2" xfId="23929" xr:uid="{00000000-0005-0000-0000-0000555D0000}"/>
    <cellStyle name="ปกติ 5 20 3" xfId="23930" xr:uid="{00000000-0005-0000-0000-0000565D0000}"/>
    <cellStyle name="ปกติ 5 21" xfId="23931" xr:uid="{00000000-0005-0000-0000-0000575D0000}"/>
    <cellStyle name="ปกติ 5 21 2" xfId="23932" xr:uid="{00000000-0005-0000-0000-0000585D0000}"/>
    <cellStyle name="ปกติ 5 21 3" xfId="23933" xr:uid="{00000000-0005-0000-0000-0000595D0000}"/>
    <cellStyle name="ปกติ 5 22" xfId="23934" xr:uid="{00000000-0005-0000-0000-00005A5D0000}"/>
    <cellStyle name="ปกติ 5 22 2" xfId="23935" xr:uid="{00000000-0005-0000-0000-00005B5D0000}"/>
    <cellStyle name="ปกติ 5 22 3" xfId="23936" xr:uid="{00000000-0005-0000-0000-00005C5D0000}"/>
    <cellStyle name="ปกติ 5 23" xfId="23937" xr:uid="{00000000-0005-0000-0000-00005D5D0000}"/>
    <cellStyle name="ปกติ 5 23 2" xfId="23938" xr:uid="{00000000-0005-0000-0000-00005E5D0000}"/>
    <cellStyle name="ปกติ 5 23 3" xfId="23939" xr:uid="{00000000-0005-0000-0000-00005F5D0000}"/>
    <cellStyle name="ปกติ 5 24" xfId="23940" xr:uid="{00000000-0005-0000-0000-0000605D0000}"/>
    <cellStyle name="ปกติ 5 24 2" xfId="23941" xr:uid="{00000000-0005-0000-0000-0000615D0000}"/>
    <cellStyle name="ปกติ 5 24 3" xfId="23942" xr:uid="{00000000-0005-0000-0000-0000625D0000}"/>
    <cellStyle name="ปกติ 5 25" xfId="23943" xr:uid="{00000000-0005-0000-0000-0000635D0000}"/>
    <cellStyle name="ปกติ 5 25 2" xfId="23944" xr:uid="{00000000-0005-0000-0000-0000645D0000}"/>
    <cellStyle name="ปกติ 5 25 3" xfId="23945" xr:uid="{00000000-0005-0000-0000-0000655D0000}"/>
    <cellStyle name="ปกติ 5 26" xfId="23946" xr:uid="{00000000-0005-0000-0000-0000665D0000}"/>
    <cellStyle name="ปกติ 5 26 2" xfId="23947" xr:uid="{00000000-0005-0000-0000-0000675D0000}"/>
    <cellStyle name="ปกติ 5 26 3" xfId="23948" xr:uid="{00000000-0005-0000-0000-0000685D0000}"/>
    <cellStyle name="ปกติ 5 27" xfId="23949" xr:uid="{00000000-0005-0000-0000-0000695D0000}"/>
    <cellStyle name="ปกติ 5 27 2" xfId="23950" xr:uid="{00000000-0005-0000-0000-00006A5D0000}"/>
    <cellStyle name="ปกติ 5 27 3" xfId="23951" xr:uid="{00000000-0005-0000-0000-00006B5D0000}"/>
    <cellStyle name="ปกติ 5 28" xfId="23952" xr:uid="{00000000-0005-0000-0000-00006C5D0000}"/>
    <cellStyle name="ปกติ 5 28 2" xfId="23953" xr:uid="{00000000-0005-0000-0000-00006D5D0000}"/>
    <cellStyle name="ปกติ 5 28 3" xfId="23954" xr:uid="{00000000-0005-0000-0000-00006E5D0000}"/>
    <cellStyle name="ปกติ 5 29" xfId="23955" xr:uid="{00000000-0005-0000-0000-00006F5D0000}"/>
    <cellStyle name="ปกติ 5 29 2" xfId="23956" xr:uid="{00000000-0005-0000-0000-0000705D0000}"/>
    <cellStyle name="ปกติ 5 29 3" xfId="23957" xr:uid="{00000000-0005-0000-0000-0000715D0000}"/>
    <cellStyle name="ปกติ 5 3" xfId="607" xr:uid="{00000000-0005-0000-0000-0000725D0000}"/>
    <cellStyle name="ปกติ 5 3 2" xfId="23958" xr:uid="{00000000-0005-0000-0000-0000735D0000}"/>
    <cellStyle name="ปกติ 5 3 3" xfId="23959" xr:uid="{00000000-0005-0000-0000-0000745D0000}"/>
    <cellStyle name="ปกติ 5 30" xfId="23960" xr:uid="{00000000-0005-0000-0000-0000755D0000}"/>
    <cellStyle name="ปกติ 5 30 2" xfId="23961" xr:uid="{00000000-0005-0000-0000-0000765D0000}"/>
    <cellStyle name="ปกติ 5 30 3" xfId="23962" xr:uid="{00000000-0005-0000-0000-0000775D0000}"/>
    <cellStyle name="ปกติ 5 31" xfId="23963" xr:uid="{00000000-0005-0000-0000-0000785D0000}"/>
    <cellStyle name="ปกติ 5 31 2" xfId="23964" xr:uid="{00000000-0005-0000-0000-0000795D0000}"/>
    <cellStyle name="ปกติ 5 31 3" xfId="23965" xr:uid="{00000000-0005-0000-0000-00007A5D0000}"/>
    <cellStyle name="ปกติ 5 32" xfId="23966" xr:uid="{00000000-0005-0000-0000-00007B5D0000}"/>
    <cellStyle name="ปกติ 5 32 2" xfId="23967" xr:uid="{00000000-0005-0000-0000-00007C5D0000}"/>
    <cellStyle name="ปกติ 5 32 3" xfId="23968" xr:uid="{00000000-0005-0000-0000-00007D5D0000}"/>
    <cellStyle name="ปกติ 5 33" xfId="23969" xr:uid="{00000000-0005-0000-0000-00007E5D0000}"/>
    <cellStyle name="ปกติ 5 33 2" xfId="23970" xr:uid="{00000000-0005-0000-0000-00007F5D0000}"/>
    <cellStyle name="ปกติ 5 33 3" xfId="23971" xr:uid="{00000000-0005-0000-0000-0000805D0000}"/>
    <cellStyle name="ปกติ 5 34" xfId="23972" xr:uid="{00000000-0005-0000-0000-0000815D0000}"/>
    <cellStyle name="ปกติ 5 34 2" xfId="23973" xr:uid="{00000000-0005-0000-0000-0000825D0000}"/>
    <cellStyle name="ปกติ 5 34 3" xfId="23974" xr:uid="{00000000-0005-0000-0000-0000835D0000}"/>
    <cellStyle name="ปกติ 5 35" xfId="23975" xr:uid="{00000000-0005-0000-0000-0000845D0000}"/>
    <cellStyle name="ปกติ 5 35 2" xfId="23976" xr:uid="{00000000-0005-0000-0000-0000855D0000}"/>
    <cellStyle name="ปกติ 5 35 3" xfId="23977" xr:uid="{00000000-0005-0000-0000-0000865D0000}"/>
    <cellStyle name="ปกติ 5 36" xfId="23978" xr:uid="{00000000-0005-0000-0000-0000875D0000}"/>
    <cellStyle name="ปกติ 5 37" xfId="23979" xr:uid="{00000000-0005-0000-0000-0000885D0000}"/>
    <cellStyle name="ปกติ 5 38" xfId="23980" xr:uid="{00000000-0005-0000-0000-0000895D0000}"/>
    <cellStyle name="ปกติ 5 38 2" xfId="23981" xr:uid="{00000000-0005-0000-0000-00008A5D0000}"/>
    <cellStyle name="ปกติ 5 39" xfId="23982" xr:uid="{00000000-0005-0000-0000-00008B5D0000}"/>
    <cellStyle name="ปกติ 5 4" xfId="23983" xr:uid="{00000000-0005-0000-0000-00008C5D0000}"/>
    <cellStyle name="ปกติ 5 4 2" xfId="23984" xr:uid="{00000000-0005-0000-0000-00008D5D0000}"/>
    <cellStyle name="ปกติ 5 4 3" xfId="23985" xr:uid="{00000000-0005-0000-0000-00008E5D0000}"/>
    <cellStyle name="ปกติ 5 5" xfId="23986" xr:uid="{00000000-0005-0000-0000-00008F5D0000}"/>
    <cellStyle name="ปกติ 5 5 2" xfId="23987" xr:uid="{00000000-0005-0000-0000-0000905D0000}"/>
    <cellStyle name="ปกติ 5 5 3" xfId="23988" xr:uid="{00000000-0005-0000-0000-0000915D0000}"/>
    <cellStyle name="ปกติ 5 6" xfId="23989" xr:uid="{00000000-0005-0000-0000-0000925D0000}"/>
    <cellStyle name="ปกติ 5 6 2" xfId="23990" xr:uid="{00000000-0005-0000-0000-0000935D0000}"/>
    <cellStyle name="ปกติ 5 6 3" xfId="23991" xr:uid="{00000000-0005-0000-0000-0000945D0000}"/>
    <cellStyle name="ปกติ 5 7" xfId="23992" xr:uid="{00000000-0005-0000-0000-0000955D0000}"/>
    <cellStyle name="ปกติ 5 7 2" xfId="23993" xr:uid="{00000000-0005-0000-0000-0000965D0000}"/>
    <cellStyle name="ปกติ 5 7 3" xfId="23994" xr:uid="{00000000-0005-0000-0000-0000975D0000}"/>
    <cellStyle name="ปกติ 5 8" xfId="23995" xr:uid="{00000000-0005-0000-0000-0000985D0000}"/>
    <cellStyle name="ปกติ 5 8 2" xfId="23996" xr:uid="{00000000-0005-0000-0000-0000995D0000}"/>
    <cellStyle name="ปกติ 5 8 3" xfId="23997" xr:uid="{00000000-0005-0000-0000-00009A5D0000}"/>
    <cellStyle name="ปกติ 5 9" xfId="23998" xr:uid="{00000000-0005-0000-0000-00009B5D0000}"/>
    <cellStyle name="ปกติ 5 9 2" xfId="23999" xr:uid="{00000000-0005-0000-0000-00009C5D0000}"/>
    <cellStyle name="ปกติ 5 9 3" xfId="24000" xr:uid="{00000000-0005-0000-0000-00009D5D0000}"/>
    <cellStyle name="ปกติ 6" xfId="1" xr:uid="{00000000-0005-0000-0000-00009E5D0000}"/>
    <cellStyle name="ปกติ 6 10" xfId="24001" xr:uid="{00000000-0005-0000-0000-00009F5D0000}"/>
    <cellStyle name="ปกติ 6 11" xfId="24002" xr:uid="{00000000-0005-0000-0000-0000A05D0000}"/>
    <cellStyle name="ปกติ 6 2" xfId="608" xr:uid="{00000000-0005-0000-0000-0000A15D0000}"/>
    <cellStyle name="ปกติ 6 3" xfId="24003" xr:uid="{00000000-0005-0000-0000-0000A25D0000}"/>
    <cellStyle name="ปกติ 6 4" xfId="24004" xr:uid="{00000000-0005-0000-0000-0000A35D0000}"/>
    <cellStyle name="ปกติ 6 5" xfId="24005" xr:uid="{00000000-0005-0000-0000-0000A45D0000}"/>
    <cellStyle name="ปกติ 6 6" xfId="24006" xr:uid="{00000000-0005-0000-0000-0000A55D0000}"/>
    <cellStyle name="ปกติ 6 7" xfId="24007" xr:uid="{00000000-0005-0000-0000-0000A65D0000}"/>
    <cellStyle name="ปกติ 6 8" xfId="24008" xr:uid="{00000000-0005-0000-0000-0000A75D0000}"/>
    <cellStyle name="ปกติ 6 9" xfId="24009" xr:uid="{00000000-0005-0000-0000-0000A85D0000}"/>
    <cellStyle name="ปกติ 7" xfId="406" xr:uid="{00000000-0005-0000-0000-0000A95D0000}"/>
    <cellStyle name="ปกติ 7 2" xfId="407" xr:uid="{00000000-0005-0000-0000-0000AA5D0000}"/>
    <cellStyle name="ปกติ 7 2 2" xfId="24010" xr:uid="{00000000-0005-0000-0000-0000AB5D0000}"/>
    <cellStyle name="ปกติ 7 3" xfId="24011" xr:uid="{00000000-0005-0000-0000-0000AC5D0000}"/>
    <cellStyle name="ปกติ 8" xfId="408" xr:uid="{00000000-0005-0000-0000-0000AD5D0000}"/>
    <cellStyle name="ปกติ 8 2" xfId="609" xr:uid="{00000000-0005-0000-0000-0000AE5D0000}"/>
    <cellStyle name="ปกติ 8 2 2" xfId="24012" xr:uid="{00000000-0005-0000-0000-0000AF5D0000}"/>
    <cellStyle name="ปกติ 8 3" xfId="24013" xr:uid="{00000000-0005-0000-0000-0000B05D0000}"/>
    <cellStyle name="ปกติ 8 3 2" xfId="24014" xr:uid="{00000000-0005-0000-0000-0000B15D0000}"/>
    <cellStyle name="ปกติ 8 4" xfId="24015" xr:uid="{00000000-0005-0000-0000-0000B25D0000}"/>
    <cellStyle name="ปกติ 9" xfId="28" xr:uid="{00000000-0005-0000-0000-0000B35D0000}"/>
    <cellStyle name="ปกติ 9 2" xfId="610" xr:uid="{00000000-0005-0000-0000-0000B45D0000}"/>
    <cellStyle name="ปกติ 9 2 2" xfId="24016" xr:uid="{00000000-0005-0000-0000-0000B55D0000}"/>
    <cellStyle name="ปกติ 9 3" xfId="24017" xr:uid="{00000000-0005-0000-0000-0000B65D0000}"/>
    <cellStyle name="ปกติ 9 3 2" xfId="24018" xr:uid="{00000000-0005-0000-0000-0000B75D0000}"/>
    <cellStyle name="ปกติ 9 4" xfId="24019" xr:uid="{00000000-0005-0000-0000-0000B85D0000}"/>
    <cellStyle name="ปกติ 9 4 2" xfId="24020" xr:uid="{00000000-0005-0000-0000-0000B95D0000}"/>
    <cellStyle name="ปกติ 9 5" xfId="24021" xr:uid="{00000000-0005-0000-0000-0000BA5D0000}"/>
    <cellStyle name="ปกติ_49125อาคารชุดพักอาศัยข้าราชการธุรการ อัยการ 8 หน่วย (เสาเข็มตอก) 2" xfId="32" xr:uid="{00000000-0005-0000-0000-0000BB5D0000}"/>
    <cellStyle name="ปกติ_4989อาคารชุดพักอาศัย  8  หน่วย ,  12 หน่วยและ 16 หน่วย สนง.อัยการสุงสุด 2" xfId="48" xr:uid="{00000000-0005-0000-0000-0000BC5D0000}"/>
    <cellStyle name="ปกติ_บ้านไทยอยู่เย็นเป็นสุข6" xfId="9" xr:uid="{00000000-0005-0000-0000-0000BD5D0000}"/>
    <cellStyle name="ปกติ_โบสถ์คริสขนาดเล็ก" xfId="37" xr:uid="{00000000-0005-0000-0000-0000BE5D0000}"/>
    <cellStyle name="ปกติ_โบสถ์คริสขนาดเล็ก 2" xfId="414" xr:uid="{00000000-0005-0000-0000-0000BF5D0000}"/>
    <cellStyle name="ป้อนค่า 10" xfId="24022" xr:uid="{00000000-0005-0000-0000-0000C05D0000}"/>
    <cellStyle name="ป้อนค่า 2" xfId="611" xr:uid="{00000000-0005-0000-0000-0000C15D0000}"/>
    <cellStyle name="ป้อนค่า 2 10" xfId="24023" xr:uid="{00000000-0005-0000-0000-0000C25D0000}"/>
    <cellStyle name="ป้อนค่า 2 10 2" xfId="24024" xr:uid="{00000000-0005-0000-0000-0000C35D0000}"/>
    <cellStyle name="ป้อนค่า 2 11" xfId="24025" xr:uid="{00000000-0005-0000-0000-0000C45D0000}"/>
    <cellStyle name="ป้อนค่า 2 11 2" xfId="24026" xr:uid="{00000000-0005-0000-0000-0000C55D0000}"/>
    <cellStyle name="ป้อนค่า 2 12" xfId="24027" xr:uid="{00000000-0005-0000-0000-0000C65D0000}"/>
    <cellStyle name="ป้อนค่า 2 12 2" xfId="24028" xr:uid="{00000000-0005-0000-0000-0000C75D0000}"/>
    <cellStyle name="ป้อนค่า 2 13" xfId="24029" xr:uid="{00000000-0005-0000-0000-0000C85D0000}"/>
    <cellStyle name="ป้อนค่า 2 13 2" xfId="24030" xr:uid="{00000000-0005-0000-0000-0000C95D0000}"/>
    <cellStyle name="ป้อนค่า 2 14" xfId="24031" xr:uid="{00000000-0005-0000-0000-0000CA5D0000}"/>
    <cellStyle name="ป้อนค่า 2 14 2" xfId="24032" xr:uid="{00000000-0005-0000-0000-0000CB5D0000}"/>
    <cellStyle name="ป้อนค่า 2 15" xfId="24033" xr:uid="{00000000-0005-0000-0000-0000CC5D0000}"/>
    <cellStyle name="ป้อนค่า 2 15 2" xfId="24034" xr:uid="{00000000-0005-0000-0000-0000CD5D0000}"/>
    <cellStyle name="ป้อนค่า 2 16" xfId="24035" xr:uid="{00000000-0005-0000-0000-0000CE5D0000}"/>
    <cellStyle name="ป้อนค่า 2 16 2" xfId="24036" xr:uid="{00000000-0005-0000-0000-0000CF5D0000}"/>
    <cellStyle name="ป้อนค่า 2 17" xfId="24037" xr:uid="{00000000-0005-0000-0000-0000D05D0000}"/>
    <cellStyle name="ป้อนค่า 2 17 2" xfId="24038" xr:uid="{00000000-0005-0000-0000-0000D15D0000}"/>
    <cellStyle name="ป้อนค่า 2 18" xfId="24039" xr:uid="{00000000-0005-0000-0000-0000D25D0000}"/>
    <cellStyle name="ป้อนค่า 2 18 2" xfId="24040" xr:uid="{00000000-0005-0000-0000-0000D35D0000}"/>
    <cellStyle name="ป้อนค่า 2 19" xfId="24041" xr:uid="{00000000-0005-0000-0000-0000D45D0000}"/>
    <cellStyle name="ป้อนค่า 2 2" xfId="24042" xr:uid="{00000000-0005-0000-0000-0000D55D0000}"/>
    <cellStyle name="ป้อนค่า 2 2 2" xfId="24043" xr:uid="{00000000-0005-0000-0000-0000D65D0000}"/>
    <cellStyle name="ป้อนค่า 2 20" xfId="24044" xr:uid="{00000000-0005-0000-0000-0000D75D0000}"/>
    <cellStyle name="ป้อนค่า 2 21" xfId="24045" xr:uid="{00000000-0005-0000-0000-0000D85D0000}"/>
    <cellStyle name="ป้อนค่า 2 22" xfId="24046" xr:uid="{00000000-0005-0000-0000-0000D95D0000}"/>
    <cellStyle name="ป้อนค่า 2 23" xfId="24047" xr:uid="{00000000-0005-0000-0000-0000DA5D0000}"/>
    <cellStyle name="ป้อนค่า 2 3" xfId="24048" xr:uid="{00000000-0005-0000-0000-0000DB5D0000}"/>
    <cellStyle name="ป้อนค่า 2 3 2" xfId="24049" xr:uid="{00000000-0005-0000-0000-0000DC5D0000}"/>
    <cellStyle name="ป้อนค่า 2 4" xfId="24050" xr:uid="{00000000-0005-0000-0000-0000DD5D0000}"/>
    <cellStyle name="ป้อนค่า 2 4 2" xfId="24051" xr:uid="{00000000-0005-0000-0000-0000DE5D0000}"/>
    <cellStyle name="ป้อนค่า 2 5" xfId="24052" xr:uid="{00000000-0005-0000-0000-0000DF5D0000}"/>
    <cellStyle name="ป้อนค่า 2 5 2" xfId="24053" xr:uid="{00000000-0005-0000-0000-0000E05D0000}"/>
    <cellStyle name="ป้อนค่า 2 6" xfId="24054" xr:uid="{00000000-0005-0000-0000-0000E15D0000}"/>
    <cellStyle name="ป้อนค่า 2 6 2" xfId="24055" xr:uid="{00000000-0005-0000-0000-0000E25D0000}"/>
    <cellStyle name="ป้อนค่า 2 7" xfId="24056" xr:uid="{00000000-0005-0000-0000-0000E35D0000}"/>
    <cellStyle name="ป้อนค่า 2 7 2" xfId="24057" xr:uid="{00000000-0005-0000-0000-0000E45D0000}"/>
    <cellStyle name="ป้อนค่า 2 8" xfId="24058" xr:uid="{00000000-0005-0000-0000-0000E55D0000}"/>
    <cellStyle name="ป้อนค่า 2 8 2" xfId="24059" xr:uid="{00000000-0005-0000-0000-0000E65D0000}"/>
    <cellStyle name="ป้อนค่า 2 9" xfId="24060" xr:uid="{00000000-0005-0000-0000-0000E75D0000}"/>
    <cellStyle name="ป้อนค่า 2 9 2" xfId="24061" xr:uid="{00000000-0005-0000-0000-0000E85D0000}"/>
    <cellStyle name="ป้อนค่า 3" xfId="24062" xr:uid="{00000000-0005-0000-0000-0000E95D0000}"/>
    <cellStyle name="ป้อนค่า 3 10" xfId="24063" xr:uid="{00000000-0005-0000-0000-0000EA5D0000}"/>
    <cellStyle name="ป้อนค่า 3 10 10" xfId="24064" xr:uid="{00000000-0005-0000-0000-0000EB5D0000}"/>
    <cellStyle name="ป้อนค่า 3 10 10 2" xfId="24065" xr:uid="{00000000-0005-0000-0000-0000EC5D0000}"/>
    <cellStyle name="ป้อนค่า 3 10 11" xfId="24066" xr:uid="{00000000-0005-0000-0000-0000ED5D0000}"/>
    <cellStyle name="ป้อนค่า 3 10 11 2" xfId="24067" xr:uid="{00000000-0005-0000-0000-0000EE5D0000}"/>
    <cellStyle name="ป้อนค่า 3 10 12" xfId="24068" xr:uid="{00000000-0005-0000-0000-0000EF5D0000}"/>
    <cellStyle name="ป้อนค่า 3 10 12 2" xfId="24069" xr:uid="{00000000-0005-0000-0000-0000F05D0000}"/>
    <cellStyle name="ป้อนค่า 3 10 13" xfId="24070" xr:uid="{00000000-0005-0000-0000-0000F15D0000}"/>
    <cellStyle name="ป้อนค่า 3 10 13 2" xfId="24071" xr:uid="{00000000-0005-0000-0000-0000F25D0000}"/>
    <cellStyle name="ป้อนค่า 3 10 14" xfId="24072" xr:uid="{00000000-0005-0000-0000-0000F35D0000}"/>
    <cellStyle name="ป้อนค่า 3 10 14 2" xfId="24073" xr:uid="{00000000-0005-0000-0000-0000F45D0000}"/>
    <cellStyle name="ป้อนค่า 3 10 15" xfId="24074" xr:uid="{00000000-0005-0000-0000-0000F55D0000}"/>
    <cellStyle name="ป้อนค่า 3 10 15 2" xfId="24075" xr:uid="{00000000-0005-0000-0000-0000F65D0000}"/>
    <cellStyle name="ป้อนค่า 3 10 16" xfId="24076" xr:uid="{00000000-0005-0000-0000-0000F75D0000}"/>
    <cellStyle name="ป้อนค่า 3 10 16 2" xfId="24077" xr:uid="{00000000-0005-0000-0000-0000F85D0000}"/>
    <cellStyle name="ป้อนค่า 3 10 17" xfId="24078" xr:uid="{00000000-0005-0000-0000-0000F95D0000}"/>
    <cellStyle name="ป้อนค่า 3 10 17 2" xfId="24079" xr:uid="{00000000-0005-0000-0000-0000FA5D0000}"/>
    <cellStyle name="ป้อนค่า 3 10 18" xfId="24080" xr:uid="{00000000-0005-0000-0000-0000FB5D0000}"/>
    <cellStyle name="ป้อนค่า 3 10 18 2" xfId="24081" xr:uid="{00000000-0005-0000-0000-0000FC5D0000}"/>
    <cellStyle name="ป้อนค่า 3 10 19" xfId="24082" xr:uid="{00000000-0005-0000-0000-0000FD5D0000}"/>
    <cellStyle name="ป้อนค่า 3 10 2" xfId="24083" xr:uid="{00000000-0005-0000-0000-0000FE5D0000}"/>
    <cellStyle name="ป้อนค่า 3 10 2 2" xfId="24084" xr:uid="{00000000-0005-0000-0000-0000FF5D0000}"/>
    <cellStyle name="ป้อนค่า 3 10 20" xfId="24085" xr:uid="{00000000-0005-0000-0000-0000005E0000}"/>
    <cellStyle name="ป้อนค่า 3 10 21" xfId="24086" xr:uid="{00000000-0005-0000-0000-0000015E0000}"/>
    <cellStyle name="ป้อนค่า 3 10 22" xfId="24087" xr:uid="{00000000-0005-0000-0000-0000025E0000}"/>
    <cellStyle name="ป้อนค่า 3 10 23" xfId="24088" xr:uid="{00000000-0005-0000-0000-0000035E0000}"/>
    <cellStyle name="ป้อนค่า 3 10 3" xfId="24089" xr:uid="{00000000-0005-0000-0000-0000045E0000}"/>
    <cellStyle name="ป้อนค่า 3 10 3 2" xfId="24090" xr:uid="{00000000-0005-0000-0000-0000055E0000}"/>
    <cellStyle name="ป้อนค่า 3 10 4" xfId="24091" xr:uid="{00000000-0005-0000-0000-0000065E0000}"/>
    <cellStyle name="ป้อนค่า 3 10 4 2" xfId="24092" xr:uid="{00000000-0005-0000-0000-0000075E0000}"/>
    <cellStyle name="ป้อนค่า 3 10 5" xfId="24093" xr:uid="{00000000-0005-0000-0000-0000085E0000}"/>
    <cellStyle name="ป้อนค่า 3 10 5 2" xfId="24094" xr:uid="{00000000-0005-0000-0000-0000095E0000}"/>
    <cellStyle name="ป้อนค่า 3 10 6" xfId="24095" xr:uid="{00000000-0005-0000-0000-00000A5E0000}"/>
    <cellStyle name="ป้อนค่า 3 10 6 2" xfId="24096" xr:uid="{00000000-0005-0000-0000-00000B5E0000}"/>
    <cellStyle name="ป้อนค่า 3 10 7" xfId="24097" xr:uid="{00000000-0005-0000-0000-00000C5E0000}"/>
    <cellStyle name="ป้อนค่า 3 10 7 2" xfId="24098" xr:uid="{00000000-0005-0000-0000-00000D5E0000}"/>
    <cellStyle name="ป้อนค่า 3 10 8" xfId="24099" xr:uid="{00000000-0005-0000-0000-00000E5E0000}"/>
    <cellStyle name="ป้อนค่า 3 10 8 2" xfId="24100" xr:uid="{00000000-0005-0000-0000-00000F5E0000}"/>
    <cellStyle name="ป้อนค่า 3 10 9" xfId="24101" xr:uid="{00000000-0005-0000-0000-0000105E0000}"/>
    <cellStyle name="ป้อนค่า 3 10 9 2" xfId="24102" xr:uid="{00000000-0005-0000-0000-0000115E0000}"/>
    <cellStyle name="ป้อนค่า 3 11" xfId="24103" xr:uid="{00000000-0005-0000-0000-0000125E0000}"/>
    <cellStyle name="ป้อนค่า 3 11 10" xfId="24104" xr:uid="{00000000-0005-0000-0000-0000135E0000}"/>
    <cellStyle name="ป้อนค่า 3 11 10 2" xfId="24105" xr:uid="{00000000-0005-0000-0000-0000145E0000}"/>
    <cellStyle name="ป้อนค่า 3 11 11" xfId="24106" xr:uid="{00000000-0005-0000-0000-0000155E0000}"/>
    <cellStyle name="ป้อนค่า 3 11 11 2" xfId="24107" xr:uid="{00000000-0005-0000-0000-0000165E0000}"/>
    <cellStyle name="ป้อนค่า 3 11 12" xfId="24108" xr:uid="{00000000-0005-0000-0000-0000175E0000}"/>
    <cellStyle name="ป้อนค่า 3 11 12 2" xfId="24109" xr:uid="{00000000-0005-0000-0000-0000185E0000}"/>
    <cellStyle name="ป้อนค่า 3 11 13" xfId="24110" xr:uid="{00000000-0005-0000-0000-0000195E0000}"/>
    <cellStyle name="ป้อนค่า 3 11 13 2" xfId="24111" xr:uid="{00000000-0005-0000-0000-00001A5E0000}"/>
    <cellStyle name="ป้อนค่า 3 11 14" xfId="24112" xr:uid="{00000000-0005-0000-0000-00001B5E0000}"/>
    <cellStyle name="ป้อนค่า 3 11 14 2" xfId="24113" xr:uid="{00000000-0005-0000-0000-00001C5E0000}"/>
    <cellStyle name="ป้อนค่า 3 11 15" xfId="24114" xr:uid="{00000000-0005-0000-0000-00001D5E0000}"/>
    <cellStyle name="ป้อนค่า 3 11 15 2" xfId="24115" xr:uid="{00000000-0005-0000-0000-00001E5E0000}"/>
    <cellStyle name="ป้อนค่า 3 11 16" xfId="24116" xr:uid="{00000000-0005-0000-0000-00001F5E0000}"/>
    <cellStyle name="ป้อนค่า 3 11 16 2" xfId="24117" xr:uid="{00000000-0005-0000-0000-0000205E0000}"/>
    <cellStyle name="ป้อนค่า 3 11 17" xfId="24118" xr:uid="{00000000-0005-0000-0000-0000215E0000}"/>
    <cellStyle name="ป้อนค่า 3 11 17 2" xfId="24119" xr:uid="{00000000-0005-0000-0000-0000225E0000}"/>
    <cellStyle name="ป้อนค่า 3 11 18" xfId="24120" xr:uid="{00000000-0005-0000-0000-0000235E0000}"/>
    <cellStyle name="ป้อนค่า 3 11 18 2" xfId="24121" xr:uid="{00000000-0005-0000-0000-0000245E0000}"/>
    <cellStyle name="ป้อนค่า 3 11 19" xfId="24122" xr:uid="{00000000-0005-0000-0000-0000255E0000}"/>
    <cellStyle name="ป้อนค่า 3 11 2" xfId="24123" xr:uid="{00000000-0005-0000-0000-0000265E0000}"/>
    <cellStyle name="ป้อนค่า 3 11 2 2" xfId="24124" xr:uid="{00000000-0005-0000-0000-0000275E0000}"/>
    <cellStyle name="ป้อนค่า 3 11 20" xfId="24125" xr:uid="{00000000-0005-0000-0000-0000285E0000}"/>
    <cellStyle name="ป้อนค่า 3 11 21" xfId="24126" xr:uid="{00000000-0005-0000-0000-0000295E0000}"/>
    <cellStyle name="ป้อนค่า 3 11 22" xfId="24127" xr:uid="{00000000-0005-0000-0000-00002A5E0000}"/>
    <cellStyle name="ป้อนค่า 3 11 23" xfId="24128" xr:uid="{00000000-0005-0000-0000-00002B5E0000}"/>
    <cellStyle name="ป้อนค่า 3 11 3" xfId="24129" xr:uid="{00000000-0005-0000-0000-00002C5E0000}"/>
    <cellStyle name="ป้อนค่า 3 11 3 2" xfId="24130" xr:uid="{00000000-0005-0000-0000-00002D5E0000}"/>
    <cellStyle name="ป้อนค่า 3 11 4" xfId="24131" xr:uid="{00000000-0005-0000-0000-00002E5E0000}"/>
    <cellStyle name="ป้อนค่า 3 11 4 2" xfId="24132" xr:uid="{00000000-0005-0000-0000-00002F5E0000}"/>
    <cellStyle name="ป้อนค่า 3 11 5" xfId="24133" xr:uid="{00000000-0005-0000-0000-0000305E0000}"/>
    <cellStyle name="ป้อนค่า 3 11 5 2" xfId="24134" xr:uid="{00000000-0005-0000-0000-0000315E0000}"/>
    <cellStyle name="ป้อนค่า 3 11 6" xfId="24135" xr:uid="{00000000-0005-0000-0000-0000325E0000}"/>
    <cellStyle name="ป้อนค่า 3 11 6 2" xfId="24136" xr:uid="{00000000-0005-0000-0000-0000335E0000}"/>
    <cellStyle name="ป้อนค่า 3 11 7" xfId="24137" xr:uid="{00000000-0005-0000-0000-0000345E0000}"/>
    <cellStyle name="ป้อนค่า 3 11 7 2" xfId="24138" xr:uid="{00000000-0005-0000-0000-0000355E0000}"/>
    <cellStyle name="ป้อนค่า 3 11 8" xfId="24139" xr:uid="{00000000-0005-0000-0000-0000365E0000}"/>
    <cellStyle name="ป้อนค่า 3 11 8 2" xfId="24140" xr:uid="{00000000-0005-0000-0000-0000375E0000}"/>
    <cellStyle name="ป้อนค่า 3 11 9" xfId="24141" xr:uid="{00000000-0005-0000-0000-0000385E0000}"/>
    <cellStyle name="ป้อนค่า 3 11 9 2" xfId="24142" xr:uid="{00000000-0005-0000-0000-0000395E0000}"/>
    <cellStyle name="ป้อนค่า 3 12" xfId="24143" xr:uid="{00000000-0005-0000-0000-00003A5E0000}"/>
    <cellStyle name="ป้อนค่า 3 12 10" xfId="24144" xr:uid="{00000000-0005-0000-0000-00003B5E0000}"/>
    <cellStyle name="ป้อนค่า 3 12 10 2" xfId="24145" xr:uid="{00000000-0005-0000-0000-00003C5E0000}"/>
    <cellStyle name="ป้อนค่า 3 12 11" xfId="24146" xr:uid="{00000000-0005-0000-0000-00003D5E0000}"/>
    <cellStyle name="ป้อนค่า 3 12 11 2" xfId="24147" xr:uid="{00000000-0005-0000-0000-00003E5E0000}"/>
    <cellStyle name="ป้อนค่า 3 12 12" xfId="24148" xr:uid="{00000000-0005-0000-0000-00003F5E0000}"/>
    <cellStyle name="ป้อนค่า 3 12 12 2" xfId="24149" xr:uid="{00000000-0005-0000-0000-0000405E0000}"/>
    <cellStyle name="ป้อนค่า 3 12 13" xfId="24150" xr:uid="{00000000-0005-0000-0000-0000415E0000}"/>
    <cellStyle name="ป้อนค่า 3 12 13 2" xfId="24151" xr:uid="{00000000-0005-0000-0000-0000425E0000}"/>
    <cellStyle name="ป้อนค่า 3 12 14" xfId="24152" xr:uid="{00000000-0005-0000-0000-0000435E0000}"/>
    <cellStyle name="ป้อนค่า 3 12 14 2" xfId="24153" xr:uid="{00000000-0005-0000-0000-0000445E0000}"/>
    <cellStyle name="ป้อนค่า 3 12 15" xfId="24154" xr:uid="{00000000-0005-0000-0000-0000455E0000}"/>
    <cellStyle name="ป้อนค่า 3 12 15 2" xfId="24155" xr:uid="{00000000-0005-0000-0000-0000465E0000}"/>
    <cellStyle name="ป้อนค่า 3 12 16" xfId="24156" xr:uid="{00000000-0005-0000-0000-0000475E0000}"/>
    <cellStyle name="ป้อนค่า 3 12 16 2" xfId="24157" xr:uid="{00000000-0005-0000-0000-0000485E0000}"/>
    <cellStyle name="ป้อนค่า 3 12 17" xfId="24158" xr:uid="{00000000-0005-0000-0000-0000495E0000}"/>
    <cellStyle name="ป้อนค่า 3 12 17 2" xfId="24159" xr:uid="{00000000-0005-0000-0000-00004A5E0000}"/>
    <cellStyle name="ป้อนค่า 3 12 18" xfId="24160" xr:uid="{00000000-0005-0000-0000-00004B5E0000}"/>
    <cellStyle name="ป้อนค่า 3 12 18 2" xfId="24161" xr:uid="{00000000-0005-0000-0000-00004C5E0000}"/>
    <cellStyle name="ป้อนค่า 3 12 19" xfId="24162" xr:uid="{00000000-0005-0000-0000-00004D5E0000}"/>
    <cellStyle name="ป้อนค่า 3 12 2" xfId="24163" xr:uid="{00000000-0005-0000-0000-00004E5E0000}"/>
    <cellStyle name="ป้อนค่า 3 12 2 2" xfId="24164" xr:uid="{00000000-0005-0000-0000-00004F5E0000}"/>
    <cellStyle name="ป้อนค่า 3 12 20" xfId="24165" xr:uid="{00000000-0005-0000-0000-0000505E0000}"/>
    <cellStyle name="ป้อนค่า 3 12 21" xfId="24166" xr:uid="{00000000-0005-0000-0000-0000515E0000}"/>
    <cellStyle name="ป้อนค่า 3 12 22" xfId="24167" xr:uid="{00000000-0005-0000-0000-0000525E0000}"/>
    <cellStyle name="ป้อนค่า 3 12 23" xfId="24168" xr:uid="{00000000-0005-0000-0000-0000535E0000}"/>
    <cellStyle name="ป้อนค่า 3 12 3" xfId="24169" xr:uid="{00000000-0005-0000-0000-0000545E0000}"/>
    <cellStyle name="ป้อนค่า 3 12 3 2" xfId="24170" xr:uid="{00000000-0005-0000-0000-0000555E0000}"/>
    <cellStyle name="ป้อนค่า 3 12 4" xfId="24171" xr:uid="{00000000-0005-0000-0000-0000565E0000}"/>
    <cellStyle name="ป้อนค่า 3 12 4 2" xfId="24172" xr:uid="{00000000-0005-0000-0000-0000575E0000}"/>
    <cellStyle name="ป้อนค่า 3 12 5" xfId="24173" xr:uid="{00000000-0005-0000-0000-0000585E0000}"/>
    <cellStyle name="ป้อนค่า 3 12 5 2" xfId="24174" xr:uid="{00000000-0005-0000-0000-0000595E0000}"/>
    <cellStyle name="ป้อนค่า 3 12 6" xfId="24175" xr:uid="{00000000-0005-0000-0000-00005A5E0000}"/>
    <cellStyle name="ป้อนค่า 3 12 6 2" xfId="24176" xr:uid="{00000000-0005-0000-0000-00005B5E0000}"/>
    <cellStyle name="ป้อนค่า 3 12 7" xfId="24177" xr:uid="{00000000-0005-0000-0000-00005C5E0000}"/>
    <cellStyle name="ป้อนค่า 3 12 7 2" xfId="24178" xr:uid="{00000000-0005-0000-0000-00005D5E0000}"/>
    <cellStyle name="ป้อนค่า 3 12 8" xfId="24179" xr:uid="{00000000-0005-0000-0000-00005E5E0000}"/>
    <cellStyle name="ป้อนค่า 3 12 8 2" xfId="24180" xr:uid="{00000000-0005-0000-0000-00005F5E0000}"/>
    <cellStyle name="ป้อนค่า 3 12 9" xfId="24181" xr:uid="{00000000-0005-0000-0000-0000605E0000}"/>
    <cellStyle name="ป้อนค่า 3 12 9 2" xfId="24182" xr:uid="{00000000-0005-0000-0000-0000615E0000}"/>
    <cellStyle name="ป้อนค่า 3 13" xfId="24183" xr:uid="{00000000-0005-0000-0000-0000625E0000}"/>
    <cellStyle name="ป้อนค่า 3 13 10" xfId="24184" xr:uid="{00000000-0005-0000-0000-0000635E0000}"/>
    <cellStyle name="ป้อนค่า 3 13 10 2" xfId="24185" xr:uid="{00000000-0005-0000-0000-0000645E0000}"/>
    <cellStyle name="ป้อนค่า 3 13 11" xfId="24186" xr:uid="{00000000-0005-0000-0000-0000655E0000}"/>
    <cellStyle name="ป้อนค่า 3 13 11 2" xfId="24187" xr:uid="{00000000-0005-0000-0000-0000665E0000}"/>
    <cellStyle name="ป้อนค่า 3 13 12" xfId="24188" xr:uid="{00000000-0005-0000-0000-0000675E0000}"/>
    <cellStyle name="ป้อนค่า 3 13 12 2" xfId="24189" xr:uid="{00000000-0005-0000-0000-0000685E0000}"/>
    <cellStyle name="ป้อนค่า 3 13 13" xfId="24190" xr:uid="{00000000-0005-0000-0000-0000695E0000}"/>
    <cellStyle name="ป้อนค่า 3 13 13 2" xfId="24191" xr:uid="{00000000-0005-0000-0000-00006A5E0000}"/>
    <cellStyle name="ป้อนค่า 3 13 14" xfId="24192" xr:uid="{00000000-0005-0000-0000-00006B5E0000}"/>
    <cellStyle name="ป้อนค่า 3 13 14 2" xfId="24193" xr:uid="{00000000-0005-0000-0000-00006C5E0000}"/>
    <cellStyle name="ป้อนค่า 3 13 15" xfId="24194" xr:uid="{00000000-0005-0000-0000-00006D5E0000}"/>
    <cellStyle name="ป้อนค่า 3 13 15 2" xfId="24195" xr:uid="{00000000-0005-0000-0000-00006E5E0000}"/>
    <cellStyle name="ป้อนค่า 3 13 16" xfId="24196" xr:uid="{00000000-0005-0000-0000-00006F5E0000}"/>
    <cellStyle name="ป้อนค่า 3 13 16 2" xfId="24197" xr:uid="{00000000-0005-0000-0000-0000705E0000}"/>
    <cellStyle name="ป้อนค่า 3 13 17" xfId="24198" xr:uid="{00000000-0005-0000-0000-0000715E0000}"/>
    <cellStyle name="ป้อนค่า 3 13 17 2" xfId="24199" xr:uid="{00000000-0005-0000-0000-0000725E0000}"/>
    <cellStyle name="ป้อนค่า 3 13 18" xfId="24200" xr:uid="{00000000-0005-0000-0000-0000735E0000}"/>
    <cellStyle name="ป้อนค่า 3 13 18 2" xfId="24201" xr:uid="{00000000-0005-0000-0000-0000745E0000}"/>
    <cellStyle name="ป้อนค่า 3 13 19" xfId="24202" xr:uid="{00000000-0005-0000-0000-0000755E0000}"/>
    <cellStyle name="ป้อนค่า 3 13 2" xfId="24203" xr:uid="{00000000-0005-0000-0000-0000765E0000}"/>
    <cellStyle name="ป้อนค่า 3 13 2 2" xfId="24204" xr:uid="{00000000-0005-0000-0000-0000775E0000}"/>
    <cellStyle name="ป้อนค่า 3 13 20" xfId="24205" xr:uid="{00000000-0005-0000-0000-0000785E0000}"/>
    <cellStyle name="ป้อนค่า 3 13 21" xfId="24206" xr:uid="{00000000-0005-0000-0000-0000795E0000}"/>
    <cellStyle name="ป้อนค่า 3 13 22" xfId="24207" xr:uid="{00000000-0005-0000-0000-00007A5E0000}"/>
    <cellStyle name="ป้อนค่า 3 13 23" xfId="24208" xr:uid="{00000000-0005-0000-0000-00007B5E0000}"/>
    <cellStyle name="ป้อนค่า 3 13 3" xfId="24209" xr:uid="{00000000-0005-0000-0000-00007C5E0000}"/>
    <cellStyle name="ป้อนค่า 3 13 3 2" xfId="24210" xr:uid="{00000000-0005-0000-0000-00007D5E0000}"/>
    <cellStyle name="ป้อนค่า 3 13 4" xfId="24211" xr:uid="{00000000-0005-0000-0000-00007E5E0000}"/>
    <cellStyle name="ป้อนค่า 3 13 4 2" xfId="24212" xr:uid="{00000000-0005-0000-0000-00007F5E0000}"/>
    <cellStyle name="ป้อนค่า 3 13 5" xfId="24213" xr:uid="{00000000-0005-0000-0000-0000805E0000}"/>
    <cellStyle name="ป้อนค่า 3 13 5 2" xfId="24214" xr:uid="{00000000-0005-0000-0000-0000815E0000}"/>
    <cellStyle name="ป้อนค่า 3 13 6" xfId="24215" xr:uid="{00000000-0005-0000-0000-0000825E0000}"/>
    <cellStyle name="ป้อนค่า 3 13 6 2" xfId="24216" xr:uid="{00000000-0005-0000-0000-0000835E0000}"/>
    <cellStyle name="ป้อนค่า 3 13 7" xfId="24217" xr:uid="{00000000-0005-0000-0000-0000845E0000}"/>
    <cellStyle name="ป้อนค่า 3 13 7 2" xfId="24218" xr:uid="{00000000-0005-0000-0000-0000855E0000}"/>
    <cellStyle name="ป้อนค่า 3 13 8" xfId="24219" xr:uid="{00000000-0005-0000-0000-0000865E0000}"/>
    <cellStyle name="ป้อนค่า 3 13 8 2" xfId="24220" xr:uid="{00000000-0005-0000-0000-0000875E0000}"/>
    <cellStyle name="ป้อนค่า 3 13 9" xfId="24221" xr:uid="{00000000-0005-0000-0000-0000885E0000}"/>
    <cellStyle name="ป้อนค่า 3 13 9 2" xfId="24222" xr:uid="{00000000-0005-0000-0000-0000895E0000}"/>
    <cellStyle name="ป้อนค่า 3 14" xfId="24223" xr:uid="{00000000-0005-0000-0000-00008A5E0000}"/>
    <cellStyle name="ป้อนค่า 3 14 10" xfId="24224" xr:uid="{00000000-0005-0000-0000-00008B5E0000}"/>
    <cellStyle name="ป้อนค่า 3 14 10 2" xfId="24225" xr:uid="{00000000-0005-0000-0000-00008C5E0000}"/>
    <cellStyle name="ป้อนค่า 3 14 11" xfId="24226" xr:uid="{00000000-0005-0000-0000-00008D5E0000}"/>
    <cellStyle name="ป้อนค่า 3 14 11 2" xfId="24227" xr:uid="{00000000-0005-0000-0000-00008E5E0000}"/>
    <cellStyle name="ป้อนค่า 3 14 12" xfId="24228" xr:uid="{00000000-0005-0000-0000-00008F5E0000}"/>
    <cellStyle name="ป้อนค่า 3 14 12 2" xfId="24229" xr:uid="{00000000-0005-0000-0000-0000905E0000}"/>
    <cellStyle name="ป้อนค่า 3 14 13" xfId="24230" xr:uid="{00000000-0005-0000-0000-0000915E0000}"/>
    <cellStyle name="ป้อนค่า 3 14 13 2" xfId="24231" xr:uid="{00000000-0005-0000-0000-0000925E0000}"/>
    <cellStyle name="ป้อนค่า 3 14 14" xfId="24232" xr:uid="{00000000-0005-0000-0000-0000935E0000}"/>
    <cellStyle name="ป้อนค่า 3 14 14 2" xfId="24233" xr:uid="{00000000-0005-0000-0000-0000945E0000}"/>
    <cellStyle name="ป้อนค่า 3 14 15" xfId="24234" xr:uid="{00000000-0005-0000-0000-0000955E0000}"/>
    <cellStyle name="ป้อนค่า 3 14 15 2" xfId="24235" xr:uid="{00000000-0005-0000-0000-0000965E0000}"/>
    <cellStyle name="ป้อนค่า 3 14 16" xfId="24236" xr:uid="{00000000-0005-0000-0000-0000975E0000}"/>
    <cellStyle name="ป้อนค่า 3 14 16 2" xfId="24237" xr:uid="{00000000-0005-0000-0000-0000985E0000}"/>
    <cellStyle name="ป้อนค่า 3 14 17" xfId="24238" xr:uid="{00000000-0005-0000-0000-0000995E0000}"/>
    <cellStyle name="ป้อนค่า 3 14 17 2" xfId="24239" xr:uid="{00000000-0005-0000-0000-00009A5E0000}"/>
    <cellStyle name="ป้อนค่า 3 14 18" xfId="24240" xr:uid="{00000000-0005-0000-0000-00009B5E0000}"/>
    <cellStyle name="ป้อนค่า 3 14 18 2" xfId="24241" xr:uid="{00000000-0005-0000-0000-00009C5E0000}"/>
    <cellStyle name="ป้อนค่า 3 14 19" xfId="24242" xr:uid="{00000000-0005-0000-0000-00009D5E0000}"/>
    <cellStyle name="ป้อนค่า 3 14 2" xfId="24243" xr:uid="{00000000-0005-0000-0000-00009E5E0000}"/>
    <cellStyle name="ป้อนค่า 3 14 2 2" xfId="24244" xr:uid="{00000000-0005-0000-0000-00009F5E0000}"/>
    <cellStyle name="ป้อนค่า 3 14 20" xfId="24245" xr:uid="{00000000-0005-0000-0000-0000A05E0000}"/>
    <cellStyle name="ป้อนค่า 3 14 21" xfId="24246" xr:uid="{00000000-0005-0000-0000-0000A15E0000}"/>
    <cellStyle name="ป้อนค่า 3 14 22" xfId="24247" xr:uid="{00000000-0005-0000-0000-0000A25E0000}"/>
    <cellStyle name="ป้อนค่า 3 14 23" xfId="24248" xr:uid="{00000000-0005-0000-0000-0000A35E0000}"/>
    <cellStyle name="ป้อนค่า 3 14 3" xfId="24249" xr:uid="{00000000-0005-0000-0000-0000A45E0000}"/>
    <cellStyle name="ป้อนค่า 3 14 3 2" xfId="24250" xr:uid="{00000000-0005-0000-0000-0000A55E0000}"/>
    <cellStyle name="ป้อนค่า 3 14 4" xfId="24251" xr:uid="{00000000-0005-0000-0000-0000A65E0000}"/>
    <cellStyle name="ป้อนค่า 3 14 4 2" xfId="24252" xr:uid="{00000000-0005-0000-0000-0000A75E0000}"/>
    <cellStyle name="ป้อนค่า 3 14 5" xfId="24253" xr:uid="{00000000-0005-0000-0000-0000A85E0000}"/>
    <cellStyle name="ป้อนค่า 3 14 5 2" xfId="24254" xr:uid="{00000000-0005-0000-0000-0000A95E0000}"/>
    <cellStyle name="ป้อนค่า 3 14 6" xfId="24255" xr:uid="{00000000-0005-0000-0000-0000AA5E0000}"/>
    <cellStyle name="ป้อนค่า 3 14 6 2" xfId="24256" xr:uid="{00000000-0005-0000-0000-0000AB5E0000}"/>
    <cellStyle name="ป้อนค่า 3 14 7" xfId="24257" xr:uid="{00000000-0005-0000-0000-0000AC5E0000}"/>
    <cellStyle name="ป้อนค่า 3 14 7 2" xfId="24258" xr:uid="{00000000-0005-0000-0000-0000AD5E0000}"/>
    <cellStyle name="ป้อนค่า 3 14 8" xfId="24259" xr:uid="{00000000-0005-0000-0000-0000AE5E0000}"/>
    <cellStyle name="ป้อนค่า 3 14 8 2" xfId="24260" xr:uid="{00000000-0005-0000-0000-0000AF5E0000}"/>
    <cellStyle name="ป้อนค่า 3 14 9" xfId="24261" xr:uid="{00000000-0005-0000-0000-0000B05E0000}"/>
    <cellStyle name="ป้อนค่า 3 14 9 2" xfId="24262" xr:uid="{00000000-0005-0000-0000-0000B15E0000}"/>
    <cellStyle name="ป้อนค่า 3 15" xfId="24263" xr:uid="{00000000-0005-0000-0000-0000B25E0000}"/>
    <cellStyle name="ป้อนค่า 3 15 10" xfId="24264" xr:uid="{00000000-0005-0000-0000-0000B35E0000}"/>
    <cellStyle name="ป้อนค่า 3 15 10 2" xfId="24265" xr:uid="{00000000-0005-0000-0000-0000B45E0000}"/>
    <cellStyle name="ป้อนค่า 3 15 11" xfId="24266" xr:uid="{00000000-0005-0000-0000-0000B55E0000}"/>
    <cellStyle name="ป้อนค่า 3 15 11 2" xfId="24267" xr:uid="{00000000-0005-0000-0000-0000B65E0000}"/>
    <cellStyle name="ป้อนค่า 3 15 12" xfId="24268" xr:uid="{00000000-0005-0000-0000-0000B75E0000}"/>
    <cellStyle name="ป้อนค่า 3 15 12 2" xfId="24269" xr:uid="{00000000-0005-0000-0000-0000B85E0000}"/>
    <cellStyle name="ป้อนค่า 3 15 13" xfId="24270" xr:uid="{00000000-0005-0000-0000-0000B95E0000}"/>
    <cellStyle name="ป้อนค่า 3 15 13 2" xfId="24271" xr:uid="{00000000-0005-0000-0000-0000BA5E0000}"/>
    <cellStyle name="ป้อนค่า 3 15 14" xfId="24272" xr:uid="{00000000-0005-0000-0000-0000BB5E0000}"/>
    <cellStyle name="ป้อนค่า 3 15 14 2" xfId="24273" xr:uid="{00000000-0005-0000-0000-0000BC5E0000}"/>
    <cellStyle name="ป้อนค่า 3 15 15" xfId="24274" xr:uid="{00000000-0005-0000-0000-0000BD5E0000}"/>
    <cellStyle name="ป้อนค่า 3 15 15 2" xfId="24275" xr:uid="{00000000-0005-0000-0000-0000BE5E0000}"/>
    <cellStyle name="ป้อนค่า 3 15 16" xfId="24276" xr:uid="{00000000-0005-0000-0000-0000BF5E0000}"/>
    <cellStyle name="ป้อนค่า 3 15 16 2" xfId="24277" xr:uid="{00000000-0005-0000-0000-0000C05E0000}"/>
    <cellStyle name="ป้อนค่า 3 15 17" xfId="24278" xr:uid="{00000000-0005-0000-0000-0000C15E0000}"/>
    <cellStyle name="ป้อนค่า 3 15 17 2" xfId="24279" xr:uid="{00000000-0005-0000-0000-0000C25E0000}"/>
    <cellStyle name="ป้อนค่า 3 15 18" xfId="24280" xr:uid="{00000000-0005-0000-0000-0000C35E0000}"/>
    <cellStyle name="ป้อนค่า 3 15 18 2" xfId="24281" xr:uid="{00000000-0005-0000-0000-0000C45E0000}"/>
    <cellStyle name="ป้อนค่า 3 15 19" xfId="24282" xr:uid="{00000000-0005-0000-0000-0000C55E0000}"/>
    <cellStyle name="ป้อนค่า 3 15 2" xfId="24283" xr:uid="{00000000-0005-0000-0000-0000C65E0000}"/>
    <cellStyle name="ป้อนค่า 3 15 2 2" xfId="24284" xr:uid="{00000000-0005-0000-0000-0000C75E0000}"/>
    <cellStyle name="ป้อนค่า 3 15 20" xfId="24285" xr:uid="{00000000-0005-0000-0000-0000C85E0000}"/>
    <cellStyle name="ป้อนค่า 3 15 21" xfId="24286" xr:uid="{00000000-0005-0000-0000-0000C95E0000}"/>
    <cellStyle name="ป้อนค่า 3 15 22" xfId="24287" xr:uid="{00000000-0005-0000-0000-0000CA5E0000}"/>
    <cellStyle name="ป้อนค่า 3 15 23" xfId="24288" xr:uid="{00000000-0005-0000-0000-0000CB5E0000}"/>
    <cellStyle name="ป้อนค่า 3 15 3" xfId="24289" xr:uid="{00000000-0005-0000-0000-0000CC5E0000}"/>
    <cellStyle name="ป้อนค่า 3 15 3 2" xfId="24290" xr:uid="{00000000-0005-0000-0000-0000CD5E0000}"/>
    <cellStyle name="ป้อนค่า 3 15 4" xfId="24291" xr:uid="{00000000-0005-0000-0000-0000CE5E0000}"/>
    <cellStyle name="ป้อนค่า 3 15 4 2" xfId="24292" xr:uid="{00000000-0005-0000-0000-0000CF5E0000}"/>
    <cellStyle name="ป้อนค่า 3 15 5" xfId="24293" xr:uid="{00000000-0005-0000-0000-0000D05E0000}"/>
    <cellStyle name="ป้อนค่า 3 15 5 2" xfId="24294" xr:uid="{00000000-0005-0000-0000-0000D15E0000}"/>
    <cellStyle name="ป้อนค่า 3 15 6" xfId="24295" xr:uid="{00000000-0005-0000-0000-0000D25E0000}"/>
    <cellStyle name="ป้อนค่า 3 15 6 2" xfId="24296" xr:uid="{00000000-0005-0000-0000-0000D35E0000}"/>
    <cellStyle name="ป้อนค่า 3 15 7" xfId="24297" xr:uid="{00000000-0005-0000-0000-0000D45E0000}"/>
    <cellStyle name="ป้อนค่า 3 15 7 2" xfId="24298" xr:uid="{00000000-0005-0000-0000-0000D55E0000}"/>
    <cellStyle name="ป้อนค่า 3 15 8" xfId="24299" xr:uid="{00000000-0005-0000-0000-0000D65E0000}"/>
    <cellStyle name="ป้อนค่า 3 15 8 2" xfId="24300" xr:uid="{00000000-0005-0000-0000-0000D75E0000}"/>
    <cellStyle name="ป้อนค่า 3 15 9" xfId="24301" xr:uid="{00000000-0005-0000-0000-0000D85E0000}"/>
    <cellStyle name="ป้อนค่า 3 15 9 2" xfId="24302" xr:uid="{00000000-0005-0000-0000-0000D95E0000}"/>
    <cellStyle name="ป้อนค่า 3 16" xfId="24303" xr:uid="{00000000-0005-0000-0000-0000DA5E0000}"/>
    <cellStyle name="ป้อนค่า 3 16 10" xfId="24304" xr:uid="{00000000-0005-0000-0000-0000DB5E0000}"/>
    <cellStyle name="ป้อนค่า 3 16 10 2" xfId="24305" xr:uid="{00000000-0005-0000-0000-0000DC5E0000}"/>
    <cellStyle name="ป้อนค่า 3 16 11" xfId="24306" xr:uid="{00000000-0005-0000-0000-0000DD5E0000}"/>
    <cellStyle name="ป้อนค่า 3 16 11 2" xfId="24307" xr:uid="{00000000-0005-0000-0000-0000DE5E0000}"/>
    <cellStyle name="ป้อนค่า 3 16 12" xfId="24308" xr:uid="{00000000-0005-0000-0000-0000DF5E0000}"/>
    <cellStyle name="ป้อนค่า 3 16 12 2" xfId="24309" xr:uid="{00000000-0005-0000-0000-0000E05E0000}"/>
    <cellStyle name="ป้อนค่า 3 16 13" xfId="24310" xr:uid="{00000000-0005-0000-0000-0000E15E0000}"/>
    <cellStyle name="ป้อนค่า 3 16 13 2" xfId="24311" xr:uid="{00000000-0005-0000-0000-0000E25E0000}"/>
    <cellStyle name="ป้อนค่า 3 16 14" xfId="24312" xr:uid="{00000000-0005-0000-0000-0000E35E0000}"/>
    <cellStyle name="ป้อนค่า 3 16 14 2" xfId="24313" xr:uid="{00000000-0005-0000-0000-0000E45E0000}"/>
    <cellStyle name="ป้อนค่า 3 16 15" xfId="24314" xr:uid="{00000000-0005-0000-0000-0000E55E0000}"/>
    <cellStyle name="ป้อนค่า 3 16 15 2" xfId="24315" xr:uid="{00000000-0005-0000-0000-0000E65E0000}"/>
    <cellStyle name="ป้อนค่า 3 16 16" xfId="24316" xr:uid="{00000000-0005-0000-0000-0000E75E0000}"/>
    <cellStyle name="ป้อนค่า 3 16 16 2" xfId="24317" xr:uid="{00000000-0005-0000-0000-0000E85E0000}"/>
    <cellStyle name="ป้อนค่า 3 16 17" xfId="24318" xr:uid="{00000000-0005-0000-0000-0000E95E0000}"/>
    <cellStyle name="ป้อนค่า 3 16 17 2" xfId="24319" xr:uid="{00000000-0005-0000-0000-0000EA5E0000}"/>
    <cellStyle name="ป้อนค่า 3 16 18" xfId="24320" xr:uid="{00000000-0005-0000-0000-0000EB5E0000}"/>
    <cellStyle name="ป้อนค่า 3 16 18 2" xfId="24321" xr:uid="{00000000-0005-0000-0000-0000EC5E0000}"/>
    <cellStyle name="ป้อนค่า 3 16 19" xfId="24322" xr:uid="{00000000-0005-0000-0000-0000ED5E0000}"/>
    <cellStyle name="ป้อนค่า 3 16 2" xfId="24323" xr:uid="{00000000-0005-0000-0000-0000EE5E0000}"/>
    <cellStyle name="ป้อนค่า 3 16 2 2" xfId="24324" xr:uid="{00000000-0005-0000-0000-0000EF5E0000}"/>
    <cellStyle name="ป้อนค่า 3 16 20" xfId="24325" xr:uid="{00000000-0005-0000-0000-0000F05E0000}"/>
    <cellStyle name="ป้อนค่า 3 16 21" xfId="24326" xr:uid="{00000000-0005-0000-0000-0000F15E0000}"/>
    <cellStyle name="ป้อนค่า 3 16 22" xfId="24327" xr:uid="{00000000-0005-0000-0000-0000F25E0000}"/>
    <cellStyle name="ป้อนค่า 3 16 23" xfId="24328" xr:uid="{00000000-0005-0000-0000-0000F35E0000}"/>
    <cellStyle name="ป้อนค่า 3 16 3" xfId="24329" xr:uid="{00000000-0005-0000-0000-0000F45E0000}"/>
    <cellStyle name="ป้อนค่า 3 16 3 2" xfId="24330" xr:uid="{00000000-0005-0000-0000-0000F55E0000}"/>
    <cellStyle name="ป้อนค่า 3 16 4" xfId="24331" xr:uid="{00000000-0005-0000-0000-0000F65E0000}"/>
    <cellStyle name="ป้อนค่า 3 16 4 2" xfId="24332" xr:uid="{00000000-0005-0000-0000-0000F75E0000}"/>
    <cellStyle name="ป้อนค่า 3 16 5" xfId="24333" xr:uid="{00000000-0005-0000-0000-0000F85E0000}"/>
    <cellStyle name="ป้อนค่า 3 16 5 2" xfId="24334" xr:uid="{00000000-0005-0000-0000-0000F95E0000}"/>
    <cellStyle name="ป้อนค่า 3 16 6" xfId="24335" xr:uid="{00000000-0005-0000-0000-0000FA5E0000}"/>
    <cellStyle name="ป้อนค่า 3 16 6 2" xfId="24336" xr:uid="{00000000-0005-0000-0000-0000FB5E0000}"/>
    <cellStyle name="ป้อนค่า 3 16 7" xfId="24337" xr:uid="{00000000-0005-0000-0000-0000FC5E0000}"/>
    <cellStyle name="ป้อนค่า 3 16 7 2" xfId="24338" xr:uid="{00000000-0005-0000-0000-0000FD5E0000}"/>
    <cellStyle name="ป้อนค่า 3 16 8" xfId="24339" xr:uid="{00000000-0005-0000-0000-0000FE5E0000}"/>
    <cellStyle name="ป้อนค่า 3 16 8 2" xfId="24340" xr:uid="{00000000-0005-0000-0000-0000FF5E0000}"/>
    <cellStyle name="ป้อนค่า 3 16 9" xfId="24341" xr:uid="{00000000-0005-0000-0000-0000005F0000}"/>
    <cellStyle name="ป้อนค่า 3 16 9 2" xfId="24342" xr:uid="{00000000-0005-0000-0000-0000015F0000}"/>
    <cellStyle name="ป้อนค่า 3 17" xfId="24343" xr:uid="{00000000-0005-0000-0000-0000025F0000}"/>
    <cellStyle name="ป้อนค่า 3 17 10" xfId="24344" xr:uid="{00000000-0005-0000-0000-0000035F0000}"/>
    <cellStyle name="ป้อนค่า 3 17 10 2" xfId="24345" xr:uid="{00000000-0005-0000-0000-0000045F0000}"/>
    <cellStyle name="ป้อนค่า 3 17 11" xfId="24346" xr:uid="{00000000-0005-0000-0000-0000055F0000}"/>
    <cellStyle name="ป้อนค่า 3 17 11 2" xfId="24347" xr:uid="{00000000-0005-0000-0000-0000065F0000}"/>
    <cellStyle name="ป้อนค่า 3 17 12" xfId="24348" xr:uid="{00000000-0005-0000-0000-0000075F0000}"/>
    <cellStyle name="ป้อนค่า 3 17 12 2" xfId="24349" xr:uid="{00000000-0005-0000-0000-0000085F0000}"/>
    <cellStyle name="ป้อนค่า 3 17 13" xfId="24350" xr:uid="{00000000-0005-0000-0000-0000095F0000}"/>
    <cellStyle name="ป้อนค่า 3 17 13 2" xfId="24351" xr:uid="{00000000-0005-0000-0000-00000A5F0000}"/>
    <cellStyle name="ป้อนค่า 3 17 14" xfId="24352" xr:uid="{00000000-0005-0000-0000-00000B5F0000}"/>
    <cellStyle name="ป้อนค่า 3 17 14 2" xfId="24353" xr:uid="{00000000-0005-0000-0000-00000C5F0000}"/>
    <cellStyle name="ป้อนค่า 3 17 15" xfId="24354" xr:uid="{00000000-0005-0000-0000-00000D5F0000}"/>
    <cellStyle name="ป้อนค่า 3 17 15 2" xfId="24355" xr:uid="{00000000-0005-0000-0000-00000E5F0000}"/>
    <cellStyle name="ป้อนค่า 3 17 16" xfId="24356" xr:uid="{00000000-0005-0000-0000-00000F5F0000}"/>
    <cellStyle name="ป้อนค่า 3 17 16 2" xfId="24357" xr:uid="{00000000-0005-0000-0000-0000105F0000}"/>
    <cellStyle name="ป้อนค่า 3 17 17" xfId="24358" xr:uid="{00000000-0005-0000-0000-0000115F0000}"/>
    <cellStyle name="ป้อนค่า 3 17 17 2" xfId="24359" xr:uid="{00000000-0005-0000-0000-0000125F0000}"/>
    <cellStyle name="ป้อนค่า 3 17 18" xfId="24360" xr:uid="{00000000-0005-0000-0000-0000135F0000}"/>
    <cellStyle name="ป้อนค่า 3 17 18 2" xfId="24361" xr:uid="{00000000-0005-0000-0000-0000145F0000}"/>
    <cellStyle name="ป้อนค่า 3 17 19" xfId="24362" xr:uid="{00000000-0005-0000-0000-0000155F0000}"/>
    <cellStyle name="ป้อนค่า 3 17 2" xfId="24363" xr:uid="{00000000-0005-0000-0000-0000165F0000}"/>
    <cellStyle name="ป้อนค่า 3 17 2 2" xfId="24364" xr:uid="{00000000-0005-0000-0000-0000175F0000}"/>
    <cellStyle name="ป้อนค่า 3 17 20" xfId="24365" xr:uid="{00000000-0005-0000-0000-0000185F0000}"/>
    <cellStyle name="ป้อนค่า 3 17 21" xfId="24366" xr:uid="{00000000-0005-0000-0000-0000195F0000}"/>
    <cellStyle name="ป้อนค่า 3 17 22" xfId="24367" xr:uid="{00000000-0005-0000-0000-00001A5F0000}"/>
    <cellStyle name="ป้อนค่า 3 17 23" xfId="24368" xr:uid="{00000000-0005-0000-0000-00001B5F0000}"/>
    <cellStyle name="ป้อนค่า 3 17 3" xfId="24369" xr:uid="{00000000-0005-0000-0000-00001C5F0000}"/>
    <cellStyle name="ป้อนค่า 3 17 3 2" xfId="24370" xr:uid="{00000000-0005-0000-0000-00001D5F0000}"/>
    <cellStyle name="ป้อนค่า 3 17 4" xfId="24371" xr:uid="{00000000-0005-0000-0000-00001E5F0000}"/>
    <cellStyle name="ป้อนค่า 3 17 4 2" xfId="24372" xr:uid="{00000000-0005-0000-0000-00001F5F0000}"/>
    <cellStyle name="ป้อนค่า 3 17 5" xfId="24373" xr:uid="{00000000-0005-0000-0000-0000205F0000}"/>
    <cellStyle name="ป้อนค่า 3 17 5 2" xfId="24374" xr:uid="{00000000-0005-0000-0000-0000215F0000}"/>
    <cellStyle name="ป้อนค่า 3 17 6" xfId="24375" xr:uid="{00000000-0005-0000-0000-0000225F0000}"/>
    <cellStyle name="ป้อนค่า 3 17 6 2" xfId="24376" xr:uid="{00000000-0005-0000-0000-0000235F0000}"/>
    <cellStyle name="ป้อนค่า 3 17 7" xfId="24377" xr:uid="{00000000-0005-0000-0000-0000245F0000}"/>
    <cellStyle name="ป้อนค่า 3 17 7 2" xfId="24378" xr:uid="{00000000-0005-0000-0000-0000255F0000}"/>
    <cellStyle name="ป้อนค่า 3 17 8" xfId="24379" xr:uid="{00000000-0005-0000-0000-0000265F0000}"/>
    <cellStyle name="ป้อนค่า 3 17 8 2" xfId="24380" xr:uid="{00000000-0005-0000-0000-0000275F0000}"/>
    <cellStyle name="ป้อนค่า 3 17 9" xfId="24381" xr:uid="{00000000-0005-0000-0000-0000285F0000}"/>
    <cellStyle name="ป้อนค่า 3 17 9 2" xfId="24382" xr:uid="{00000000-0005-0000-0000-0000295F0000}"/>
    <cellStyle name="ป้อนค่า 3 18" xfId="24383" xr:uid="{00000000-0005-0000-0000-00002A5F0000}"/>
    <cellStyle name="ป้อนค่า 3 18 10" xfId="24384" xr:uid="{00000000-0005-0000-0000-00002B5F0000}"/>
    <cellStyle name="ป้อนค่า 3 18 10 2" xfId="24385" xr:uid="{00000000-0005-0000-0000-00002C5F0000}"/>
    <cellStyle name="ป้อนค่า 3 18 11" xfId="24386" xr:uid="{00000000-0005-0000-0000-00002D5F0000}"/>
    <cellStyle name="ป้อนค่า 3 18 11 2" xfId="24387" xr:uid="{00000000-0005-0000-0000-00002E5F0000}"/>
    <cellStyle name="ป้อนค่า 3 18 12" xfId="24388" xr:uid="{00000000-0005-0000-0000-00002F5F0000}"/>
    <cellStyle name="ป้อนค่า 3 18 12 2" xfId="24389" xr:uid="{00000000-0005-0000-0000-0000305F0000}"/>
    <cellStyle name="ป้อนค่า 3 18 13" xfId="24390" xr:uid="{00000000-0005-0000-0000-0000315F0000}"/>
    <cellStyle name="ป้อนค่า 3 18 13 2" xfId="24391" xr:uid="{00000000-0005-0000-0000-0000325F0000}"/>
    <cellStyle name="ป้อนค่า 3 18 14" xfId="24392" xr:uid="{00000000-0005-0000-0000-0000335F0000}"/>
    <cellStyle name="ป้อนค่า 3 18 14 2" xfId="24393" xr:uid="{00000000-0005-0000-0000-0000345F0000}"/>
    <cellStyle name="ป้อนค่า 3 18 15" xfId="24394" xr:uid="{00000000-0005-0000-0000-0000355F0000}"/>
    <cellStyle name="ป้อนค่า 3 18 15 2" xfId="24395" xr:uid="{00000000-0005-0000-0000-0000365F0000}"/>
    <cellStyle name="ป้อนค่า 3 18 16" xfId="24396" xr:uid="{00000000-0005-0000-0000-0000375F0000}"/>
    <cellStyle name="ป้อนค่า 3 18 16 2" xfId="24397" xr:uid="{00000000-0005-0000-0000-0000385F0000}"/>
    <cellStyle name="ป้อนค่า 3 18 17" xfId="24398" xr:uid="{00000000-0005-0000-0000-0000395F0000}"/>
    <cellStyle name="ป้อนค่า 3 18 17 2" xfId="24399" xr:uid="{00000000-0005-0000-0000-00003A5F0000}"/>
    <cellStyle name="ป้อนค่า 3 18 18" xfId="24400" xr:uid="{00000000-0005-0000-0000-00003B5F0000}"/>
    <cellStyle name="ป้อนค่า 3 18 18 2" xfId="24401" xr:uid="{00000000-0005-0000-0000-00003C5F0000}"/>
    <cellStyle name="ป้อนค่า 3 18 19" xfId="24402" xr:uid="{00000000-0005-0000-0000-00003D5F0000}"/>
    <cellStyle name="ป้อนค่า 3 18 2" xfId="24403" xr:uid="{00000000-0005-0000-0000-00003E5F0000}"/>
    <cellStyle name="ป้อนค่า 3 18 2 2" xfId="24404" xr:uid="{00000000-0005-0000-0000-00003F5F0000}"/>
    <cellStyle name="ป้อนค่า 3 18 20" xfId="24405" xr:uid="{00000000-0005-0000-0000-0000405F0000}"/>
    <cellStyle name="ป้อนค่า 3 18 21" xfId="24406" xr:uid="{00000000-0005-0000-0000-0000415F0000}"/>
    <cellStyle name="ป้อนค่า 3 18 22" xfId="24407" xr:uid="{00000000-0005-0000-0000-0000425F0000}"/>
    <cellStyle name="ป้อนค่า 3 18 23" xfId="24408" xr:uid="{00000000-0005-0000-0000-0000435F0000}"/>
    <cellStyle name="ป้อนค่า 3 18 3" xfId="24409" xr:uid="{00000000-0005-0000-0000-0000445F0000}"/>
    <cellStyle name="ป้อนค่า 3 18 3 2" xfId="24410" xr:uid="{00000000-0005-0000-0000-0000455F0000}"/>
    <cellStyle name="ป้อนค่า 3 18 4" xfId="24411" xr:uid="{00000000-0005-0000-0000-0000465F0000}"/>
    <cellStyle name="ป้อนค่า 3 18 4 2" xfId="24412" xr:uid="{00000000-0005-0000-0000-0000475F0000}"/>
    <cellStyle name="ป้อนค่า 3 18 5" xfId="24413" xr:uid="{00000000-0005-0000-0000-0000485F0000}"/>
    <cellStyle name="ป้อนค่า 3 18 5 2" xfId="24414" xr:uid="{00000000-0005-0000-0000-0000495F0000}"/>
    <cellStyle name="ป้อนค่า 3 18 6" xfId="24415" xr:uid="{00000000-0005-0000-0000-00004A5F0000}"/>
    <cellStyle name="ป้อนค่า 3 18 6 2" xfId="24416" xr:uid="{00000000-0005-0000-0000-00004B5F0000}"/>
    <cellStyle name="ป้อนค่า 3 18 7" xfId="24417" xr:uid="{00000000-0005-0000-0000-00004C5F0000}"/>
    <cellStyle name="ป้อนค่า 3 18 7 2" xfId="24418" xr:uid="{00000000-0005-0000-0000-00004D5F0000}"/>
    <cellStyle name="ป้อนค่า 3 18 8" xfId="24419" xr:uid="{00000000-0005-0000-0000-00004E5F0000}"/>
    <cellStyle name="ป้อนค่า 3 18 8 2" xfId="24420" xr:uid="{00000000-0005-0000-0000-00004F5F0000}"/>
    <cellStyle name="ป้อนค่า 3 18 9" xfId="24421" xr:uid="{00000000-0005-0000-0000-0000505F0000}"/>
    <cellStyle name="ป้อนค่า 3 18 9 2" xfId="24422" xr:uid="{00000000-0005-0000-0000-0000515F0000}"/>
    <cellStyle name="ป้อนค่า 3 19" xfId="24423" xr:uid="{00000000-0005-0000-0000-0000525F0000}"/>
    <cellStyle name="ป้อนค่า 3 19 10" xfId="24424" xr:uid="{00000000-0005-0000-0000-0000535F0000}"/>
    <cellStyle name="ป้อนค่า 3 19 10 2" xfId="24425" xr:uid="{00000000-0005-0000-0000-0000545F0000}"/>
    <cellStyle name="ป้อนค่า 3 19 11" xfId="24426" xr:uid="{00000000-0005-0000-0000-0000555F0000}"/>
    <cellStyle name="ป้อนค่า 3 19 11 2" xfId="24427" xr:uid="{00000000-0005-0000-0000-0000565F0000}"/>
    <cellStyle name="ป้อนค่า 3 19 12" xfId="24428" xr:uid="{00000000-0005-0000-0000-0000575F0000}"/>
    <cellStyle name="ป้อนค่า 3 19 12 2" xfId="24429" xr:uid="{00000000-0005-0000-0000-0000585F0000}"/>
    <cellStyle name="ป้อนค่า 3 19 13" xfId="24430" xr:uid="{00000000-0005-0000-0000-0000595F0000}"/>
    <cellStyle name="ป้อนค่า 3 19 13 2" xfId="24431" xr:uid="{00000000-0005-0000-0000-00005A5F0000}"/>
    <cellStyle name="ป้อนค่า 3 19 14" xfId="24432" xr:uid="{00000000-0005-0000-0000-00005B5F0000}"/>
    <cellStyle name="ป้อนค่า 3 19 14 2" xfId="24433" xr:uid="{00000000-0005-0000-0000-00005C5F0000}"/>
    <cellStyle name="ป้อนค่า 3 19 15" xfId="24434" xr:uid="{00000000-0005-0000-0000-00005D5F0000}"/>
    <cellStyle name="ป้อนค่า 3 19 15 2" xfId="24435" xr:uid="{00000000-0005-0000-0000-00005E5F0000}"/>
    <cellStyle name="ป้อนค่า 3 19 16" xfId="24436" xr:uid="{00000000-0005-0000-0000-00005F5F0000}"/>
    <cellStyle name="ป้อนค่า 3 19 16 2" xfId="24437" xr:uid="{00000000-0005-0000-0000-0000605F0000}"/>
    <cellStyle name="ป้อนค่า 3 19 17" xfId="24438" xr:uid="{00000000-0005-0000-0000-0000615F0000}"/>
    <cellStyle name="ป้อนค่า 3 19 17 2" xfId="24439" xr:uid="{00000000-0005-0000-0000-0000625F0000}"/>
    <cellStyle name="ป้อนค่า 3 19 18" xfId="24440" xr:uid="{00000000-0005-0000-0000-0000635F0000}"/>
    <cellStyle name="ป้อนค่า 3 19 18 2" xfId="24441" xr:uid="{00000000-0005-0000-0000-0000645F0000}"/>
    <cellStyle name="ป้อนค่า 3 19 19" xfId="24442" xr:uid="{00000000-0005-0000-0000-0000655F0000}"/>
    <cellStyle name="ป้อนค่า 3 19 2" xfId="24443" xr:uid="{00000000-0005-0000-0000-0000665F0000}"/>
    <cellStyle name="ป้อนค่า 3 19 2 2" xfId="24444" xr:uid="{00000000-0005-0000-0000-0000675F0000}"/>
    <cellStyle name="ป้อนค่า 3 19 20" xfId="24445" xr:uid="{00000000-0005-0000-0000-0000685F0000}"/>
    <cellStyle name="ป้อนค่า 3 19 21" xfId="24446" xr:uid="{00000000-0005-0000-0000-0000695F0000}"/>
    <cellStyle name="ป้อนค่า 3 19 22" xfId="24447" xr:uid="{00000000-0005-0000-0000-00006A5F0000}"/>
    <cellStyle name="ป้อนค่า 3 19 23" xfId="24448" xr:uid="{00000000-0005-0000-0000-00006B5F0000}"/>
    <cellStyle name="ป้อนค่า 3 19 3" xfId="24449" xr:uid="{00000000-0005-0000-0000-00006C5F0000}"/>
    <cellStyle name="ป้อนค่า 3 19 3 2" xfId="24450" xr:uid="{00000000-0005-0000-0000-00006D5F0000}"/>
    <cellStyle name="ป้อนค่า 3 19 4" xfId="24451" xr:uid="{00000000-0005-0000-0000-00006E5F0000}"/>
    <cellStyle name="ป้อนค่า 3 19 4 2" xfId="24452" xr:uid="{00000000-0005-0000-0000-00006F5F0000}"/>
    <cellStyle name="ป้อนค่า 3 19 5" xfId="24453" xr:uid="{00000000-0005-0000-0000-0000705F0000}"/>
    <cellStyle name="ป้อนค่า 3 19 5 2" xfId="24454" xr:uid="{00000000-0005-0000-0000-0000715F0000}"/>
    <cellStyle name="ป้อนค่า 3 19 6" xfId="24455" xr:uid="{00000000-0005-0000-0000-0000725F0000}"/>
    <cellStyle name="ป้อนค่า 3 19 6 2" xfId="24456" xr:uid="{00000000-0005-0000-0000-0000735F0000}"/>
    <cellStyle name="ป้อนค่า 3 19 7" xfId="24457" xr:uid="{00000000-0005-0000-0000-0000745F0000}"/>
    <cellStyle name="ป้อนค่า 3 19 7 2" xfId="24458" xr:uid="{00000000-0005-0000-0000-0000755F0000}"/>
    <cellStyle name="ป้อนค่า 3 19 8" xfId="24459" xr:uid="{00000000-0005-0000-0000-0000765F0000}"/>
    <cellStyle name="ป้อนค่า 3 19 8 2" xfId="24460" xr:uid="{00000000-0005-0000-0000-0000775F0000}"/>
    <cellStyle name="ป้อนค่า 3 19 9" xfId="24461" xr:uid="{00000000-0005-0000-0000-0000785F0000}"/>
    <cellStyle name="ป้อนค่า 3 19 9 2" xfId="24462" xr:uid="{00000000-0005-0000-0000-0000795F0000}"/>
    <cellStyle name="ป้อนค่า 3 2" xfId="24463" xr:uid="{00000000-0005-0000-0000-00007A5F0000}"/>
    <cellStyle name="ป้อนค่า 3 2 10" xfId="24464" xr:uid="{00000000-0005-0000-0000-00007B5F0000}"/>
    <cellStyle name="ป้อนค่า 3 2 10 2" xfId="24465" xr:uid="{00000000-0005-0000-0000-00007C5F0000}"/>
    <cellStyle name="ป้อนค่า 3 2 11" xfId="24466" xr:uid="{00000000-0005-0000-0000-00007D5F0000}"/>
    <cellStyle name="ป้อนค่า 3 2 11 2" xfId="24467" xr:uid="{00000000-0005-0000-0000-00007E5F0000}"/>
    <cellStyle name="ป้อนค่า 3 2 12" xfId="24468" xr:uid="{00000000-0005-0000-0000-00007F5F0000}"/>
    <cellStyle name="ป้อนค่า 3 2 12 2" xfId="24469" xr:uid="{00000000-0005-0000-0000-0000805F0000}"/>
    <cellStyle name="ป้อนค่า 3 2 13" xfId="24470" xr:uid="{00000000-0005-0000-0000-0000815F0000}"/>
    <cellStyle name="ป้อนค่า 3 2 13 2" xfId="24471" xr:uid="{00000000-0005-0000-0000-0000825F0000}"/>
    <cellStyle name="ป้อนค่า 3 2 14" xfId="24472" xr:uid="{00000000-0005-0000-0000-0000835F0000}"/>
    <cellStyle name="ป้อนค่า 3 2 14 2" xfId="24473" xr:uid="{00000000-0005-0000-0000-0000845F0000}"/>
    <cellStyle name="ป้อนค่า 3 2 15" xfId="24474" xr:uid="{00000000-0005-0000-0000-0000855F0000}"/>
    <cellStyle name="ป้อนค่า 3 2 15 2" xfId="24475" xr:uid="{00000000-0005-0000-0000-0000865F0000}"/>
    <cellStyle name="ป้อนค่า 3 2 16" xfId="24476" xr:uid="{00000000-0005-0000-0000-0000875F0000}"/>
    <cellStyle name="ป้อนค่า 3 2 16 2" xfId="24477" xr:uid="{00000000-0005-0000-0000-0000885F0000}"/>
    <cellStyle name="ป้อนค่า 3 2 17" xfId="24478" xr:uid="{00000000-0005-0000-0000-0000895F0000}"/>
    <cellStyle name="ป้อนค่า 3 2 17 2" xfId="24479" xr:uid="{00000000-0005-0000-0000-00008A5F0000}"/>
    <cellStyle name="ป้อนค่า 3 2 18" xfId="24480" xr:uid="{00000000-0005-0000-0000-00008B5F0000}"/>
    <cellStyle name="ป้อนค่า 3 2 18 2" xfId="24481" xr:uid="{00000000-0005-0000-0000-00008C5F0000}"/>
    <cellStyle name="ป้อนค่า 3 2 19" xfId="24482" xr:uid="{00000000-0005-0000-0000-00008D5F0000}"/>
    <cellStyle name="ป้อนค่า 3 2 2" xfId="24483" xr:uid="{00000000-0005-0000-0000-00008E5F0000}"/>
    <cellStyle name="ป้อนค่า 3 2 2 2" xfId="24484" xr:uid="{00000000-0005-0000-0000-00008F5F0000}"/>
    <cellStyle name="ป้อนค่า 3 2 20" xfId="24485" xr:uid="{00000000-0005-0000-0000-0000905F0000}"/>
    <cellStyle name="ป้อนค่า 3 2 21" xfId="24486" xr:uid="{00000000-0005-0000-0000-0000915F0000}"/>
    <cellStyle name="ป้อนค่า 3 2 22" xfId="24487" xr:uid="{00000000-0005-0000-0000-0000925F0000}"/>
    <cellStyle name="ป้อนค่า 3 2 23" xfId="24488" xr:uid="{00000000-0005-0000-0000-0000935F0000}"/>
    <cellStyle name="ป้อนค่า 3 2 3" xfId="24489" xr:uid="{00000000-0005-0000-0000-0000945F0000}"/>
    <cellStyle name="ป้อนค่า 3 2 3 2" xfId="24490" xr:uid="{00000000-0005-0000-0000-0000955F0000}"/>
    <cellStyle name="ป้อนค่า 3 2 4" xfId="24491" xr:uid="{00000000-0005-0000-0000-0000965F0000}"/>
    <cellStyle name="ป้อนค่า 3 2 4 2" xfId="24492" xr:uid="{00000000-0005-0000-0000-0000975F0000}"/>
    <cellStyle name="ป้อนค่า 3 2 5" xfId="24493" xr:uid="{00000000-0005-0000-0000-0000985F0000}"/>
    <cellStyle name="ป้อนค่า 3 2 5 2" xfId="24494" xr:uid="{00000000-0005-0000-0000-0000995F0000}"/>
    <cellStyle name="ป้อนค่า 3 2 6" xfId="24495" xr:uid="{00000000-0005-0000-0000-00009A5F0000}"/>
    <cellStyle name="ป้อนค่า 3 2 6 2" xfId="24496" xr:uid="{00000000-0005-0000-0000-00009B5F0000}"/>
    <cellStyle name="ป้อนค่า 3 2 7" xfId="24497" xr:uid="{00000000-0005-0000-0000-00009C5F0000}"/>
    <cellStyle name="ป้อนค่า 3 2 7 2" xfId="24498" xr:uid="{00000000-0005-0000-0000-00009D5F0000}"/>
    <cellStyle name="ป้อนค่า 3 2 8" xfId="24499" xr:uid="{00000000-0005-0000-0000-00009E5F0000}"/>
    <cellStyle name="ป้อนค่า 3 2 8 2" xfId="24500" xr:uid="{00000000-0005-0000-0000-00009F5F0000}"/>
    <cellStyle name="ป้อนค่า 3 2 9" xfId="24501" xr:uid="{00000000-0005-0000-0000-0000A05F0000}"/>
    <cellStyle name="ป้อนค่า 3 2 9 2" xfId="24502" xr:uid="{00000000-0005-0000-0000-0000A15F0000}"/>
    <cellStyle name="ป้อนค่า 3 20" xfId="24503" xr:uid="{00000000-0005-0000-0000-0000A25F0000}"/>
    <cellStyle name="ป้อนค่า 3 20 10" xfId="24504" xr:uid="{00000000-0005-0000-0000-0000A35F0000}"/>
    <cellStyle name="ป้อนค่า 3 20 10 2" xfId="24505" xr:uid="{00000000-0005-0000-0000-0000A45F0000}"/>
    <cellStyle name="ป้อนค่า 3 20 11" xfId="24506" xr:uid="{00000000-0005-0000-0000-0000A55F0000}"/>
    <cellStyle name="ป้อนค่า 3 20 11 2" xfId="24507" xr:uid="{00000000-0005-0000-0000-0000A65F0000}"/>
    <cellStyle name="ป้อนค่า 3 20 12" xfId="24508" xr:uid="{00000000-0005-0000-0000-0000A75F0000}"/>
    <cellStyle name="ป้อนค่า 3 20 12 2" xfId="24509" xr:uid="{00000000-0005-0000-0000-0000A85F0000}"/>
    <cellStyle name="ป้อนค่า 3 20 13" xfId="24510" xr:uid="{00000000-0005-0000-0000-0000A95F0000}"/>
    <cellStyle name="ป้อนค่า 3 20 13 2" xfId="24511" xr:uid="{00000000-0005-0000-0000-0000AA5F0000}"/>
    <cellStyle name="ป้อนค่า 3 20 14" xfId="24512" xr:uid="{00000000-0005-0000-0000-0000AB5F0000}"/>
    <cellStyle name="ป้อนค่า 3 20 14 2" xfId="24513" xr:uid="{00000000-0005-0000-0000-0000AC5F0000}"/>
    <cellStyle name="ป้อนค่า 3 20 15" xfId="24514" xr:uid="{00000000-0005-0000-0000-0000AD5F0000}"/>
    <cellStyle name="ป้อนค่า 3 20 15 2" xfId="24515" xr:uid="{00000000-0005-0000-0000-0000AE5F0000}"/>
    <cellStyle name="ป้อนค่า 3 20 16" xfId="24516" xr:uid="{00000000-0005-0000-0000-0000AF5F0000}"/>
    <cellStyle name="ป้อนค่า 3 20 16 2" xfId="24517" xr:uid="{00000000-0005-0000-0000-0000B05F0000}"/>
    <cellStyle name="ป้อนค่า 3 20 17" xfId="24518" xr:uid="{00000000-0005-0000-0000-0000B15F0000}"/>
    <cellStyle name="ป้อนค่า 3 20 17 2" xfId="24519" xr:uid="{00000000-0005-0000-0000-0000B25F0000}"/>
    <cellStyle name="ป้อนค่า 3 20 18" xfId="24520" xr:uid="{00000000-0005-0000-0000-0000B35F0000}"/>
    <cellStyle name="ป้อนค่า 3 20 18 2" xfId="24521" xr:uid="{00000000-0005-0000-0000-0000B45F0000}"/>
    <cellStyle name="ป้อนค่า 3 20 19" xfId="24522" xr:uid="{00000000-0005-0000-0000-0000B55F0000}"/>
    <cellStyle name="ป้อนค่า 3 20 2" xfId="24523" xr:uid="{00000000-0005-0000-0000-0000B65F0000}"/>
    <cellStyle name="ป้อนค่า 3 20 2 2" xfId="24524" xr:uid="{00000000-0005-0000-0000-0000B75F0000}"/>
    <cellStyle name="ป้อนค่า 3 20 20" xfId="24525" xr:uid="{00000000-0005-0000-0000-0000B85F0000}"/>
    <cellStyle name="ป้อนค่า 3 20 21" xfId="24526" xr:uid="{00000000-0005-0000-0000-0000B95F0000}"/>
    <cellStyle name="ป้อนค่า 3 20 22" xfId="24527" xr:uid="{00000000-0005-0000-0000-0000BA5F0000}"/>
    <cellStyle name="ป้อนค่า 3 20 23" xfId="24528" xr:uid="{00000000-0005-0000-0000-0000BB5F0000}"/>
    <cellStyle name="ป้อนค่า 3 20 3" xfId="24529" xr:uid="{00000000-0005-0000-0000-0000BC5F0000}"/>
    <cellStyle name="ป้อนค่า 3 20 3 2" xfId="24530" xr:uid="{00000000-0005-0000-0000-0000BD5F0000}"/>
    <cellStyle name="ป้อนค่า 3 20 4" xfId="24531" xr:uid="{00000000-0005-0000-0000-0000BE5F0000}"/>
    <cellStyle name="ป้อนค่า 3 20 4 2" xfId="24532" xr:uid="{00000000-0005-0000-0000-0000BF5F0000}"/>
    <cellStyle name="ป้อนค่า 3 20 5" xfId="24533" xr:uid="{00000000-0005-0000-0000-0000C05F0000}"/>
    <cellStyle name="ป้อนค่า 3 20 5 2" xfId="24534" xr:uid="{00000000-0005-0000-0000-0000C15F0000}"/>
    <cellStyle name="ป้อนค่า 3 20 6" xfId="24535" xr:uid="{00000000-0005-0000-0000-0000C25F0000}"/>
    <cellStyle name="ป้อนค่า 3 20 6 2" xfId="24536" xr:uid="{00000000-0005-0000-0000-0000C35F0000}"/>
    <cellStyle name="ป้อนค่า 3 20 7" xfId="24537" xr:uid="{00000000-0005-0000-0000-0000C45F0000}"/>
    <cellStyle name="ป้อนค่า 3 20 7 2" xfId="24538" xr:uid="{00000000-0005-0000-0000-0000C55F0000}"/>
    <cellStyle name="ป้อนค่า 3 20 8" xfId="24539" xr:uid="{00000000-0005-0000-0000-0000C65F0000}"/>
    <cellStyle name="ป้อนค่า 3 20 8 2" xfId="24540" xr:uid="{00000000-0005-0000-0000-0000C75F0000}"/>
    <cellStyle name="ป้อนค่า 3 20 9" xfId="24541" xr:uid="{00000000-0005-0000-0000-0000C85F0000}"/>
    <cellStyle name="ป้อนค่า 3 20 9 2" xfId="24542" xr:uid="{00000000-0005-0000-0000-0000C95F0000}"/>
    <cellStyle name="ป้อนค่า 3 21" xfId="24543" xr:uid="{00000000-0005-0000-0000-0000CA5F0000}"/>
    <cellStyle name="ป้อนค่า 3 21 10" xfId="24544" xr:uid="{00000000-0005-0000-0000-0000CB5F0000}"/>
    <cellStyle name="ป้อนค่า 3 21 10 2" xfId="24545" xr:uid="{00000000-0005-0000-0000-0000CC5F0000}"/>
    <cellStyle name="ป้อนค่า 3 21 11" xfId="24546" xr:uid="{00000000-0005-0000-0000-0000CD5F0000}"/>
    <cellStyle name="ป้อนค่า 3 21 11 2" xfId="24547" xr:uid="{00000000-0005-0000-0000-0000CE5F0000}"/>
    <cellStyle name="ป้อนค่า 3 21 12" xfId="24548" xr:uid="{00000000-0005-0000-0000-0000CF5F0000}"/>
    <cellStyle name="ป้อนค่า 3 21 12 2" xfId="24549" xr:uid="{00000000-0005-0000-0000-0000D05F0000}"/>
    <cellStyle name="ป้อนค่า 3 21 13" xfId="24550" xr:uid="{00000000-0005-0000-0000-0000D15F0000}"/>
    <cellStyle name="ป้อนค่า 3 21 13 2" xfId="24551" xr:uid="{00000000-0005-0000-0000-0000D25F0000}"/>
    <cellStyle name="ป้อนค่า 3 21 14" xfId="24552" xr:uid="{00000000-0005-0000-0000-0000D35F0000}"/>
    <cellStyle name="ป้อนค่า 3 21 14 2" xfId="24553" xr:uid="{00000000-0005-0000-0000-0000D45F0000}"/>
    <cellStyle name="ป้อนค่า 3 21 15" xfId="24554" xr:uid="{00000000-0005-0000-0000-0000D55F0000}"/>
    <cellStyle name="ป้อนค่า 3 21 15 2" xfId="24555" xr:uid="{00000000-0005-0000-0000-0000D65F0000}"/>
    <cellStyle name="ป้อนค่า 3 21 16" xfId="24556" xr:uid="{00000000-0005-0000-0000-0000D75F0000}"/>
    <cellStyle name="ป้อนค่า 3 21 16 2" xfId="24557" xr:uid="{00000000-0005-0000-0000-0000D85F0000}"/>
    <cellStyle name="ป้อนค่า 3 21 17" xfId="24558" xr:uid="{00000000-0005-0000-0000-0000D95F0000}"/>
    <cellStyle name="ป้อนค่า 3 21 17 2" xfId="24559" xr:uid="{00000000-0005-0000-0000-0000DA5F0000}"/>
    <cellStyle name="ป้อนค่า 3 21 18" xfId="24560" xr:uid="{00000000-0005-0000-0000-0000DB5F0000}"/>
    <cellStyle name="ป้อนค่า 3 21 18 2" xfId="24561" xr:uid="{00000000-0005-0000-0000-0000DC5F0000}"/>
    <cellStyle name="ป้อนค่า 3 21 19" xfId="24562" xr:uid="{00000000-0005-0000-0000-0000DD5F0000}"/>
    <cellStyle name="ป้อนค่า 3 21 2" xfId="24563" xr:uid="{00000000-0005-0000-0000-0000DE5F0000}"/>
    <cellStyle name="ป้อนค่า 3 21 2 2" xfId="24564" xr:uid="{00000000-0005-0000-0000-0000DF5F0000}"/>
    <cellStyle name="ป้อนค่า 3 21 20" xfId="24565" xr:uid="{00000000-0005-0000-0000-0000E05F0000}"/>
    <cellStyle name="ป้อนค่า 3 21 21" xfId="24566" xr:uid="{00000000-0005-0000-0000-0000E15F0000}"/>
    <cellStyle name="ป้อนค่า 3 21 22" xfId="24567" xr:uid="{00000000-0005-0000-0000-0000E25F0000}"/>
    <cellStyle name="ป้อนค่า 3 21 23" xfId="24568" xr:uid="{00000000-0005-0000-0000-0000E35F0000}"/>
    <cellStyle name="ป้อนค่า 3 21 3" xfId="24569" xr:uid="{00000000-0005-0000-0000-0000E45F0000}"/>
    <cellStyle name="ป้อนค่า 3 21 3 2" xfId="24570" xr:uid="{00000000-0005-0000-0000-0000E55F0000}"/>
    <cellStyle name="ป้อนค่า 3 21 4" xfId="24571" xr:uid="{00000000-0005-0000-0000-0000E65F0000}"/>
    <cellStyle name="ป้อนค่า 3 21 4 2" xfId="24572" xr:uid="{00000000-0005-0000-0000-0000E75F0000}"/>
    <cellStyle name="ป้อนค่า 3 21 5" xfId="24573" xr:uid="{00000000-0005-0000-0000-0000E85F0000}"/>
    <cellStyle name="ป้อนค่า 3 21 5 2" xfId="24574" xr:uid="{00000000-0005-0000-0000-0000E95F0000}"/>
    <cellStyle name="ป้อนค่า 3 21 6" xfId="24575" xr:uid="{00000000-0005-0000-0000-0000EA5F0000}"/>
    <cellStyle name="ป้อนค่า 3 21 6 2" xfId="24576" xr:uid="{00000000-0005-0000-0000-0000EB5F0000}"/>
    <cellStyle name="ป้อนค่า 3 21 7" xfId="24577" xr:uid="{00000000-0005-0000-0000-0000EC5F0000}"/>
    <cellStyle name="ป้อนค่า 3 21 7 2" xfId="24578" xr:uid="{00000000-0005-0000-0000-0000ED5F0000}"/>
    <cellStyle name="ป้อนค่า 3 21 8" xfId="24579" xr:uid="{00000000-0005-0000-0000-0000EE5F0000}"/>
    <cellStyle name="ป้อนค่า 3 21 8 2" xfId="24580" xr:uid="{00000000-0005-0000-0000-0000EF5F0000}"/>
    <cellStyle name="ป้อนค่า 3 21 9" xfId="24581" xr:uid="{00000000-0005-0000-0000-0000F05F0000}"/>
    <cellStyle name="ป้อนค่า 3 21 9 2" xfId="24582" xr:uid="{00000000-0005-0000-0000-0000F15F0000}"/>
    <cellStyle name="ป้อนค่า 3 22" xfId="24583" xr:uid="{00000000-0005-0000-0000-0000F25F0000}"/>
    <cellStyle name="ป้อนค่า 3 22 10" xfId="24584" xr:uid="{00000000-0005-0000-0000-0000F35F0000}"/>
    <cellStyle name="ป้อนค่า 3 22 10 2" xfId="24585" xr:uid="{00000000-0005-0000-0000-0000F45F0000}"/>
    <cellStyle name="ป้อนค่า 3 22 11" xfId="24586" xr:uid="{00000000-0005-0000-0000-0000F55F0000}"/>
    <cellStyle name="ป้อนค่า 3 22 11 2" xfId="24587" xr:uid="{00000000-0005-0000-0000-0000F65F0000}"/>
    <cellStyle name="ป้อนค่า 3 22 12" xfId="24588" xr:uid="{00000000-0005-0000-0000-0000F75F0000}"/>
    <cellStyle name="ป้อนค่า 3 22 12 2" xfId="24589" xr:uid="{00000000-0005-0000-0000-0000F85F0000}"/>
    <cellStyle name="ป้อนค่า 3 22 13" xfId="24590" xr:uid="{00000000-0005-0000-0000-0000F95F0000}"/>
    <cellStyle name="ป้อนค่า 3 22 13 2" xfId="24591" xr:uid="{00000000-0005-0000-0000-0000FA5F0000}"/>
    <cellStyle name="ป้อนค่า 3 22 14" xfId="24592" xr:uid="{00000000-0005-0000-0000-0000FB5F0000}"/>
    <cellStyle name="ป้อนค่า 3 22 14 2" xfId="24593" xr:uid="{00000000-0005-0000-0000-0000FC5F0000}"/>
    <cellStyle name="ป้อนค่า 3 22 15" xfId="24594" xr:uid="{00000000-0005-0000-0000-0000FD5F0000}"/>
    <cellStyle name="ป้อนค่า 3 22 15 2" xfId="24595" xr:uid="{00000000-0005-0000-0000-0000FE5F0000}"/>
    <cellStyle name="ป้อนค่า 3 22 16" xfId="24596" xr:uid="{00000000-0005-0000-0000-0000FF5F0000}"/>
    <cellStyle name="ป้อนค่า 3 22 16 2" xfId="24597" xr:uid="{00000000-0005-0000-0000-000000600000}"/>
    <cellStyle name="ป้อนค่า 3 22 17" xfId="24598" xr:uid="{00000000-0005-0000-0000-000001600000}"/>
    <cellStyle name="ป้อนค่า 3 22 17 2" xfId="24599" xr:uid="{00000000-0005-0000-0000-000002600000}"/>
    <cellStyle name="ป้อนค่า 3 22 18" xfId="24600" xr:uid="{00000000-0005-0000-0000-000003600000}"/>
    <cellStyle name="ป้อนค่า 3 22 18 2" xfId="24601" xr:uid="{00000000-0005-0000-0000-000004600000}"/>
    <cellStyle name="ป้อนค่า 3 22 19" xfId="24602" xr:uid="{00000000-0005-0000-0000-000005600000}"/>
    <cellStyle name="ป้อนค่า 3 22 2" xfId="24603" xr:uid="{00000000-0005-0000-0000-000006600000}"/>
    <cellStyle name="ป้อนค่า 3 22 2 2" xfId="24604" xr:uid="{00000000-0005-0000-0000-000007600000}"/>
    <cellStyle name="ป้อนค่า 3 22 20" xfId="24605" xr:uid="{00000000-0005-0000-0000-000008600000}"/>
    <cellStyle name="ป้อนค่า 3 22 21" xfId="24606" xr:uid="{00000000-0005-0000-0000-000009600000}"/>
    <cellStyle name="ป้อนค่า 3 22 22" xfId="24607" xr:uid="{00000000-0005-0000-0000-00000A600000}"/>
    <cellStyle name="ป้อนค่า 3 22 23" xfId="24608" xr:uid="{00000000-0005-0000-0000-00000B600000}"/>
    <cellStyle name="ป้อนค่า 3 22 3" xfId="24609" xr:uid="{00000000-0005-0000-0000-00000C600000}"/>
    <cellStyle name="ป้อนค่า 3 22 3 2" xfId="24610" xr:uid="{00000000-0005-0000-0000-00000D600000}"/>
    <cellStyle name="ป้อนค่า 3 22 4" xfId="24611" xr:uid="{00000000-0005-0000-0000-00000E600000}"/>
    <cellStyle name="ป้อนค่า 3 22 4 2" xfId="24612" xr:uid="{00000000-0005-0000-0000-00000F600000}"/>
    <cellStyle name="ป้อนค่า 3 22 5" xfId="24613" xr:uid="{00000000-0005-0000-0000-000010600000}"/>
    <cellStyle name="ป้อนค่า 3 22 5 2" xfId="24614" xr:uid="{00000000-0005-0000-0000-000011600000}"/>
    <cellStyle name="ป้อนค่า 3 22 6" xfId="24615" xr:uid="{00000000-0005-0000-0000-000012600000}"/>
    <cellStyle name="ป้อนค่า 3 22 6 2" xfId="24616" xr:uid="{00000000-0005-0000-0000-000013600000}"/>
    <cellStyle name="ป้อนค่า 3 22 7" xfId="24617" xr:uid="{00000000-0005-0000-0000-000014600000}"/>
    <cellStyle name="ป้อนค่า 3 22 7 2" xfId="24618" xr:uid="{00000000-0005-0000-0000-000015600000}"/>
    <cellStyle name="ป้อนค่า 3 22 8" xfId="24619" xr:uid="{00000000-0005-0000-0000-000016600000}"/>
    <cellStyle name="ป้อนค่า 3 22 8 2" xfId="24620" xr:uid="{00000000-0005-0000-0000-000017600000}"/>
    <cellStyle name="ป้อนค่า 3 22 9" xfId="24621" xr:uid="{00000000-0005-0000-0000-000018600000}"/>
    <cellStyle name="ป้อนค่า 3 22 9 2" xfId="24622" xr:uid="{00000000-0005-0000-0000-000019600000}"/>
    <cellStyle name="ป้อนค่า 3 23" xfId="24623" xr:uid="{00000000-0005-0000-0000-00001A600000}"/>
    <cellStyle name="ป้อนค่า 3 23 10" xfId="24624" xr:uid="{00000000-0005-0000-0000-00001B600000}"/>
    <cellStyle name="ป้อนค่า 3 23 10 2" xfId="24625" xr:uid="{00000000-0005-0000-0000-00001C600000}"/>
    <cellStyle name="ป้อนค่า 3 23 11" xfId="24626" xr:uid="{00000000-0005-0000-0000-00001D600000}"/>
    <cellStyle name="ป้อนค่า 3 23 11 2" xfId="24627" xr:uid="{00000000-0005-0000-0000-00001E600000}"/>
    <cellStyle name="ป้อนค่า 3 23 12" xfId="24628" xr:uid="{00000000-0005-0000-0000-00001F600000}"/>
    <cellStyle name="ป้อนค่า 3 23 12 2" xfId="24629" xr:uid="{00000000-0005-0000-0000-000020600000}"/>
    <cellStyle name="ป้อนค่า 3 23 13" xfId="24630" xr:uid="{00000000-0005-0000-0000-000021600000}"/>
    <cellStyle name="ป้อนค่า 3 23 13 2" xfId="24631" xr:uid="{00000000-0005-0000-0000-000022600000}"/>
    <cellStyle name="ป้อนค่า 3 23 14" xfId="24632" xr:uid="{00000000-0005-0000-0000-000023600000}"/>
    <cellStyle name="ป้อนค่า 3 23 14 2" xfId="24633" xr:uid="{00000000-0005-0000-0000-000024600000}"/>
    <cellStyle name="ป้อนค่า 3 23 15" xfId="24634" xr:uid="{00000000-0005-0000-0000-000025600000}"/>
    <cellStyle name="ป้อนค่า 3 23 15 2" xfId="24635" xr:uid="{00000000-0005-0000-0000-000026600000}"/>
    <cellStyle name="ป้อนค่า 3 23 16" xfId="24636" xr:uid="{00000000-0005-0000-0000-000027600000}"/>
    <cellStyle name="ป้อนค่า 3 23 16 2" xfId="24637" xr:uid="{00000000-0005-0000-0000-000028600000}"/>
    <cellStyle name="ป้อนค่า 3 23 17" xfId="24638" xr:uid="{00000000-0005-0000-0000-000029600000}"/>
    <cellStyle name="ป้อนค่า 3 23 17 2" xfId="24639" xr:uid="{00000000-0005-0000-0000-00002A600000}"/>
    <cellStyle name="ป้อนค่า 3 23 18" xfId="24640" xr:uid="{00000000-0005-0000-0000-00002B600000}"/>
    <cellStyle name="ป้อนค่า 3 23 18 2" xfId="24641" xr:uid="{00000000-0005-0000-0000-00002C600000}"/>
    <cellStyle name="ป้อนค่า 3 23 19" xfId="24642" xr:uid="{00000000-0005-0000-0000-00002D600000}"/>
    <cellStyle name="ป้อนค่า 3 23 2" xfId="24643" xr:uid="{00000000-0005-0000-0000-00002E600000}"/>
    <cellStyle name="ป้อนค่า 3 23 2 2" xfId="24644" xr:uid="{00000000-0005-0000-0000-00002F600000}"/>
    <cellStyle name="ป้อนค่า 3 23 20" xfId="24645" xr:uid="{00000000-0005-0000-0000-000030600000}"/>
    <cellStyle name="ป้อนค่า 3 23 21" xfId="24646" xr:uid="{00000000-0005-0000-0000-000031600000}"/>
    <cellStyle name="ป้อนค่า 3 23 22" xfId="24647" xr:uid="{00000000-0005-0000-0000-000032600000}"/>
    <cellStyle name="ป้อนค่า 3 23 23" xfId="24648" xr:uid="{00000000-0005-0000-0000-000033600000}"/>
    <cellStyle name="ป้อนค่า 3 23 3" xfId="24649" xr:uid="{00000000-0005-0000-0000-000034600000}"/>
    <cellStyle name="ป้อนค่า 3 23 3 2" xfId="24650" xr:uid="{00000000-0005-0000-0000-000035600000}"/>
    <cellStyle name="ป้อนค่า 3 23 4" xfId="24651" xr:uid="{00000000-0005-0000-0000-000036600000}"/>
    <cellStyle name="ป้อนค่า 3 23 4 2" xfId="24652" xr:uid="{00000000-0005-0000-0000-000037600000}"/>
    <cellStyle name="ป้อนค่า 3 23 5" xfId="24653" xr:uid="{00000000-0005-0000-0000-000038600000}"/>
    <cellStyle name="ป้อนค่า 3 23 5 2" xfId="24654" xr:uid="{00000000-0005-0000-0000-000039600000}"/>
    <cellStyle name="ป้อนค่า 3 23 6" xfId="24655" xr:uid="{00000000-0005-0000-0000-00003A600000}"/>
    <cellStyle name="ป้อนค่า 3 23 6 2" xfId="24656" xr:uid="{00000000-0005-0000-0000-00003B600000}"/>
    <cellStyle name="ป้อนค่า 3 23 7" xfId="24657" xr:uid="{00000000-0005-0000-0000-00003C600000}"/>
    <cellStyle name="ป้อนค่า 3 23 7 2" xfId="24658" xr:uid="{00000000-0005-0000-0000-00003D600000}"/>
    <cellStyle name="ป้อนค่า 3 23 8" xfId="24659" xr:uid="{00000000-0005-0000-0000-00003E600000}"/>
    <cellStyle name="ป้อนค่า 3 23 8 2" xfId="24660" xr:uid="{00000000-0005-0000-0000-00003F600000}"/>
    <cellStyle name="ป้อนค่า 3 23 9" xfId="24661" xr:uid="{00000000-0005-0000-0000-000040600000}"/>
    <cellStyle name="ป้อนค่า 3 23 9 2" xfId="24662" xr:uid="{00000000-0005-0000-0000-000041600000}"/>
    <cellStyle name="ป้อนค่า 3 24" xfId="24663" xr:uid="{00000000-0005-0000-0000-000042600000}"/>
    <cellStyle name="ป้อนค่า 3 24 10" xfId="24664" xr:uid="{00000000-0005-0000-0000-000043600000}"/>
    <cellStyle name="ป้อนค่า 3 24 11" xfId="24665" xr:uid="{00000000-0005-0000-0000-000044600000}"/>
    <cellStyle name="ป้อนค่า 3 24 12" xfId="24666" xr:uid="{00000000-0005-0000-0000-000045600000}"/>
    <cellStyle name="ป้อนค่า 3 24 13" xfId="24667" xr:uid="{00000000-0005-0000-0000-000046600000}"/>
    <cellStyle name="ป้อนค่า 3 24 14" xfId="24668" xr:uid="{00000000-0005-0000-0000-000047600000}"/>
    <cellStyle name="ป้อนค่า 3 24 2" xfId="24669" xr:uid="{00000000-0005-0000-0000-000048600000}"/>
    <cellStyle name="ป้อนค่า 3 24 2 2" xfId="24670" xr:uid="{00000000-0005-0000-0000-000049600000}"/>
    <cellStyle name="ป้อนค่า 3 24 3" xfId="24671" xr:uid="{00000000-0005-0000-0000-00004A600000}"/>
    <cellStyle name="ป้อนค่า 3 24 3 2" xfId="24672" xr:uid="{00000000-0005-0000-0000-00004B600000}"/>
    <cellStyle name="ป้อนค่า 3 24 4" xfId="24673" xr:uid="{00000000-0005-0000-0000-00004C600000}"/>
    <cellStyle name="ป้อนค่า 3 24 4 2" xfId="24674" xr:uid="{00000000-0005-0000-0000-00004D600000}"/>
    <cellStyle name="ป้อนค่า 3 24 5" xfId="24675" xr:uid="{00000000-0005-0000-0000-00004E600000}"/>
    <cellStyle name="ป้อนค่า 3 24 5 2" xfId="24676" xr:uid="{00000000-0005-0000-0000-00004F600000}"/>
    <cellStyle name="ป้อนค่า 3 24 6" xfId="24677" xr:uid="{00000000-0005-0000-0000-000050600000}"/>
    <cellStyle name="ป้อนค่า 3 24 6 2" xfId="24678" xr:uid="{00000000-0005-0000-0000-000051600000}"/>
    <cellStyle name="ป้อนค่า 3 24 7" xfId="24679" xr:uid="{00000000-0005-0000-0000-000052600000}"/>
    <cellStyle name="ป้อนค่า 3 24 8" xfId="24680" xr:uid="{00000000-0005-0000-0000-000053600000}"/>
    <cellStyle name="ป้อนค่า 3 24 9" xfId="24681" xr:uid="{00000000-0005-0000-0000-000054600000}"/>
    <cellStyle name="ป้อนค่า 3 25" xfId="24682" xr:uid="{00000000-0005-0000-0000-000055600000}"/>
    <cellStyle name="ป้อนค่า 3 25 10" xfId="24683" xr:uid="{00000000-0005-0000-0000-000056600000}"/>
    <cellStyle name="ป้อนค่า 3 25 11" xfId="24684" xr:uid="{00000000-0005-0000-0000-000057600000}"/>
    <cellStyle name="ป้อนค่า 3 25 12" xfId="24685" xr:uid="{00000000-0005-0000-0000-000058600000}"/>
    <cellStyle name="ป้อนค่า 3 25 13" xfId="24686" xr:uid="{00000000-0005-0000-0000-000059600000}"/>
    <cellStyle name="ป้อนค่า 3 25 14" xfId="24687" xr:uid="{00000000-0005-0000-0000-00005A600000}"/>
    <cellStyle name="ป้อนค่า 3 25 2" xfId="24688" xr:uid="{00000000-0005-0000-0000-00005B600000}"/>
    <cellStyle name="ป้อนค่า 3 25 2 2" xfId="24689" xr:uid="{00000000-0005-0000-0000-00005C600000}"/>
    <cellStyle name="ป้อนค่า 3 25 3" xfId="24690" xr:uid="{00000000-0005-0000-0000-00005D600000}"/>
    <cellStyle name="ป้อนค่า 3 25 3 2" xfId="24691" xr:uid="{00000000-0005-0000-0000-00005E600000}"/>
    <cellStyle name="ป้อนค่า 3 25 4" xfId="24692" xr:uid="{00000000-0005-0000-0000-00005F600000}"/>
    <cellStyle name="ป้อนค่า 3 25 4 2" xfId="24693" xr:uid="{00000000-0005-0000-0000-000060600000}"/>
    <cellStyle name="ป้อนค่า 3 25 5" xfId="24694" xr:uid="{00000000-0005-0000-0000-000061600000}"/>
    <cellStyle name="ป้อนค่า 3 25 5 2" xfId="24695" xr:uid="{00000000-0005-0000-0000-000062600000}"/>
    <cellStyle name="ป้อนค่า 3 25 6" xfId="24696" xr:uid="{00000000-0005-0000-0000-000063600000}"/>
    <cellStyle name="ป้อนค่า 3 25 6 2" xfId="24697" xr:uid="{00000000-0005-0000-0000-000064600000}"/>
    <cellStyle name="ป้อนค่า 3 25 7" xfId="24698" xr:uid="{00000000-0005-0000-0000-000065600000}"/>
    <cellStyle name="ป้อนค่า 3 25 8" xfId="24699" xr:uid="{00000000-0005-0000-0000-000066600000}"/>
    <cellStyle name="ป้อนค่า 3 25 9" xfId="24700" xr:uid="{00000000-0005-0000-0000-000067600000}"/>
    <cellStyle name="ป้อนค่า 3 26" xfId="24701" xr:uid="{00000000-0005-0000-0000-000068600000}"/>
    <cellStyle name="ป้อนค่า 3 26 10" xfId="24702" xr:uid="{00000000-0005-0000-0000-000069600000}"/>
    <cellStyle name="ป้อนค่า 3 26 11" xfId="24703" xr:uid="{00000000-0005-0000-0000-00006A600000}"/>
    <cellStyle name="ป้อนค่า 3 26 2" xfId="24704" xr:uid="{00000000-0005-0000-0000-00006B600000}"/>
    <cellStyle name="ป้อนค่า 3 26 2 2" xfId="24705" xr:uid="{00000000-0005-0000-0000-00006C600000}"/>
    <cellStyle name="ป้อนค่า 3 26 3" xfId="24706" xr:uid="{00000000-0005-0000-0000-00006D600000}"/>
    <cellStyle name="ป้อนค่า 3 26 3 2" xfId="24707" xr:uid="{00000000-0005-0000-0000-00006E600000}"/>
    <cellStyle name="ป้อนค่า 3 26 4" xfId="24708" xr:uid="{00000000-0005-0000-0000-00006F600000}"/>
    <cellStyle name="ป้อนค่า 3 26 5" xfId="24709" xr:uid="{00000000-0005-0000-0000-000070600000}"/>
    <cellStyle name="ป้อนค่า 3 26 6" xfId="24710" xr:uid="{00000000-0005-0000-0000-000071600000}"/>
    <cellStyle name="ป้อนค่า 3 26 7" xfId="24711" xr:uid="{00000000-0005-0000-0000-000072600000}"/>
    <cellStyle name="ป้อนค่า 3 26 8" xfId="24712" xr:uid="{00000000-0005-0000-0000-000073600000}"/>
    <cellStyle name="ป้อนค่า 3 26 9" xfId="24713" xr:uid="{00000000-0005-0000-0000-000074600000}"/>
    <cellStyle name="ป้อนค่า 3 27" xfId="24714" xr:uid="{00000000-0005-0000-0000-000075600000}"/>
    <cellStyle name="ป้อนค่า 3 27 10" xfId="24715" xr:uid="{00000000-0005-0000-0000-000076600000}"/>
    <cellStyle name="ป้อนค่า 3 27 11" xfId="24716" xr:uid="{00000000-0005-0000-0000-000077600000}"/>
    <cellStyle name="ป้อนค่า 3 27 2" xfId="24717" xr:uid="{00000000-0005-0000-0000-000078600000}"/>
    <cellStyle name="ป้อนค่า 3 27 2 2" xfId="24718" xr:uid="{00000000-0005-0000-0000-000079600000}"/>
    <cellStyle name="ป้อนค่า 3 27 3" xfId="24719" xr:uid="{00000000-0005-0000-0000-00007A600000}"/>
    <cellStyle name="ป้อนค่า 3 27 3 2" xfId="24720" xr:uid="{00000000-0005-0000-0000-00007B600000}"/>
    <cellStyle name="ป้อนค่า 3 27 4" xfId="24721" xr:uid="{00000000-0005-0000-0000-00007C600000}"/>
    <cellStyle name="ป้อนค่า 3 27 5" xfId="24722" xr:uid="{00000000-0005-0000-0000-00007D600000}"/>
    <cellStyle name="ป้อนค่า 3 27 6" xfId="24723" xr:uid="{00000000-0005-0000-0000-00007E600000}"/>
    <cellStyle name="ป้อนค่า 3 27 7" xfId="24724" xr:uid="{00000000-0005-0000-0000-00007F600000}"/>
    <cellStyle name="ป้อนค่า 3 27 8" xfId="24725" xr:uid="{00000000-0005-0000-0000-000080600000}"/>
    <cellStyle name="ป้อนค่า 3 27 9" xfId="24726" xr:uid="{00000000-0005-0000-0000-000081600000}"/>
    <cellStyle name="ป้อนค่า 3 28" xfId="24727" xr:uid="{00000000-0005-0000-0000-000082600000}"/>
    <cellStyle name="ป้อนค่า 3 28 10" xfId="24728" xr:uid="{00000000-0005-0000-0000-000083600000}"/>
    <cellStyle name="ป้อนค่า 3 28 11" xfId="24729" xr:uid="{00000000-0005-0000-0000-000084600000}"/>
    <cellStyle name="ป้อนค่า 3 28 2" xfId="24730" xr:uid="{00000000-0005-0000-0000-000085600000}"/>
    <cellStyle name="ป้อนค่า 3 28 2 2" xfId="24731" xr:uid="{00000000-0005-0000-0000-000086600000}"/>
    <cellStyle name="ป้อนค่า 3 28 3" xfId="24732" xr:uid="{00000000-0005-0000-0000-000087600000}"/>
    <cellStyle name="ป้อนค่า 3 28 3 2" xfId="24733" xr:uid="{00000000-0005-0000-0000-000088600000}"/>
    <cellStyle name="ป้อนค่า 3 28 4" xfId="24734" xr:uid="{00000000-0005-0000-0000-000089600000}"/>
    <cellStyle name="ป้อนค่า 3 28 5" xfId="24735" xr:uid="{00000000-0005-0000-0000-00008A600000}"/>
    <cellStyle name="ป้อนค่า 3 28 6" xfId="24736" xr:uid="{00000000-0005-0000-0000-00008B600000}"/>
    <cellStyle name="ป้อนค่า 3 28 7" xfId="24737" xr:uid="{00000000-0005-0000-0000-00008C600000}"/>
    <cellStyle name="ป้อนค่า 3 28 8" xfId="24738" xr:uid="{00000000-0005-0000-0000-00008D600000}"/>
    <cellStyle name="ป้อนค่า 3 28 9" xfId="24739" xr:uid="{00000000-0005-0000-0000-00008E600000}"/>
    <cellStyle name="ป้อนค่า 3 29" xfId="24740" xr:uid="{00000000-0005-0000-0000-00008F600000}"/>
    <cellStyle name="ป้อนค่า 3 29 10" xfId="24741" xr:uid="{00000000-0005-0000-0000-000090600000}"/>
    <cellStyle name="ป้อนค่า 3 29 11" xfId="24742" xr:uid="{00000000-0005-0000-0000-000091600000}"/>
    <cellStyle name="ป้อนค่า 3 29 2" xfId="24743" xr:uid="{00000000-0005-0000-0000-000092600000}"/>
    <cellStyle name="ป้อนค่า 3 29 2 2" xfId="24744" xr:uid="{00000000-0005-0000-0000-000093600000}"/>
    <cellStyle name="ป้อนค่า 3 29 3" xfId="24745" xr:uid="{00000000-0005-0000-0000-000094600000}"/>
    <cellStyle name="ป้อนค่า 3 29 3 2" xfId="24746" xr:uid="{00000000-0005-0000-0000-000095600000}"/>
    <cellStyle name="ป้อนค่า 3 29 4" xfId="24747" xr:uid="{00000000-0005-0000-0000-000096600000}"/>
    <cellStyle name="ป้อนค่า 3 29 5" xfId="24748" xr:uid="{00000000-0005-0000-0000-000097600000}"/>
    <cellStyle name="ป้อนค่า 3 29 6" xfId="24749" xr:uid="{00000000-0005-0000-0000-000098600000}"/>
    <cellStyle name="ป้อนค่า 3 29 7" xfId="24750" xr:uid="{00000000-0005-0000-0000-000099600000}"/>
    <cellStyle name="ป้อนค่า 3 29 8" xfId="24751" xr:uid="{00000000-0005-0000-0000-00009A600000}"/>
    <cellStyle name="ป้อนค่า 3 29 9" xfId="24752" xr:uid="{00000000-0005-0000-0000-00009B600000}"/>
    <cellStyle name="ป้อนค่า 3 3" xfId="24753" xr:uid="{00000000-0005-0000-0000-00009C600000}"/>
    <cellStyle name="ป้อนค่า 3 3 10" xfId="24754" xr:uid="{00000000-0005-0000-0000-00009D600000}"/>
    <cellStyle name="ป้อนค่า 3 3 10 2" xfId="24755" xr:uid="{00000000-0005-0000-0000-00009E600000}"/>
    <cellStyle name="ป้อนค่า 3 3 11" xfId="24756" xr:uid="{00000000-0005-0000-0000-00009F600000}"/>
    <cellStyle name="ป้อนค่า 3 3 11 2" xfId="24757" xr:uid="{00000000-0005-0000-0000-0000A0600000}"/>
    <cellStyle name="ป้อนค่า 3 3 12" xfId="24758" xr:uid="{00000000-0005-0000-0000-0000A1600000}"/>
    <cellStyle name="ป้อนค่า 3 3 12 2" xfId="24759" xr:uid="{00000000-0005-0000-0000-0000A2600000}"/>
    <cellStyle name="ป้อนค่า 3 3 13" xfId="24760" xr:uid="{00000000-0005-0000-0000-0000A3600000}"/>
    <cellStyle name="ป้อนค่า 3 3 13 2" xfId="24761" xr:uid="{00000000-0005-0000-0000-0000A4600000}"/>
    <cellStyle name="ป้อนค่า 3 3 14" xfId="24762" xr:uid="{00000000-0005-0000-0000-0000A5600000}"/>
    <cellStyle name="ป้อนค่า 3 3 14 2" xfId="24763" xr:uid="{00000000-0005-0000-0000-0000A6600000}"/>
    <cellStyle name="ป้อนค่า 3 3 15" xfId="24764" xr:uid="{00000000-0005-0000-0000-0000A7600000}"/>
    <cellStyle name="ป้อนค่า 3 3 15 2" xfId="24765" xr:uid="{00000000-0005-0000-0000-0000A8600000}"/>
    <cellStyle name="ป้อนค่า 3 3 16" xfId="24766" xr:uid="{00000000-0005-0000-0000-0000A9600000}"/>
    <cellStyle name="ป้อนค่า 3 3 16 2" xfId="24767" xr:uid="{00000000-0005-0000-0000-0000AA600000}"/>
    <cellStyle name="ป้อนค่า 3 3 17" xfId="24768" xr:uid="{00000000-0005-0000-0000-0000AB600000}"/>
    <cellStyle name="ป้อนค่า 3 3 17 2" xfId="24769" xr:uid="{00000000-0005-0000-0000-0000AC600000}"/>
    <cellStyle name="ป้อนค่า 3 3 18" xfId="24770" xr:uid="{00000000-0005-0000-0000-0000AD600000}"/>
    <cellStyle name="ป้อนค่า 3 3 18 2" xfId="24771" xr:uid="{00000000-0005-0000-0000-0000AE600000}"/>
    <cellStyle name="ป้อนค่า 3 3 19" xfId="24772" xr:uid="{00000000-0005-0000-0000-0000AF600000}"/>
    <cellStyle name="ป้อนค่า 3 3 2" xfId="24773" xr:uid="{00000000-0005-0000-0000-0000B0600000}"/>
    <cellStyle name="ป้อนค่า 3 3 2 2" xfId="24774" xr:uid="{00000000-0005-0000-0000-0000B1600000}"/>
    <cellStyle name="ป้อนค่า 3 3 20" xfId="24775" xr:uid="{00000000-0005-0000-0000-0000B2600000}"/>
    <cellStyle name="ป้อนค่า 3 3 21" xfId="24776" xr:uid="{00000000-0005-0000-0000-0000B3600000}"/>
    <cellStyle name="ป้อนค่า 3 3 22" xfId="24777" xr:uid="{00000000-0005-0000-0000-0000B4600000}"/>
    <cellStyle name="ป้อนค่า 3 3 23" xfId="24778" xr:uid="{00000000-0005-0000-0000-0000B5600000}"/>
    <cellStyle name="ป้อนค่า 3 3 3" xfId="24779" xr:uid="{00000000-0005-0000-0000-0000B6600000}"/>
    <cellStyle name="ป้อนค่า 3 3 3 2" xfId="24780" xr:uid="{00000000-0005-0000-0000-0000B7600000}"/>
    <cellStyle name="ป้อนค่า 3 3 4" xfId="24781" xr:uid="{00000000-0005-0000-0000-0000B8600000}"/>
    <cellStyle name="ป้อนค่า 3 3 4 2" xfId="24782" xr:uid="{00000000-0005-0000-0000-0000B9600000}"/>
    <cellStyle name="ป้อนค่า 3 3 5" xfId="24783" xr:uid="{00000000-0005-0000-0000-0000BA600000}"/>
    <cellStyle name="ป้อนค่า 3 3 5 2" xfId="24784" xr:uid="{00000000-0005-0000-0000-0000BB600000}"/>
    <cellStyle name="ป้อนค่า 3 3 6" xfId="24785" xr:uid="{00000000-0005-0000-0000-0000BC600000}"/>
    <cellStyle name="ป้อนค่า 3 3 6 2" xfId="24786" xr:uid="{00000000-0005-0000-0000-0000BD600000}"/>
    <cellStyle name="ป้อนค่า 3 3 7" xfId="24787" xr:uid="{00000000-0005-0000-0000-0000BE600000}"/>
    <cellStyle name="ป้อนค่า 3 3 7 2" xfId="24788" xr:uid="{00000000-0005-0000-0000-0000BF600000}"/>
    <cellStyle name="ป้อนค่า 3 3 8" xfId="24789" xr:uid="{00000000-0005-0000-0000-0000C0600000}"/>
    <cellStyle name="ป้อนค่า 3 3 8 2" xfId="24790" xr:uid="{00000000-0005-0000-0000-0000C1600000}"/>
    <cellStyle name="ป้อนค่า 3 3 9" xfId="24791" xr:uid="{00000000-0005-0000-0000-0000C2600000}"/>
    <cellStyle name="ป้อนค่า 3 3 9 2" xfId="24792" xr:uid="{00000000-0005-0000-0000-0000C3600000}"/>
    <cellStyle name="ป้อนค่า 3 30" xfId="24793" xr:uid="{00000000-0005-0000-0000-0000C4600000}"/>
    <cellStyle name="ป้อนค่า 3 30 10" xfId="24794" xr:uid="{00000000-0005-0000-0000-0000C5600000}"/>
    <cellStyle name="ป้อนค่า 3 30 11" xfId="24795" xr:uid="{00000000-0005-0000-0000-0000C6600000}"/>
    <cellStyle name="ป้อนค่า 3 30 2" xfId="24796" xr:uid="{00000000-0005-0000-0000-0000C7600000}"/>
    <cellStyle name="ป้อนค่า 3 30 2 2" xfId="24797" xr:uid="{00000000-0005-0000-0000-0000C8600000}"/>
    <cellStyle name="ป้อนค่า 3 30 3" xfId="24798" xr:uid="{00000000-0005-0000-0000-0000C9600000}"/>
    <cellStyle name="ป้อนค่า 3 30 3 2" xfId="24799" xr:uid="{00000000-0005-0000-0000-0000CA600000}"/>
    <cellStyle name="ป้อนค่า 3 30 4" xfId="24800" xr:uid="{00000000-0005-0000-0000-0000CB600000}"/>
    <cellStyle name="ป้อนค่า 3 30 5" xfId="24801" xr:uid="{00000000-0005-0000-0000-0000CC600000}"/>
    <cellStyle name="ป้อนค่า 3 30 6" xfId="24802" xr:uid="{00000000-0005-0000-0000-0000CD600000}"/>
    <cellStyle name="ป้อนค่า 3 30 7" xfId="24803" xr:uid="{00000000-0005-0000-0000-0000CE600000}"/>
    <cellStyle name="ป้อนค่า 3 30 8" xfId="24804" xr:uid="{00000000-0005-0000-0000-0000CF600000}"/>
    <cellStyle name="ป้อนค่า 3 30 9" xfId="24805" xr:uid="{00000000-0005-0000-0000-0000D0600000}"/>
    <cellStyle name="ป้อนค่า 3 31" xfId="24806" xr:uid="{00000000-0005-0000-0000-0000D1600000}"/>
    <cellStyle name="ป้อนค่า 3 31 10" xfId="24807" xr:uid="{00000000-0005-0000-0000-0000D2600000}"/>
    <cellStyle name="ป้อนค่า 3 31 11" xfId="24808" xr:uid="{00000000-0005-0000-0000-0000D3600000}"/>
    <cellStyle name="ป้อนค่า 3 31 2" xfId="24809" xr:uid="{00000000-0005-0000-0000-0000D4600000}"/>
    <cellStyle name="ป้อนค่า 3 31 2 2" xfId="24810" xr:uid="{00000000-0005-0000-0000-0000D5600000}"/>
    <cellStyle name="ป้อนค่า 3 31 3" xfId="24811" xr:uid="{00000000-0005-0000-0000-0000D6600000}"/>
    <cellStyle name="ป้อนค่า 3 31 3 2" xfId="24812" xr:uid="{00000000-0005-0000-0000-0000D7600000}"/>
    <cellStyle name="ป้อนค่า 3 31 4" xfId="24813" xr:uid="{00000000-0005-0000-0000-0000D8600000}"/>
    <cellStyle name="ป้อนค่า 3 31 5" xfId="24814" xr:uid="{00000000-0005-0000-0000-0000D9600000}"/>
    <cellStyle name="ป้อนค่า 3 31 6" xfId="24815" xr:uid="{00000000-0005-0000-0000-0000DA600000}"/>
    <cellStyle name="ป้อนค่า 3 31 7" xfId="24816" xr:uid="{00000000-0005-0000-0000-0000DB600000}"/>
    <cellStyle name="ป้อนค่า 3 31 8" xfId="24817" xr:uid="{00000000-0005-0000-0000-0000DC600000}"/>
    <cellStyle name="ป้อนค่า 3 31 9" xfId="24818" xr:uid="{00000000-0005-0000-0000-0000DD600000}"/>
    <cellStyle name="ป้อนค่า 3 32" xfId="24819" xr:uid="{00000000-0005-0000-0000-0000DE600000}"/>
    <cellStyle name="ป้อนค่า 3 32 10" xfId="24820" xr:uid="{00000000-0005-0000-0000-0000DF600000}"/>
    <cellStyle name="ป้อนค่า 3 32 11" xfId="24821" xr:uid="{00000000-0005-0000-0000-0000E0600000}"/>
    <cellStyle name="ป้อนค่า 3 32 2" xfId="24822" xr:uid="{00000000-0005-0000-0000-0000E1600000}"/>
    <cellStyle name="ป้อนค่า 3 32 2 2" xfId="24823" xr:uid="{00000000-0005-0000-0000-0000E2600000}"/>
    <cellStyle name="ป้อนค่า 3 32 3" xfId="24824" xr:uid="{00000000-0005-0000-0000-0000E3600000}"/>
    <cellStyle name="ป้อนค่า 3 32 3 2" xfId="24825" xr:uid="{00000000-0005-0000-0000-0000E4600000}"/>
    <cellStyle name="ป้อนค่า 3 32 4" xfId="24826" xr:uid="{00000000-0005-0000-0000-0000E5600000}"/>
    <cellStyle name="ป้อนค่า 3 32 5" xfId="24827" xr:uid="{00000000-0005-0000-0000-0000E6600000}"/>
    <cellStyle name="ป้อนค่า 3 32 6" xfId="24828" xr:uid="{00000000-0005-0000-0000-0000E7600000}"/>
    <cellStyle name="ป้อนค่า 3 32 7" xfId="24829" xr:uid="{00000000-0005-0000-0000-0000E8600000}"/>
    <cellStyle name="ป้อนค่า 3 32 8" xfId="24830" xr:uid="{00000000-0005-0000-0000-0000E9600000}"/>
    <cellStyle name="ป้อนค่า 3 32 9" xfId="24831" xr:uid="{00000000-0005-0000-0000-0000EA600000}"/>
    <cellStyle name="ป้อนค่า 3 33" xfId="24832" xr:uid="{00000000-0005-0000-0000-0000EB600000}"/>
    <cellStyle name="ป้อนค่า 3 33 10" xfId="24833" xr:uid="{00000000-0005-0000-0000-0000EC600000}"/>
    <cellStyle name="ป้อนค่า 3 33 11" xfId="24834" xr:uid="{00000000-0005-0000-0000-0000ED600000}"/>
    <cellStyle name="ป้อนค่า 3 33 2" xfId="24835" xr:uid="{00000000-0005-0000-0000-0000EE600000}"/>
    <cellStyle name="ป้อนค่า 3 33 2 2" xfId="24836" xr:uid="{00000000-0005-0000-0000-0000EF600000}"/>
    <cellStyle name="ป้อนค่า 3 33 3" xfId="24837" xr:uid="{00000000-0005-0000-0000-0000F0600000}"/>
    <cellStyle name="ป้อนค่า 3 33 3 2" xfId="24838" xr:uid="{00000000-0005-0000-0000-0000F1600000}"/>
    <cellStyle name="ป้อนค่า 3 33 4" xfId="24839" xr:uid="{00000000-0005-0000-0000-0000F2600000}"/>
    <cellStyle name="ป้อนค่า 3 33 5" xfId="24840" xr:uid="{00000000-0005-0000-0000-0000F3600000}"/>
    <cellStyle name="ป้อนค่า 3 33 6" xfId="24841" xr:uid="{00000000-0005-0000-0000-0000F4600000}"/>
    <cellStyle name="ป้อนค่า 3 33 7" xfId="24842" xr:uid="{00000000-0005-0000-0000-0000F5600000}"/>
    <cellStyle name="ป้อนค่า 3 33 8" xfId="24843" xr:uid="{00000000-0005-0000-0000-0000F6600000}"/>
    <cellStyle name="ป้อนค่า 3 33 9" xfId="24844" xr:uid="{00000000-0005-0000-0000-0000F7600000}"/>
    <cellStyle name="ป้อนค่า 3 34" xfId="24845" xr:uid="{00000000-0005-0000-0000-0000F8600000}"/>
    <cellStyle name="ป้อนค่า 3 34 10" xfId="24846" xr:uid="{00000000-0005-0000-0000-0000F9600000}"/>
    <cellStyle name="ป้อนค่า 3 34 11" xfId="24847" xr:uid="{00000000-0005-0000-0000-0000FA600000}"/>
    <cellStyle name="ป้อนค่า 3 34 2" xfId="24848" xr:uid="{00000000-0005-0000-0000-0000FB600000}"/>
    <cellStyle name="ป้อนค่า 3 34 2 2" xfId="24849" xr:uid="{00000000-0005-0000-0000-0000FC600000}"/>
    <cellStyle name="ป้อนค่า 3 34 3" xfId="24850" xr:uid="{00000000-0005-0000-0000-0000FD600000}"/>
    <cellStyle name="ป้อนค่า 3 34 3 2" xfId="24851" xr:uid="{00000000-0005-0000-0000-0000FE600000}"/>
    <cellStyle name="ป้อนค่า 3 34 4" xfId="24852" xr:uid="{00000000-0005-0000-0000-0000FF600000}"/>
    <cellStyle name="ป้อนค่า 3 34 5" xfId="24853" xr:uid="{00000000-0005-0000-0000-000000610000}"/>
    <cellStyle name="ป้อนค่า 3 34 6" xfId="24854" xr:uid="{00000000-0005-0000-0000-000001610000}"/>
    <cellStyle name="ป้อนค่า 3 34 7" xfId="24855" xr:uid="{00000000-0005-0000-0000-000002610000}"/>
    <cellStyle name="ป้อนค่า 3 34 8" xfId="24856" xr:uid="{00000000-0005-0000-0000-000003610000}"/>
    <cellStyle name="ป้อนค่า 3 34 9" xfId="24857" xr:uid="{00000000-0005-0000-0000-000004610000}"/>
    <cellStyle name="ป้อนค่า 3 35" xfId="24858" xr:uid="{00000000-0005-0000-0000-000005610000}"/>
    <cellStyle name="ป้อนค่า 3 35 10" xfId="24859" xr:uid="{00000000-0005-0000-0000-000006610000}"/>
    <cellStyle name="ป้อนค่า 3 35 11" xfId="24860" xr:uid="{00000000-0005-0000-0000-000007610000}"/>
    <cellStyle name="ป้อนค่า 3 35 2" xfId="24861" xr:uid="{00000000-0005-0000-0000-000008610000}"/>
    <cellStyle name="ป้อนค่า 3 35 2 2" xfId="24862" xr:uid="{00000000-0005-0000-0000-000009610000}"/>
    <cellStyle name="ป้อนค่า 3 35 3" xfId="24863" xr:uid="{00000000-0005-0000-0000-00000A610000}"/>
    <cellStyle name="ป้อนค่า 3 35 3 2" xfId="24864" xr:uid="{00000000-0005-0000-0000-00000B610000}"/>
    <cellStyle name="ป้อนค่า 3 35 4" xfId="24865" xr:uid="{00000000-0005-0000-0000-00000C610000}"/>
    <cellStyle name="ป้อนค่า 3 35 5" xfId="24866" xr:uid="{00000000-0005-0000-0000-00000D610000}"/>
    <cellStyle name="ป้อนค่า 3 35 6" xfId="24867" xr:uid="{00000000-0005-0000-0000-00000E610000}"/>
    <cellStyle name="ป้อนค่า 3 35 7" xfId="24868" xr:uid="{00000000-0005-0000-0000-00000F610000}"/>
    <cellStyle name="ป้อนค่า 3 35 8" xfId="24869" xr:uid="{00000000-0005-0000-0000-000010610000}"/>
    <cellStyle name="ป้อนค่า 3 35 9" xfId="24870" xr:uid="{00000000-0005-0000-0000-000011610000}"/>
    <cellStyle name="ป้อนค่า 3 36" xfId="24871" xr:uid="{00000000-0005-0000-0000-000012610000}"/>
    <cellStyle name="ป้อนค่า 3 36 10" xfId="24872" xr:uid="{00000000-0005-0000-0000-000013610000}"/>
    <cellStyle name="ป้อนค่า 3 36 11" xfId="24873" xr:uid="{00000000-0005-0000-0000-000014610000}"/>
    <cellStyle name="ป้อนค่า 3 36 2" xfId="24874" xr:uid="{00000000-0005-0000-0000-000015610000}"/>
    <cellStyle name="ป้อนค่า 3 36 2 2" xfId="24875" xr:uid="{00000000-0005-0000-0000-000016610000}"/>
    <cellStyle name="ป้อนค่า 3 36 3" xfId="24876" xr:uid="{00000000-0005-0000-0000-000017610000}"/>
    <cellStyle name="ป้อนค่า 3 36 3 2" xfId="24877" xr:uid="{00000000-0005-0000-0000-000018610000}"/>
    <cellStyle name="ป้อนค่า 3 36 4" xfId="24878" xr:uid="{00000000-0005-0000-0000-000019610000}"/>
    <cellStyle name="ป้อนค่า 3 36 5" xfId="24879" xr:uid="{00000000-0005-0000-0000-00001A610000}"/>
    <cellStyle name="ป้อนค่า 3 36 6" xfId="24880" xr:uid="{00000000-0005-0000-0000-00001B610000}"/>
    <cellStyle name="ป้อนค่า 3 36 7" xfId="24881" xr:uid="{00000000-0005-0000-0000-00001C610000}"/>
    <cellStyle name="ป้อนค่า 3 36 8" xfId="24882" xr:uid="{00000000-0005-0000-0000-00001D610000}"/>
    <cellStyle name="ป้อนค่า 3 36 9" xfId="24883" xr:uid="{00000000-0005-0000-0000-00001E610000}"/>
    <cellStyle name="ป้อนค่า 3 37" xfId="24884" xr:uid="{00000000-0005-0000-0000-00001F610000}"/>
    <cellStyle name="ป้อนค่า 3 37 10" xfId="24885" xr:uid="{00000000-0005-0000-0000-000020610000}"/>
    <cellStyle name="ป้อนค่า 3 37 11" xfId="24886" xr:uid="{00000000-0005-0000-0000-000021610000}"/>
    <cellStyle name="ป้อนค่า 3 37 2" xfId="24887" xr:uid="{00000000-0005-0000-0000-000022610000}"/>
    <cellStyle name="ป้อนค่า 3 37 2 2" xfId="24888" xr:uid="{00000000-0005-0000-0000-000023610000}"/>
    <cellStyle name="ป้อนค่า 3 37 3" xfId="24889" xr:uid="{00000000-0005-0000-0000-000024610000}"/>
    <cellStyle name="ป้อนค่า 3 37 3 2" xfId="24890" xr:uid="{00000000-0005-0000-0000-000025610000}"/>
    <cellStyle name="ป้อนค่า 3 37 4" xfId="24891" xr:uid="{00000000-0005-0000-0000-000026610000}"/>
    <cellStyle name="ป้อนค่า 3 37 5" xfId="24892" xr:uid="{00000000-0005-0000-0000-000027610000}"/>
    <cellStyle name="ป้อนค่า 3 37 6" xfId="24893" xr:uid="{00000000-0005-0000-0000-000028610000}"/>
    <cellStyle name="ป้อนค่า 3 37 7" xfId="24894" xr:uid="{00000000-0005-0000-0000-000029610000}"/>
    <cellStyle name="ป้อนค่า 3 37 8" xfId="24895" xr:uid="{00000000-0005-0000-0000-00002A610000}"/>
    <cellStyle name="ป้อนค่า 3 37 9" xfId="24896" xr:uid="{00000000-0005-0000-0000-00002B610000}"/>
    <cellStyle name="ป้อนค่า 3 38" xfId="24897" xr:uid="{00000000-0005-0000-0000-00002C610000}"/>
    <cellStyle name="ป้อนค่า 3 38 10" xfId="24898" xr:uid="{00000000-0005-0000-0000-00002D610000}"/>
    <cellStyle name="ป้อนค่า 3 38 11" xfId="24899" xr:uid="{00000000-0005-0000-0000-00002E610000}"/>
    <cellStyle name="ป้อนค่า 3 38 2" xfId="24900" xr:uid="{00000000-0005-0000-0000-00002F610000}"/>
    <cellStyle name="ป้อนค่า 3 38 2 2" xfId="24901" xr:uid="{00000000-0005-0000-0000-000030610000}"/>
    <cellStyle name="ป้อนค่า 3 38 3" xfId="24902" xr:uid="{00000000-0005-0000-0000-000031610000}"/>
    <cellStyle name="ป้อนค่า 3 38 3 2" xfId="24903" xr:uid="{00000000-0005-0000-0000-000032610000}"/>
    <cellStyle name="ป้อนค่า 3 38 4" xfId="24904" xr:uid="{00000000-0005-0000-0000-000033610000}"/>
    <cellStyle name="ป้อนค่า 3 38 5" xfId="24905" xr:uid="{00000000-0005-0000-0000-000034610000}"/>
    <cellStyle name="ป้อนค่า 3 38 6" xfId="24906" xr:uid="{00000000-0005-0000-0000-000035610000}"/>
    <cellStyle name="ป้อนค่า 3 38 7" xfId="24907" xr:uid="{00000000-0005-0000-0000-000036610000}"/>
    <cellStyle name="ป้อนค่า 3 38 8" xfId="24908" xr:uid="{00000000-0005-0000-0000-000037610000}"/>
    <cellStyle name="ป้อนค่า 3 38 9" xfId="24909" xr:uid="{00000000-0005-0000-0000-000038610000}"/>
    <cellStyle name="ป้อนค่า 3 39" xfId="24910" xr:uid="{00000000-0005-0000-0000-000039610000}"/>
    <cellStyle name="ป้อนค่า 3 39 2" xfId="24911" xr:uid="{00000000-0005-0000-0000-00003A610000}"/>
    <cellStyle name="ป้อนค่า 3 4" xfId="24912" xr:uid="{00000000-0005-0000-0000-00003B610000}"/>
    <cellStyle name="ป้อนค่า 3 4 10" xfId="24913" xr:uid="{00000000-0005-0000-0000-00003C610000}"/>
    <cellStyle name="ป้อนค่า 3 4 10 2" xfId="24914" xr:uid="{00000000-0005-0000-0000-00003D610000}"/>
    <cellStyle name="ป้อนค่า 3 4 11" xfId="24915" xr:uid="{00000000-0005-0000-0000-00003E610000}"/>
    <cellStyle name="ป้อนค่า 3 4 11 2" xfId="24916" xr:uid="{00000000-0005-0000-0000-00003F610000}"/>
    <cellStyle name="ป้อนค่า 3 4 12" xfId="24917" xr:uid="{00000000-0005-0000-0000-000040610000}"/>
    <cellStyle name="ป้อนค่า 3 4 12 2" xfId="24918" xr:uid="{00000000-0005-0000-0000-000041610000}"/>
    <cellStyle name="ป้อนค่า 3 4 13" xfId="24919" xr:uid="{00000000-0005-0000-0000-000042610000}"/>
    <cellStyle name="ป้อนค่า 3 4 13 2" xfId="24920" xr:uid="{00000000-0005-0000-0000-000043610000}"/>
    <cellStyle name="ป้อนค่า 3 4 14" xfId="24921" xr:uid="{00000000-0005-0000-0000-000044610000}"/>
    <cellStyle name="ป้อนค่า 3 4 14 2" xfId="24922" xr:uid="{00000000-0005-0000-0000-000045610000}"/>
    <cellStyle name="ป้อนค่า 3 4 15" xfId="24923" xr:uid="{00000000-0005-0000-0000-000046610000}"/>
    <cellStyle name="ป้อนค่า 3 4 15 2" xfId="24924" xr:uid="{00000000-0005-0000-0000-000047610000}"/>
    <cellStyle name="ป้อนค่า 3 4 16" xfId="24925" xr:uid="{00000000-0005-0000-0000-000048610000}"/>
    <cellStyle name="ป้อนค่า 3 4 16 2" xfId="24926" xr:uid="{00000000-0005-0000-0000-000049610000}"/>
    <cellStyle name="ป้อนค่า 3 4 17" xfId="24927" xr:uid="{00000000-0005-0000-0000-00004A610000}"/>
    <cellStyle name="ป้อนค่า 3 4 17 2" xfId="24928" xr:uid="{00000000-0005-0000-0000-00004B610000}"/>
    <cellStyle name="ป้อนค่า 3 4 18" xfId="24929" xr:uid="{00000000-0005-0000-0000-00004C610000}"/>
    <cellStyle name="ป้อนค่า 3 4 18 2" xfId="24930" xr:uid="{00000000-0005-0000-0000-00004D610000}"/>
    <cellStyle name="ป้อนค่า 3 4 19" xfId="24931" xr:uid="{00000000-0005-0000-0000-00004E610000}"/>
    <cellStyle name="ป้อนค่า 3 4 2" xfId="24932" xr:uid="{00000000-0005-0000-0000-00004F610000}"/>
    <cellStyle name="ป้อนค่า 3 4 2 2" xfId="24933" xr:uid="{00000000-0005-0000-0000-000050610000}"/>
    <cellStyle name="ป้อนค่า 3 4 20" xfId="24934" xr:uid="{00000000-0005-0000-0000-000051610000}"/>
    <cellStyle name="ป้อนค่า 3 4 21" xfId="24935" xr:uid="{00000000-0005-0000-0000-000052610000}"/>
    <cellStyle name="ป้อนค่า 3 4 22" xfId="24936" xr:uid="{00000000-0005-0000-0000-000053610000}"/>
    <cellStyle name="ป้อนค่า 3 4 23" xfId="24937" xr:uid="{00000000-0005-0000-0000-000054610000}"/>
    <cellStyle name="ป้อนค่า 3 4 3" xfId="24938" xr:uid="{00000000-0005-0000-0000-000055610000}"/>
    <cellStyle name="ป้อนค่า 3 4 3 2" xfId="24939" xr:uid="{00000000-0005-0000-0000-000056610000}"/>
    <cellStyle name="ป้อนค่า 3 4 4" xfId="24940" xr:uid="{00000000-0005-0000-0000-000057610000}"/>
    <cellStyle name="ป้อนค่า 3 4 4 2" xfId="24941" xr:uid="{00000000-0005-0000-0000-000058610000}"/>
    <cellStyle name="ป้อนค่า 3 4 5" xfId="24942" xr:uid="{00000000-0005-0000-0000-000059610000}"/>
    <cellStyle name="ป้อนค่า 3 4 5 2" xfId="24943" xr:uid="{00000000-0005-0000-0000-00005A610000}"/>
    <cellStyle name="ป้อนค่า 3 4 6" xfId="24944" xr:uid="{00000000-0005-0000-0000-00005B610000}"/>
    <cellStyle name="ป้อนค่า 3 4 6 2" xfId="24945" xr:uid="{00000000-0005-0000-0000-00005C610000}"/>
    <cellStyle name="ป้อนค่า 3 4 7" xfId="24946" xr:uid="{00000000-0005-0000-0000-00005D610000}"/>
    <cellStyle name="ป้อนค่า 3 4 7 2" xfId="24947" xr:uid="{00000000-0005-0000-0000-00005E610000}"/>
    <cellStyle name="ป้อนค่า 3 4 8" xfId="24948" xr:uid="{00000000-0005-0000-0000-00005F610000}"/>
    <cellStyle name="ป้อนค่า 3 4 8 2" xfId="24949" xr:uid="{00000000-0005-0000-0000-000060610000}"/>
    <cellStyle name="ป้อนค่า 3 4 9" xfId="24950" xr:uid="{00000000-0005-0000-0000-000061610000}"/>
    <cellStyle name="ป้อนค่า 3 4 9 2" xfId="24951" xr:uid="{00000000-0005-0000-0000-000062610000}"/>
    <cellStyle name="ป้อนค่า 3 40" xfId="24952" xr:uid="{00000000-0005-0000-0000-000063610000}"/>
    <cellStyle name="ป้อนค่า 3 40 2" xfId="24953" xr:uid="{00000000-0005-0000-0000-000064610000}"/>
    <cellStyle name="ป้อนค่า 3 41" xfId="24954" xr:uid="{00000000-0005-0000-0000-000065610000}"/>
    <cellStyle name="ป้อนค่า 3 41 2" xfId="24955" xr:uid="{00000000-0005-0000-0000-000066610000}"/>
    <cellStyle name="ป้อนค่า 3 42" xfId="24956" xr:uid="{00000000-0005-0000-0000-000067610000}"/>
    <cellStyle name="ป้อนค่า 3 42 2" xfId="24957" xr:uid="{00000000-0005-0000-0000-000068610000}"/>
    <cellStyle name="ป้อนค่า 3 43" xfId="24958" xr:uid="{00000000-0005-0000-0000-000069610000}"/>
    <cellStyle name="ป้อนค่า 3 43 2" xfId="24959" xr:uid="{00000000-0005-0000-0000-00006A610000}"/>
    <cellStyle name="ป้อนค่า 3 44" xfId="24960" xr:uid="{00000000-0005-0000-0000-00006B610000}"/>
    <cellStyle name="ป้อนค่า 3 44 2" xfId="24961" xr:uid="{00000000-0005-0000-0000-00006C610000}"/>
    <cellStyle name="ป้อนค่า 3 45" xfId="24962" xr:uid="{00000000-0005-0000-0000-00006D610000}"/>
    <cellStyle name="ป้อนค่า 3 45 2" xfId="24963" xr:uid="{00000000-0005-0000-0000-00006E610000}"/>
    <cellStyle name="ป้อนค่า 3 46" xfId="24964" xr:uid="{00000000-0005-0000-0000-00006F610000}"/>
    <cellStyle name="ป้อนค่า 3 46 2" xfId="24965" xr:uid="{00000000-0005-0000-0000-000070610000}"/>
    <cellStyle name="ป้อนค่า 3 47" xfId="24966" xr:uid="{00000000-0005-0000-0000-000071610000}"/>
    <cellStyle name="ป้อนค่า 3 47 2" xfId="24967" xr:uid="{00000000-0005-0000-0000-000072610000}"/>
    <cellStyle name="ป้อนค่า 3 48" xfId="24968" xr:uid="{00000000-0005-0000-0000-000073610000}"/>
    <cellStyle name="ป้อนค่า 3 48 2" xfId="24969" xr:uid="{00000000-0005-0000-0000-000074610000}"/>
    <cellStyle name="ป้อนค่า 3 49" xfId="24970" xr:uid="{00000000-0005-0000-0000-000075610000}"/>
    <cellStyle name="ป้อนค่า 3 49 2" xfId="24971" xr:uid="{00000000-0005-0000-0000-000076610000}"/>
    <cellStyle name="ป้อนค่า 3 5" xfId="24972" xr:uid="{00000000-0005-0000-0000-000077610000}"/>
    <cellStyle name="ป้อนค่า 3 5 10" xfId="24973" xr:uid="{00000000-0005-0000-0000-000078610000}"/>
    <cellStyle name="ป้อนค่า 3 5 10 2" xfId="24974" xr:uid="{00000000-0005-0000-0000-000079610000}"/>
    <cellStyle name="ป้อนค่า 3 5 11" xfId="24975" xr:uid="{00000000-0005-0000-0000-00007A610000}"/>
    <cellStyle name="ป้อนค่า 3 5 11 2" xfId="24976" xr:uid="{00000000-0005-0000-0000-00007B610000}"/>
    <cellStyle name="ป้อนค่า 3 5 12" xfId="24977" xr:uid="{00000000-0005-0000-0000-00007C610000}"/>
    <cellStyle name="ป้อนค่า 3 5 12 2" xfId="24978" xr:uid="{00000000-0005-0000-0000-00007D610000}"/>
    <cellStyle name="ป้อนค่า 3 5 13" xfId="24979" xr:uid="{00000000-0005-0000-0000-00007E610000}"/>
    <cellStyle name="ป้อนค่า 3 5 13 2" xfId="24980" xr:uid="{00000000-0005-0000-0000-00007F610000}"/>
    <cellStyle name="ป้อนค่า 3 5 14" xfId="24981" xr:uid="{00000000-0005-0000-0000-000080610000}"/>
    <cellStyle name="ป้อนค่า 3 5 14 2" xfId="24982" xr:uid="{00000000-0005-0000-0000-000081610000}"/>
    <cellStyle name="ป้อนค่า 3 5 15" xfId="24983" xr:uid="{00000000-0005-0000-0000-000082610000}"/>
    <cellStyle name="ป้อนค่า 3 5 15 2" xfId="24984" xr:uid="{00000000-0005-0000-0000-000083610000}"/>
    <cellStyle name="ป้อนค่า 3 5 16" xfId="24985" xr:uid="{00000000-0005-0000-0000-000084610000}"/>
    <cellStyle name="ป้อนค่า 3 5 16 2" xfId="24986" xr:uid="{00000000-0005-0000-0000-000085610000}"/>
    <cellStyle name="ป้อนค่า 3 5 17" xfId="24987" xr:uid="{00000000-0005-0000-0000-000086610000}"/>
    <cellStyle name="ป้อนค่า 3 5 17 2" xfId="24988" xr:uid="{00000000-0005-0000-0000-000087610000}"/>
    <cellStyle name="ป้อนค่า 3 5 18" xfId="24989" xr:uid="{00000000-0005-0000-0000-000088610000}"/>
    <cellStyle name="ป้อนค่า 3 5 18 2" xfId="24990" xr:uid="{00000000-0005-0000-0000-000089610000}"/>
    <cellStyle name="ป้อนค่า 3 5 19" xfId="24991" xr:uid="{00000000-0005-0000-0000-00008A610000}"/>
    <cellStyle name="ป้อนค่า 3 5 2" xfId="24992" xr:uid="{00000000-0005-0000-0000-00008B610000}"/>
    <cellStyle name="ป้อนค่า 3 5 2 2" xfId="24993" xr:uid="{00000000-0005-0000-0000-00008C610000}"/>
    <cellStyle name="ป้อนค่า 3 5 20" xfId="24994" xr:uid="{00000000-0005-0000-0000-00008D610000}"/>
    <cellStyle name="ป้อนค่า 3 5 21" xfId="24995" xr:uid="{00000000-0005-0000-0000-00008E610000}"/>
    <cellStyle name="ป้อนค่า 3 5 22" xfId="24996" xr:uid="{00000000-0005-0000-0000-00008F610000}"/>
    <cellStyle name="ป้อนค่า 3 5 23" xfId="24997" xr:uid="{00000000-0005-0000-0000-000090610000}"/>
    <cellStyle name="ป้อนค่า 3 5 3" xfId="24998" xr:uid="{00000000-0005-0000-0000-000091610000}"/>
    <cellStyle name="ป้อนค่า 3 5 3 2" xfId="24999" xr:uid="{00000000-0005-0000-0000-000092610000}"/>
    <cellStyle name="ป้อนค่า 3 5 4" xfId="25000" xr:uid="{00000000-0005-0000-0000-000093610000}"/>
    <cellStyle name="ป้อนค่า 3 5 4 2" xfId="25001" xr:uid="{00000000-0005-0000-0000-000094610000}"/>
    <cellStyle name="ป้อนค่า 3 5 5" xfId="25002" xr:uid="{00000000-0005-0000-0000-000095610000}"/>
    <cellStyle name="ป้อนค่า 3 5 5 2" xfId="25003" xr:uid="{00000000-0005-0000-0000-000096610000}"/>
    <cellStyle name="ป้อนค่า 3 5 6" xfId="25004" xr:uid="{00000000-0005-0000-0000-000097610000}"/>
    <cellStyle name="ป้อนค่า 3 5 6 2" xfId="25005" xr:uid="{00000000-0005-0000-0000-000098610000}"/>
    <cellStyle name="ป้อนค่า 3 5 7" xfId="25006" xr:uid="{00000000-0005-0000-0000-000099610000}"/>
    <cellStyle name="ป้อนค่า 3 5 7 2" xfId="25007" xr:uid="{00000000-0005-0000-0000-00009A610000}"/>
    <cellStyle name="ป้อนค่า 3 5 8" xfId="25008" xr:uid="{00000000-0005-0000-0000-00009B610000}"/>
    <cellStyle name="ป้อนค่า 3 5 8 2" xfId="25009" xr:uid="{00000000-0005-0000-0000-00009C610000}"/>
    <cellStyle name="ป้อนค่า 3 5 9" xfId="25010" xr:uid="{00000000-0005-0000-0000-00009D610000}"/>
    <cellStyle name="ป้อนค่า 3 5 9 2" xfId="25011" xr:uid="{00000000-0005-0000-0000-00009E610000}"/>
    <cellStyle name="ป้อนค่า 3 50" xfId="25012" xr:uid="{00000000-0005-0000-0000-00009F610000}"/>
    <cellStyle name="ป้อนค่า 3 50 2" xfId="25013" xr:uid="{00000000-0005-0000-0000-0000A0610000}"/>
    <cellStyle name="ป้อนค่า 3 51" xfId="25014" xr:uid="{00000000-0005-0000-0000-0000A1610000}"/>
    <cellStyle name="ป้อนค่า 3 52" xfId="25015" xr:uid="{00000000-0005-0000-0000-0000A2610000}"/>
    <cellStyle name="ป้อนค่า 3 53" xfId="25016" xr:uid="{00000000-0005-0000-0000-0000A3610000}"/>
    <cellStyle name="ป้อนค่า 3 54" xfId="25017" xr:uid="{00000000-0005-0000-0000-0000A4610000}"/>
    <cellStyle name="ป้อนค่า 3 55" xfId="25018" xr:uid="{00000000-0005-0000-0000-0000A5610000}"/>
    <cellStyle name="ป้อนค่า 3 56" xfId="25019" xr:uid="{00000000-0005-0000-0000-0000A6610000}"/>
    <cellStyle name="ป้อนค่า 3 6" xfId="25020" xr:uid="{00000000-0005-0000-0000-0000A7610000}"/>
    <cellStyle name="ป้อนค่า 3 6 10" xfId="25021" xr:uid="{00000000-0005-0000-0000-0000A8610000}"/>
    <cellStyle name="ป้อนค่า 3 6 10 2" xfId="25022" xr:uid="{00000000-0005-0000-0000-0000A9610000}"/>
    <cellStyle name="ป้อนค่า 3 6 11" xfId="25023" xr:uid="{00000000-0005-0000-0000-0000AA610000}"/>
    <cellStyle name="ป้อนค่า 3 6 11 2" xfId="25024" xr:uid="{00000000-0005-0000-0000-0000AB610000}"/>
    <cellStyle name="ป้อนค่า 3 6 12" xfId="25025" xr:uid="{00000000-0005-0000-0000-0000AC610000}"/>
    <cellStyle name="ป้อนค่า 3 6 12 2" xfId="25026" xr:uid="{00000000-0005-0000-0000-0000AD610000}"/>
    <cellStyle name="ป้อนค่า 3 6 13" xfId="25027" xr:uid="{00000000-0005-0000-0000-0000AE610000}"/>
    <cellStyle name="ป้อนค่า 3 6 13 2" xfId="25028" xr:uid="{00000000-0005-0000-0000-0000AF610000}"/>
    <cellStyle name="ป้อนค่า 3 6 14" xfId="25029" xr:uid="{00000000-0005-0000-0000-0000B0610000}"/>
    <cellStyle name="ป้อนค่า 3 6 14 2" xfId="25030" xr:uid="{00000000-0005-0000-0000-0000B1610000}"/>
    <cellStyle name="ป้อนค่า 3 6 15" xfId="25031" xr:uid="{00000000-0005-0000-0000-0000B2610000}"/>
    <cellStyle name="ป้อนค่า 3 6 15 2" xfId="25032" xr:uid="{00000000-0005-0000-0000-0000B3610000}"/>
    <cellStyle name="ป้อนค่า 3 6 16" xfId="25033" xr:uid="{00000000-0005-0000-0000-0000B4610000}"/>
    <cellStyle name="ป้อนค่า 3 6 16 2" xfId="25034" xr:uid="{00000000-0005-0000-0000-0000B5610000}"/>
    <cellStyle name="ป้อนค่า 3 6 17" xfId="25035" xr:uid="{00000000-0005-0000-0000-0000B6610000}"/>
    <cellStyle name="ป้อนค่า 3 6 17 2" xfId="25036" xr:uid="{00000000-0005-0000-0000-0000B7610000}"/>
    <cellStyle name="ป้อนค่า 3 6 18" xfId="25037" xr:uid="{00000000-0005-0000-0000-0000B8610000}"/>
    <cellStyle name="ป้อนค่า 3 6 18 2" xfId="25038" xr:uid="{00000000-0005-0000-0000-0000B9610000}"/>
    <cellStyle name="ป้อนค่า 3 6 19" xfId="25039" xr:uid="{00000000-0005-0000-0000-0000BA610000}"/>
    <cellStyle name="ป้อนค่า 3 6 2" xfId="25040" xr:uid="{00000000-0005-0000-0000-0000BB610000}"/>
    <cellStyle name="ป้อนค่า 3 6 2 2" xfId="25041" xr:uid="{00000000-0005-0000-0000-0000BC610000}"/>
    <cellStyle name="ป้อนค่า 3 6 20" xfId="25042" xr:uid="{00000000-0005-0000-0000-0000BD610000}"/>
    <cellStyle name="ป้อนค่า 3 6 21" xfId="25043" xr:uid="{00000000-0005-0000-0000-0000BE610000}"/>
    <cellStyle name="ป้อนค่า 3 6 22" xfId="25044" xr:uid="{00000000-0005-0000-0000-0000BF610000}"/>
    <cellStyle name="ป้อนค่า 3 6 23" xfId="25045" xr:uid="{00000000-0005-0000-0000-0000C0610000}"/>
    <cellStyle name="ป้อนค่า 3 6 3" xfId="25046" xr:uid="{00000000-0005-0000-0000-0000C1610000}"/>
    <cellStyle name="ป้อนค่า 3 6 3 2" xfId="25047" xr:uid="{00000000-0005-0000-0000-0000C2610000}"/>
    <cellStyle name="ป้อนค่า 3 6 4" xfId="25048" xr:uid="{00000000-0005-0000-0000-0000C3610000}"/>
    <cellStyle name="ป้อนค่า 3 6 4 2" xfId="25049" xr:uid="{00000000-0005-0000-0000-0000C4610000}"/>
    <cellStyle name="ป้อนค่า 3 6 5" xfId="25050" xr:uid="{00000000-0005-0000-0000-0000C5610000}"/>
    <cellStyle name="ป้อนค่า 3 6 5 2" xfId="25051" xr:uid="{00000000-0005-0000-0000-0000C6610000}"/>
    <cellStyle name="ป้อนค่า 3 6 6" xfId="25052" xr:uid="{00000000-0005-0000-0000-0000C7610000}"/>
    <cellStyle name="ป้อนค่า 3 6 6 2" xfId="25053" xr:uid="{00000000-0005-0000-0000-0000C8610000}"/>
    <cellStyle name="ป้อนค่า 3 6 7" xfId="25054" xr:uid="{00000000-0005-0000-0000-0000C9610000}"/>
    <cellStyle name="ป้อนค่า 3 6 7 2" xfId="25055" xr:uid="{00000000-0005-0000-0000-0000CA610000}"/>
    <cellStyle name="ป้อนค่า 3 6 8" xfId="25056" xr:uid="{00000000-0005-0000-0000-0000CB610000}"/>
    <cellStyle name="ป้อนค่า 3 6 8 2" xfId="25057" xr:uid="{00000000-0005-0000-0000-0000CC610000}"/>
    <cellStyle name="ป้อนค่า 3 6 9" xfId="25058" xr:uid="{00000000-0005-0000-0000-0000CD610000}"/>
    <cellStyle name="ป้อนค่า 3 6 9 2" xfId="25059" xr:uid="{00000000-0005-0000-0000-0000CE610000}"/>
    <cellStyle name="ป้อนค่า 3 7" xfId="25060" xr:uid="{00000000-0005-0000-0000-0000CF610000}"/>
    <cellStyle name="ป้อนค่า 3 7 10" xfId="25061" xr:uid="{00000000-0005-0000-0000-0000D0610000}"/>
    <cellStyle name="ป้อนค่า 3 7 10 2" xfId="25062" xr:uid="{00000000-0005-0000-0000-0000D1610000}"/>
    <cellStyle name="ป้อนค่า 3 7 11" xfId="25063" xr:uid="{00000000-0005-0000-0000-0000D2610000}"/>
    <cellStyle name="ป้อนค่า 3 7 11 2" xfId="25064" xr:uid="{00000000-0005-0000-0000-0000D3610000}"/>
    <cellStyle name="ป้อนค่า 3 7 12" xfId="25065" xr:uid="{00000000-0005-0000-0000-0000D4610000}"/>
    <cellStyle name="ป้อนค่า 3 7 12 2" xfId="25066" xr:uid="{00000000-0005-0000-0000-0000D5610000}"/>
    <cellStyle name="ป้อนค่า 3 7 13" xfId="25067" xr:uid="{00000000-0005-0000-0000-0000D6610000}"/>
    <cellStyle name="ป้อนค่า 3 7 13 2" xfId="25068" xr:uid="{00000000-0005-0000-0000-0000D7610000}"/>
    <cellStyle name="ป้อนค่า 3 7 14" xfId="25069" xr:uid="{00000000-0005-0000-0000-0000D8610000}"/>
    <cellStyle name="ป้อนค่า 3 7 14 2" xfId="25070" xr:uid="{00000000-0005-0000-0000-0000D9610000}"/>
    <cellStyle name="ป้อนค่า 3 7 15" xfId="25071" xr:uid="{00000000-0005-0000-0000-0000DA610000}"/>
    <cellStyle name="ป้อนค่า 3 7 15 2" xfId="25072" xr:uid="{00000000-0005-0000-0000-0000DB610000}"/>
    <cellStyle name="ป้อนค่า 3 7 16" xfId="25073" xr:uid="{00000000-0005-0000-0000-0000DC610000}"/>
    <cellStyle name="ป้อนค่า 3 7 16 2" xfId="25074" xr:uid="{00000000-0005-0000-0000-0000DD610000}"/>
    <cellStyle name="ป้อนค่า 3 7 17" xfId="25075" xr:uid="{00000000-0005-0000-0000-0000DE610000}"/>
    <cellStyle name="ป้อนค่า 3 7 17 2" xfId="25076" xr:uid="{00000000-0005-0000-0000-0000DF610000}"/>
    <cellStyle name="ป้อนค่า 3 7 18" xfId="25077" xr:uid="{00000000-0005-0000-0000-0000E0610000}"/>
    <cellStyle name="ป้อนค่า 3 7 18 2" xfId="25078" xr:uid="{00000000-0005-0000-0000-0000E1610000}"/>
    <cellStyle name="ป้อนค่า 3 7 19" xfId="25079" xr:uid="{00000000-0005-0000-0000-0000E2610000}"/>
    <cellStyle name="ป้อนค่า 3 7 2" xfId="25080" xr:uid="{00000000-0005-0000-0000-0000E3610000}"/>
    <cellStyle name="ป้อนค่า 3 7 2 2" xfId="25081" xr:uid="{00000000-0005-0000-0000-0000E4610000}"/>
    <cellStyle name="ป้อนค่า 3 7 20" xfId="25082" xr:uid="{00000000-0005-0000-0000-0000E5610000}"/>
    <cellStyle name="ป้อนค่า 3 7 21" xfId="25083" xr:uid="{00000000-0005-0000-0000-0000E6610000}"/>
    <cellStyle name="ป้อนค่า 3 7 22" xfId="25084" xr:uid="{00000000-0005-0000-0000-0000E7610000}"/>
    <cellStyle name="ป้อนค่า 3 7 23" xfId="25085" xr:uid="{00000000-0005-0000-0000-0000E8610000}"/>
    <cellStyle name="ป้อนค่า 3 7 3" xfId="25086" xr:uid="{00000000-0005-0000-0000-0000E9610000}"/>
    <cellStyle name="ป้อนค่า 3 7 3 2" xfId="25087" xr:uid="{00000000-0005-0000-0000-0000EA610000}"/>
    <cellStyle name="ป้อนค่า 3 7 4" xfId="25088" xr:uid="{00000000-0005-0000-0000-0000EB610000}"/>
    <cellStyle name="ป้อนค่า 3 7 4 2" xfId="25089" xr:uid="{00000000-0005-0000-0000-0000EC610000}"/>
    <cellStyle name="ป้อนค่า 3 7 5" xfId="25090" xr:uid="{00000000-0005-0000-0000-0000ED610000}"/>
    <cellStyle name="ป้อนค่า 3 7 5 2" xfId="25091" xr:uid="{00000000-0005-0000-0000-0000EE610000}"/>
    <cellStyle name="ป้อนค่า 3 7 6" xfId="25092" xr:uid="{00000000-0005-0000-0000-0000EF610000}"/>
    <cellStyle name="ป้อนค่า 3 7 6 2" xfId="25093" xr:uid="{00000000-0005-0000-0000-0000F0610000}"/>
    <cellStyle name="ป้อนค่า 3 7 7" xfId="25094" xr:uid="{00000000-0005-0000-0000-0000F1610000}"/>
    <cellStyle name="ป้อนค่า 3 7 7 2" xfId="25095" xr:uid="{00000000-0005-0000-0000-0000F2610000}"/>
    <cellStyle name="ป้อนค่า 3 7 8" xfId="25096" xr:uid="{00000000-0005-0000-0000-0000F3610000}"/>
    <cellStyle name="ป้อนค่า 3 7 8 2" xfId="25097" xr:uid="{00000000-0005-0000-0000-0000F4610000}"/>
    <cellStyle name="ป้อนค่า 3 7 9" xfId="25098" xr:uid="{00000000-0005-0000-0000-0000F5610000}"/>
    <cellStyle name="ป้อนค่า 3 7 9 2" xfId="25099" xr:uid="{00000000-0005-0000-0000-0000F6610000}"/>
    <cellStyle name="ป้อนค่า 3 8" xfId="25100" xr:uid="{00000000-0005-0000-0000-0000F7610000}"/>
    <cellStyle name="ป้อนค่า 3 8 10" xfId="25101" xr:uid="{00000000-0005-0000-0000-0000F8610000}"/>
    <cellStyle name="ป้อนค่า 3 8 10 2" xfId="25102" xr:uid="{00000000-0005-0000-0000-0000F9610000}"/>
    <cellStyle name="ป้อนค่า 3 8 11" xfId="25103" xr:uid="{00000000-0005-0000-0000-0000FA610000}"/>
    <cellStyle name="ป้อนค่า 3 8 11 2" xfId="25104" xr:uid="{00000000-0005-0000-0000-0000FB610000}"/>
    <cellStyle name="ป้อนค่า 3 8 12" xfId="25105" xr:uid="{00000000-0005-0000-0000-0000FC610000}"/>
    <cellStyle name="ป้อนค่า 3 8 12 2" xfId="25106" xr:uid="{00000000-0005-0000-0000-0000FD610000}"/>
    <cellStyle name="ป้อนค่า 3 8 13" xfId="25107" xr:uid="{00000000-0005-0000-0000-0000FE610000}"/>
    <cellStyle name="ป้อนค่า 3 8 13 2" xfId="25108" xr:uid="{00000000-0005-0000-0000-0000FF610000}"/>
    <cellStyle name="ป้อนค่า 3 8 14" xfId="25109" xr:uid="{00000000-0005-0000-0000-000000620000}"/>
    <cellStyle name="ป้อนค่า 3 8 14 2" xfId="25110" xr:uid="{00000000-0005-0000-0000-000001620000}"/>
    <cellStyle name="ป้อนค่า 3 8 15" xfId="25111" xr:uid="{00000000-0005-0000-0000-000002620000}"/>
    <cellStyle name="ป้อนค่า 3 8 15 2" xfId="25112" xr:uid="{00000000-0005-0000-0000-000003620000}"/>
    <cellStyle name="ป้อนค่า 3 8 16" xfId="25113" xr:uid="{00000000-0005-0000-0000-000004620000}"/>
    <cellStyle name="ป้อนค่า 3 8 16 2" xfId="25114" xr:uid="{00000000-0005-0000-0000-000005620000}"/>
    <cellStyle name="ป้อนค่า 3 8 17" xfId="25115" xr:uid="{00000000-0005-0000-0000-000006620000}"/>
    <cellStyle name="ป้อนค่า 3 8 17 2" xfId="25116" xr:uid="{00000000-0005-0000-0000-000007620000}"/>
    <cellStyle name="ป้อนค่า 3 8 18" xfId="25117" xr:uid="{00000000-0005-0000-0000-000008620000}"/>
    <cellStyle name="ป้อนค่า 3 8 18 2" xfId="25118" xr:uid="{00000000-0005-0000-0000-000009620000}"/>
    <cellStyle name="ป้อนค่า 3 8 19" xfId="25119" xr:uid="{00000000-0005-0000-0000-00000A620000}"/>
    <cellStyle name="ป้อนค่า 3 8 2" xfId="25120" xr:uid="{00000000-0005-0000-0000-00000B620000}"/>
    <cellStyle name="ป้อนค่า 3 8 2 2" xfId="25121" xr:uid="{00000000-0005-0000-0000-00000C620000}"/>
    <cellStyle name="ป้อนค่า 3 8 20" xfId="25122" xr:uid="{00000000-0005-0000-0000-00000D620000}"/>
    <cellStyle name="ป้อนค่า 3 8 21" xfId="25123" xr:uid="{00000000-0005-0000-0000-00000E620000}"/>
    <cellStyle name="ป้อนค่า 3 8 22" xfId="25124" xr:uid="{00000000-0005-0000-0000-00000F620000}"/>
    <cellStyle name="ป้อนค่า 3 8 23" xfId="25125" xr:uid="{00000000-0005-0000-0000-000010620000}"/>
    <cellStyle name="ป้อนค่า 3 8 3" xfId="25126" xr:uid="{00000000-0005-0000-0000-000011620000}"/>
    <cellStyle name="ป้อนค่า 3 8 3 2" xfId="25127" xr:uid="{00000000-0005-0000-0000-000012620000}"/>
    <cellStyle name="ป้อนค่า 3 8 4" xfId="25128" xr:uid="{00000000-0005-0000-0000-000013620000}"/>
    <cellStyle name="ป้อนค่า 3 8 4 2" xfId="25129" xr:uid="{00000000-0005-0000-0000-000014620000}"/>
    <cellStyle name="ป้อนค่า 3 8 5" xfId="25130" xr:uid="{00000000-0005-0000-0000-000015620000}"/>
    <cellStyle name="ป้อนค่า 3 8 5 2" xfId="25131" xr:uid="{00000000-0005-0000-0000-000016620000}"/>
    <cellStyle name="ป้อนค่า 3 8 6" xfId="25132" xr:uid="{00000000-0005-0000-0000-000017620000}"/>
    <cellStyle name="ป้อนค่า 3 8 6 2" xfId="25133" xr:uid="{00000000-0005-0000-0000-000018620000}"/>
    <cellStyle name="ป้อนค่า 3 8 7" xfId="25134" xr:uid="{00000000-0005-0000-0000-000019620000}"/>
    <cellStyle name="ป้อนค่า 3 8 7 2" xfId="25135" xr:uid="{00000000-0005-0000-0000-00001A620000}"/>
    <cellStyle name="ป้อนค่า 3 8 8" xfId="25136" xr:uid="{00000000-0005-0000-0000-00001B620000}"/>
    <cellStyle name="ป้อนค่า 3 8 8 2" xfId="25137" xr:uid="{00000000-0005-0000-0000-00001C620000}"/>
    <cellStyle name="ป้อนค่า 3 8 9" xfId="25138" xr:uid="{00000000-0005-0000-0000-00001D620000}"/>
    <cellStyle name="ป้อนค่า 3 8 9 2" xfId="25139" xr:uid="{00000000-0005-0000-0000-00001E620000}"/>
    <cellStyle name="ป้อนค่า 3 9" xfId="25140" xr:uid="{00000000-0005-0000-0000-00001F620000}"/>
    <cellStyle name="ป้อนค่า 3 9 10" xfId="25141" xr:uid="{00000000-0005-0000-0000-000020620000}"/>
    <cellStyle name="ป้อนค่า 3 9 10 2" xfId="25142" xr:uid="{00000000-0005-0000-0000-000021620000}"/>
    <cellStyle name="ป้อนค่า 3 9 11" xfId="25143" xr:uid="{00000000-0005-0000-0000-000022620000}"/>
    <cellStyle name="ป้อนค่า 3 9 11 2" xfId="25144" xr:uid="{00000000-0005-0000-0000-000023620000}"/>
    <cellStyle name="ป้อนค่า 3 9 12" xfId="25145" xr:uid="{00000000-0005-0000-0000-000024620000}"/>
    <cellStyle name="ป้อนค่า 3 9 12 2" xfId="25146" xr:uid="{00000000-0005-0000-0000-000025620000}"/>
    <cellStyle name="ป้อนค่า 3 9 13" xfId="25147" xr:uid="{00000000-0005-0000-0000-000026620000}"/>
    <cellStyle name="ป้อนค่า 3 9 13 2" xfId="25148" xr:uid="{00000000-0005-0000-0000-000027620000}"/>
    <cellStyle name="ป้อนค่า 3 9 14" xfId="25149" xr:uid="{00000000-0005-0000-0000-000028620000}"/>
    <cellStyle name="ป้อนค่า 3 9 14 2" xfId="25150" xr:uid="{00000000-0005-0000-0000-000029620000}"/>
    <cellStyle name="ป้อนค่า 3 9 15" xfId="25151" xr:uid="{00000000-0005-0000-0000-00002A620000}"/>
    <cellStyle name="ป้อนค่า 3 9 15 2" xfId="25152" xr:uid="{00000000-0005-0000-0000-00002B620000}"/>
    <cellStyle name="ป้อนค่า 3 9 16" xfId="25153" xr:uid="{00000000-0005-0000-0000-00002C620000}"/>
    <cellStyle name="ป้อนค่า 3 9 16 2" xfId="25154" xr:uid="{00000000-0005-0000-0000-00002D620000}"/>
    <cellStyle name="ป้อนค่า 3 9 17" xfId="25155" xr:uid="{00000000-0005-0000-0000-00002E620000}"/>
    <cellStyle name="ป้อนค่า 3 9 17 2" xfId="25156" xr:uid="{00000000-0005-0000-0000-00002F620000}"/>
    <cellStyle name="ป้อนค่า 3 9 18" xfId="25157" xr:uid="{00000000-0005-0000-0000-000030620000}"/>
    <cellStyle name="ป้อนค่า 3 9 18 2" xfId="25158" xr:uid="{00000000-0005-0000-0000-000031620000}"/>
    <cellStyle name="ป้อนค่า 3 9 19" xfId="25159" xr:uid="{00000000-0005-0000-0000-000032620000}"/>
    <cellStyle name="ป้อนค่า 3 9 2" xfId="25160" xr:uid="{00000000-0005-0000-0000-000033620000}"/>
    <cellStyle name="ป้อนค่า 3 9 2 2" xfId="25161" xr:uid="{00000000-0005-0000-0000-000034620000}"/>
    <cellStyle name="ป้อนค่า 3 9 20" xfId="25162" xr:uid="{00000000-0005-0000-0000-000035620000}"/>
    <cellStyle name="ป้อนค่า 3 9 21" xfId="25163" xr:uid="{00000000-0005-0000-0000-000036620000}"/>
    <cellStyle name="ป้อนค่า 3 9 22" xfId="25164" xr:uid="{00000000-0005-0000-0000-000037620000}"/>
    <cellStyle name="ป้อนค่า 3 9 23" xfId="25165" xr:uid="{00000000-0005-0000-0000-000038620000}"/>
    <cellStyle name="ป้อนค่า 3 9 3" xfId="25166" xr:uid="{00000000-0005-0000-0000-000039620000}"/>
    <cellStyle name="ป้อนค่า 3 9 3 2" xfId="25167" xr:uid="{00000000-0005-0000-0000-00003A620000}"/>
    <cellStyle name="ป้อนค่า 3 9 4" xfId="25168" xr:uid="{00000000-0005-0000-0000-00003B620000}"/>
    <cellStyle name="ป้อนค่า 3 9 4 2" xfId="25169" xr:uid="{00000000-0005-0000-0000-00003C620000}"/>
    <cellStyle name="ป้อนค่า 3 9 5" xfId="25170" xr:uid="{00000000-0005-0000-0000-00003D620000}"/>
    <cellStyle name="ป้อนค่า 3 9 5 2" xfId="25171" xr:uid="{00000000-0005-0000-0000-00003E620000}"/>
    <cellStyle name="ป้อนค่า 3 9 6" xfId="25172" xr:uid="{00000000-0005-0000-0000-00003F620000}"/>
    <cellStyle name="ป้อนค่า 3 9 6 2" xfId="25173" xr:uid="{00000000-0005-0000-0000-000040620000}"/>
    <cellStyle name="ป้อนค่า 3 9 7" xfId="25174" xr:uid="{00000000-0005-0000-0000-000041620000}"/>
    <cellStyle name="ป้อนค่า 3 9 7 2" xfId="25175" xr:uid="{00000000-0005-0000-0000-000042620000}"/>
    <cellStyle name="ป้อนค่า 3 9 8" xfId="25176" xr:uid="{00000000-0005-0000-0000-000043620000}"/>
    <cellStyle name="ป้อนค่า 3 9 8 2" xfId="25177" xr:uid="{00000000-0005-0000-0000-000044620000}"/>
    <cellStyle name="ป้อนค่า 3 9 9" xfId="25178" xr:uid="{00000000-0005-0000-0000-000045620000}"/>
    <cellStyle name="ป้อนค่า 3 9 9 2" xfId="25179" xr:uid="{00000000-0005-0000-0000-000046620000}"/>
    <cellStyle name="ป้อนค่า 4" xfId="25180" xr:uid="{00000000-0005-0000-0000-000047620000}"/>
    <cellStyle name="ป้อนค่า 4 2" xfId="25181" xr:uid="{00000000-0005-0000-0000-000048620000}"/>
    <cellStyle name="ป้อนค่า 5" xfId="25182" xr:uid="{00000000-0005-0000-0000-000049620000}"/>
    <cellStyle name="ป้อนค่า 5 2" xfId="25183" xr:uid="{00000000-0005-0000-0000-00004A620000}"/>
    <cellStyle name="ป้อนค่า 6" xfId="25184" xr:uid="{00000000-0005-0000-0000-00004B620000}"/>
    <cellStyle name="ป้อนค่า 6 2" xfId="25185" xr:uid="{00000000-0005-0000-0000-00004C620000}"/>
    <cellStyle name="ป้อนค่า 7" xfId="25186" xr:uid="{00000000-0005-0000-0000-00004D620000}"/>
    <cellStyle name="ป้อนค่า 7 2" xfId="25187" xr:uid="{00000000-0005-0000-0000-00004E620000}"/>
    <cellStyle name="ป้อนค่า 8" xfId="25188" xr:uid="{00000000-0005-0000-0000-00004F620000}"/>
    <cellStyle name="ป้อนค่า 8 2" xfId="25189" xr:uid="{00000000-0005-0000-0000-000050620000}"/>
    <cellStyle name="ป้อนค่า 9" xfId="25190" xr:uid="{00000000-0005-0000-0000-000051620000}"/>
    <cellStyle name="ป้อนค่า 9 2" xfId="25191" xr:uid="{00000000-0005-0000-0000-000052620000}"/>
    <cellStyle name="ปานกลาง 10" xfId="25192" xr:uid="{00000000-0005-0000-0000-000053620000}"/>
    <cellStyle name="ปานกลาง 2" xfId="612" xr:uid="{00000000-0005-0000-0000-000054620000}"/>
    <cellStyle name="ปานกลาง 3" xfId="25193" xr:uid="{00000000-0005-0000-0000-000055620000}"/>
    <cellStyle name="ปานกลาง 3 10" xfId="25194" xr:uid="{00000000-0005-0000-0000-000056620000}"/>
    <cellStyle name="ปานกลาง 3 11" xfId="25195" xr:uid="{00000000-0005-0000-0000-000057620000}"/>
    <cellStyle name="ปานกลาง 3 12" xfId="25196" xr:uid="{00000000-0005-0000-0000-000058620000}"/>
    <cellStyle name="ปานกลาง 3 13" xfId="25197" xr:uid="{00000000-0005-0000-0000-000059620000}"/>
    <cellStyle name="ปานกลาง 3 14" xfId="25198" xr:uid="{00000000-0005-0000-0000-00005A620000}"/>
    <cellStyle name="ปานกลาง 3 15" xfId="25199" xr:uid="{00000000-0005-0000-0000-00005B620000}"/>
    <cellStyle name="ปานกลาง 3 16" xfId="25200" xr:uid="{00000000-0005-0000-0000-00005C620000}"/>
    <cellStyle name="ปานกลาง 3 17" xfId="25201" xr:uid="{00000000-0005-0000-0000-00005D620000}"/>
    <cellStyle name="ปานกลาง 3 18" xfId="25202" xr:uid="{00000000-0005-0000-0000-00005E620000}"/>
    <cellStyle name="ปานกลาง 3 19" xfId="25203" xr:uid="{00000000-0005-0000-0000-00005F620000}"/>
    <cellStyle name="ปานกลาง 3 2" xfId="25204" xr:uid="{00000000-0005-0000-0000-000060620000}"/>
    <cellStyle name="ปานกลาง 3 20" xfId="25205" xr:uid="{00000000-0005-0000-0000-000061620000}"/>
    <cellStyle name="ปานกลาง 3 21" xfId="25206" xr:uid="{00000000-0005-0000-0000-000062620000}"/>
    <cellStyle name="ปานกลาง 3 22" xfId="25207" xr:uid="{00000000-0005-0000-0000-000063620000}"/>
    <cellStyle name="ปานกลาง 3 23" xfId="25208" xr:uid="{00000000-0005-0000-0000-000064620000}"/>
    <cellStyle name="ปานกลาง 3 24" xfId="25209" xr:uid="{00000000-0005-0000-0000-000065620000}"/>
    <cellStyle name="ปานกลาง 3 25" xfId="25210" xr:uid="{00000000-0005-0000-0000-000066620000}"/>
    <cellStyle name="ปานกลาง 3 26" xfId="25211" xr:uid="{00000000-0005-0000-0000-000067620000}"/>
    <cellStyle name="ปานกลาง 3 27" xfId="25212" xr:uid="{00000000-0005-0000-0000-000068620000}"/>
    <cellStyle name="ปานกลาง 3 28" xfId="25213" xr:uid="{00000000-0005-0000-0000-000069620000}"/>
    <cellStyle name="ปานกลาง 3 29" xfId="25214" xr:uid="{00000000-0005-0000-0000-00006A620000}"/>
    <cellStyle name="ปานกลาง 3 3" xfId="25215" xr:uid="{00000000-0005-0000-0000-00006B620000}"/>
    <cellStyle name="ปานกลาง 3 30" xfId="25216" xr:uid="{00000000-0005-0000-0000-00006C620000}"/>
    <cellStyle name="ปานกลาง 3 31" xfId="25217" xr:uid="{00000000-0005-0000-0000-00006D620000}"/>
    <cellStyle name="ปานกลาง 3 32" xfId="25218" xr:uid="{00000000-0005-0000-0000-00006E620000}"/>
    <cellStyle name="ปานกลาง 3 33" xfId="25219" xr:uid="{00000000-0005-0000-0000-00006F620000}"/>
    <cellStyle name="ปานกลาง 3 34" xfId="25220" xr:uid="{00000000-0005-0000-0000-000070620000}"/>
    <cellStyle name="ปานกลาง 3 35" xfId="25221" xr:uid="{00000000-0005-0000-0000-000071620000}"/>
    <cellStyle name="ปานกลาง 3 36" xfId="25222" xr:uid="{00000000-0005-0000-0000-000072620000}"/>
    <cellStyle name="ปานกลาง 3 37" xfId="25223" xr:uid="{00000000-0005-0000-0000-000073620000}"/>
    <cellStyle name="ปานกลาง 3 38" xfId="25224" xr:uid="{00000000-0005-0000-0000-000074620000}"/>
    <cellStyle name="ปานกลาง 3 4" xfId="25225" xr:uid="{00000000-0005-0000-0000-000075620000}"/>
    <cellStyle name="ปานกลาง 3 5" xfId="25226" xr:uid="{00000000-0005-0000-0000-000076620000}"/>
    <cellStyle name="ปานกลาง 3 6" xfId="25227" xr:uid="{00000000-0005-0000-0000-000077620000}"/>
    <cellStyle name="ปานกลาง 3 7" xfId="25228" xr:uid="{00000000-0005-0000-0000-000078620000}"/>
    <cellStyle name="ปานกลาง 3 8" xfId="25229" xr:uid="{00000000-0005-0000-0000-000079620000}"/>
    <cellStyle name="ปานกลาง 3 9" xfId="25230" xr:uid="{00000000-0005-0000-0000-00007A620000}"/>
    <cellStyle name="ปานกลาง 4" xfId="25231" xr:uid="{00000000-0005-0000-0000-00007B620000}"/>
    <cellStyle name="ปานกลาง 5" xfId="25232" xr:uid="{00000000-0005-0000-0000-00007C620000}"/>
    <cellStyle name="ปานกลาง 6" xfId="25233" xr:uid="{00000000-0005-0000-0000-00007D620000}"/>
    <cellStyle name="ปานกลาง 7" xfId="25234" xr:uid="{00000000-0005-0000-0000-00007E620000}"/>
    <cellStyle name="ปานกลาง 8" xfId="25235" xr:uid="{00000000-0005-0000-0000-00007F620000}"/>
    <cellStyle name="ปานกลาง 9" xfId="25236" xr:uid="{00000000-0005-0000-0000-000080620000}"/>
    <cellStyle name="เปอร์เซ็นต์ 2" xfId="27" xr:uid="{00000000-0005-0000-0000-000081620000}"/>
    <cellStyle name="เปอร์เซ็นต์ 2 2" xfId="613" xr:uid="{00000000-0005-0000-0000-000082620000}"/>
    <cellStyle name="เปอร์เซ็นต์ 3" xfId="409" xr:uid="{00000000-0005-0000-0000-000083620000}"/>
    <cellStyle name="เปอร์เซ็นต์ 3 2" xfId="25237" xr:uid="{00000000-0005-0000-0000-000084620000}"/>
    <cellStyle name="เปอร์เซ็นต์ 3 2 2" xfId="25238" xr:uid="{00000000-0005-0000-0000-000085620000}"/>
    <cellStyle name="เปอร์เซ็นต์ 3 2 3" xfId="25239" xr:uid="{00000000-0005-0000-0000-000086620000}"/>
    <cellStyle name="เปอร์เซ็นต์ 3 3" xfId="25240" xr:uid="{00000000-0005-0000-0000-000087620000}"/>
    <cellStyle name="เปอร์เซ็นต์ 3 3 2" xfId="25241" xr:uid="{00000000-0005-0000-0000-000088620000}"/>
    <cellStyle name="เปอร์เซ็นต์ 3 3 3" xfId="25242" xr:uid="{00000000-0005-0000-0000-000089620000}"/>
    <cellStyle name="เปอร์เซ็นต์ 3 4" xfId="25243" xr:uid="{00000000-0005-0000-0000-00008A620000}"/>
    <cellStyle name="เปอร์เซ็นต์ 3 4 2" xfId="25244" xr:uid="{00000000-0005-0000-0000-00008B620000}"/>
    <cellStyle name="เปอร์เซ็นต์ 3 4 3" xfId="25245" xr:uid="{00000000-0005-0000-0000-00008C620000}"/>
    <cellStyle name="เปอร์เซ็นต์ 3 5" xfId="25246" xr:uid="{00000000-0005-0000-0000-00008D620000}"/>
    <cellStyle name="เปอร์เซ็นต์ 3 6" xfId="25247" xr:uid="{00000000-0005-0000-0000-00008E620000}"/>
    <cellStyle name="เปอร์เซ็นต์ 3 7" xfId="25248" xr:uid="{00000000-0005-0000-0000-00008F620000}"/>
    <cellStyle name="เปอร์เซ็นต์ 3 8" xfId="25249" xr:uid="{00000000-0005-0000-0000-000090620000}"/>
    <cellStyle name="เปอร์เซ็นต์ 4" xfId="410" xr:uid="{00000000-0005-0000-0000-000091620000}"/>
    <cellStyle name="เปอร์เซ็นต์ 4 2" xfId="25250" xr:uid="{00000000-0005-0000-0000-000092620000}"/>
    <cellStyle name="เปอร์เซ็นต์ 4 3" xfId="25251" xr:uid="{00000000-0005-0000-0000-000093620000}"/>
    <cellStyle name="เปอร์เซ็นต์ 5" xfId="25252" xr:uid="{00000000-0005-0000-0000-000094620000}"/>
    <cellStyle name="เปอร์เซ็นต์ 6" xfId="25253" xr:uid="{00000000-0005-0000-0000-000095620000}"/>
    <cellStyle name="เปอร์เซ็นต์ 7" xfId="25254" xr:uid="{00000000-0005-0000-0000-000096620000}"/>
    <cellStyle name="ผลรวม 10" xfId="25255" xr:uid="{00000000-0005-0000-0000-000097620000}"/>
    <cellStyle name="ผลรวม 2" xfId="614" xr:uid="{00000000-0005-0000-0000-000098620000}"/>
    <cellStyle name="ผลรวม 2 10" xfId="25256" xr:uid="{00000000-0005-0000-0000-000099620000}"/>
    <cellStyle name="ผลรวม 2 10 2" xfId="25257" xr:uid="{00000000-0005-0000-0000-00009A620000}"/>
    <cellStyle name="ผลรวม 2 11" xfId="25258" xr:uid="{00000000-0005-0000-0000-00009B620000}"/>
    <cellStyle name="ผลรวม 2 11 2" xfId="25259" xr:uid="{00000000-0005-0000-0000-00009C620000}"/>
    <cellStyle name="ผลรวม 2 12" xfId="25260" xr:uid="{00000000-0005-0000-0000-00009D620000}"/>
    <cellStyle name="ผลรวม 2 12 2" xfId="25261" xr:uid="{00000000-0005-0000-0000-00009E620000}"/>
    <cellStyle name="ผลรวม 2 13" xfId="25262" xr:uid="{00000000-0005-0000-0000-00009F620000}"/>
    <cellStyle name="ผลรวม 2 13 2" xfId="25263" xr:uid="{00000000-0005-0000-0000-0000A0620000}"/>
    <cellStyle name="ผลรวม 2 14" xfId="25264" xr:uid="{00000000-0005-0000-0000-0000A1620000}"/>
    <cellStyle name="ผลรวม 2 14 2" xfId="25265" xr:uid="{00000000-0005-0000-0000-0000A2620000}"/>
    <cellStyle name="ผลรวม 2 15" xfId="25266" xr:uid="{00000000-0005-0000-0000-0000A3620000}"/>
    <cellStyle name="ผลรวม 2 15 2" xfId="25267" xr:uid="{00000000-0005-0000-0000-0000A4620000}"/>
    <cellStyle name="ผลรวม 2 16" xfId="25268" xr:uid="{00000000-0005-0000-0000-0000A5620000}"/>
    <cellStyle name="ผลรวม 2 16 2" xfId="25269" xr:uid="{00000000-0005-0000-0000-0000A6620000}"/>
    <cellStyle name="ผลรวม 2 17" xfId="25270" xr:uid="{00000000-0005-0000-0000-0000A7620000}"/>
    <cellStyle name="ผลรวม 2 17 2" xfId="25271" xr:uid="{00000000-0005-0000-0000-0000A8620000}"/>
    <cellStyle name="ผลรวม 2 18" xfId="25272" xr:uid="{00000000-0005-0000-0000-0000A9620000}"/>
    <cellStyle name="ผลรวม 2 18 2" xfId="25273" xr:uid="{00000000-0005-0000-0000-0000AA620000}"/>
    <cellStyle name="ผลรวม 2 19" xfId="25274" xr:uid="{00000000-0005-0000-0000-0000AB620000}"/>
    <cellStyle name="ผลรวม 2 2" xfId="25275" xr:uid="{00000000-0005-0000-0000-0000AC620000}"/>
    <cellStyle name="ผลรวม 2 2 2" xfId="25276" xr:uid="{00000000-0005-0000-0000-0000AD620000}"/>
    <cellStyle name="ผลรวม 2 20" xfId="25277" xr:uid="{00000000-0005-0000-0000-0000AE620000}"/>
    <cellStyle name="ผลรวม 2 21" xfId="25278" xr:uid="{00000000-0005-0000-0000-0000AF620000}"/>
    <cellStyle name="ผลรวม 2 22" xfId="25279" xr:uid="{00000000-0005-0000-0000-0000B0620000}"/>
    <cellStyle name="ผลรวม 2 23" xfId="25280" xr:uid="{00000000-0005-0000-0000-0000B1620000}"/>
    <cellStyle name="ผลรวม 2 3" xfId="25281" xr:uid="{00000000-0005-0000-0000-0000B2620000}"/>
    <cellStyle name="ผลรวม 2 3 2" xfId="25282" xr:uid="{00000000-0005-0000-0000-0000B3620000}"/>
    <cellStyle name="ผลรวม 2 4" xfId="25283" xr:uid="{00000000-0005-0000-0000-0000B4620000}"/>
    <cellStyle name="ผลรวม 2 4 2" xfId="25284" xr:uid="{00000000-0005-0000-0000-0000B5620000}"/>
    <cellStyle name="ผลรวม 2 5" xfId="25285" xr:uid="{00000000-0005-0000-0000-0000B6620000}"/>
    <cellStyle name="ผลรวม 2 5 2" xfId="25286" xr:uid="{00000000-0005-0000-0000-0000B7620000}"/>
    <cellStyle name="ผลรวม 2 6" xfId="25287" xr:uid="{00000000-0005-0000-0000-0000B8620000}"/>
    <cellStyle name="ผลรวม 2 6 2" xfId="25288" xr:uid="{00000000-0005-0000-0000-0000B9620000}"/>
    <cellStyle name="ผลรวม 2 7" xfId="25289" xr:uid="{00000000-0005-0000-0000-0000BA620000}"/>
    <cellStyle name="ผลรวม 2 7 2" xfId="25290" xr:uid="{00000000-0005-0000-0000-0000BB620000}"/>
    <cellStyle name="ผลรวม 2 8" xfId="25291" xr:uid="{00000000-0005-0000-0000-0000BC620000}"/>
    <cellStyle name="ผลรวม 2 8 2" xfId="25292" xr:uid="{00000000-0005-0000-0000-0000BD620000}"/>
    <cellStyle name="ผลรวม 2 9" xfId="25293" xr:uid="{00000000-0005-0000-0000-0000BE620000}"/>
    <cellStyle name="ผลรวม 2 9 2" xfId="25294" xr:uid="{00000000-0005-0000-0000-0000BF620000}"/>
    <cellStyle name="ผลรวม 3" xfId="25295" xr:uid="{00000000-0005-0000-0000-0000C0620000}"/>
    <cellStyle name="ผลรวม 3 10" xfId="25296" xr:uid="{00000000-0005-0000-0000-0000C1620000}"/>
    <cellStyle name="ผลรวม 3 10 10" xfId="25297" xr:uid="{00000000-0005-0000-0000-0000C2620000}"/>
    <cellStyle name="ผลรวม 3 10 10 2" xfId="25298" xr:uid="{00000000-0005-0000-0000-0000C3620000}"/>
    <cellStyle name="ผลรวม 3 10 11" xfId="25299" xr:uid="{00000000-0005-0000-0000-0000C4620000}"/>
    <cellStyle name="ผลรวม 3 10 11 2" xfId="25300" xr:uid="{00000000-0005-0000-0000-0000C5620000}"/>
    <cellStyle name="ผลรวม 3 10 12" xfId="25301" xr:uid="{00000000-0005-0000-0000-0000C6620000}"/>
    <cellStyle name="ผลรวม 3 10 12 2" xfId="25302" xr:uid="{00000000-0005-0000-0000-0000C7620000}"/>
    <cellStyle name="ผลรวม 3 10 13" xfId="25303" xr:uid="{00000000-0005-0000-0000-0000C8620000}"/>
    <cellStyle name="ผลรวม 3 10 13 2" xfId="25304" xr:uid="{00000000-0005-0000-0000-0000C9620000}"/>
    <cellStyle name="ผลรวม 3 10 14" xfId="25305" xr:uid="{00000000-0005-0000-0000-0000CA620000}"/>
    <cellStyle name="ผลรวม 3 10 14 2" xfId="25306" xr:uid="{00000000-0005-0000-0000-0000CB620000}"/>
    <cellStyle name="ผลรวม 3 10 15" xfId="25307" xr:uid="{00000000-0005-0000-0000-0000CC620000}"/>
    <cellStyle name="ผลรวม 3 10 15 2" xfId="25308" xr:uid="{00000000-0005-0000-0000-0000CD620000}"/>
    <cellStyle name="ผลรวม 3 10 16" xfId="25309" xr:uid="{00000000-0005-0000-0000-0000CE620000}"/>
    <cellStyle name="ผลรวม 3 10 16 2" xfId="25310" xr:uid="{00000000-0005-0000-0000-0000CF620000}"/>
    <cellStyle name="ผลรวม 3 10 17" xfId="25311" xr:uid="{00000000-0005-0000-0000-0000D0620000}"/>
    <cellStyle name="ผลรวม 3 10 17 2" xfId="25312" xr:uid="{00000000-0005-0000-0000-0000D1620000}"/>
    <cellStyle name="ผลรวม 3 10 18" xfId="25313" xr:uid="{00000000-0005-0000-0000-0000D2620000}"/>
    <cellStyle name="ผลรวม 3 10 18 2" xfId="25314" xr:uid="{00000000-0005-0000-0000-0000D3620000}"/>
    <cellStyle name="ผลรวม 3 10 19" xfId="25315" xr:uid="{00000000-0005-0000-0000-0000D4620000}"/>
    <cellStyle name="ผลรวม 3 10 2" xfId="25316" xr:uid="{00000000-0005-0000-0000-0000D5620000}"/>
    <cellStyle name="ผลรวม 3 10 2 2" xfId="25317" xr:uid="{00000000-0005-0000-0000-0000D6620000}"/>
    <cellStyle name="ผลรวม 3 10 20" xfId="25318" xr:uid="{00000000-0005-0000-0000-0000D7620000}"/>
    <cellStyle name="ผลรวม 3 10 21" xfId="25319" xr:uid="{00000000-0005-0000-0000-0000D8620000}"/>
    <cellStyle name="ผลรวม 3 10 22" xfId="25320" xr:uid="{00000000-0005-0000-0000-0000D9620000}"/>
    <cellStyle name="ผลรวม 3 10 23" xfId="25321" xr:uid="{00000000-0005-0000-0000-0000DA620000}"/>
    <cellStyle name="ผลรวม 3 10 3" xfId="25322" xr:uid="{00000000-0005-0000-0000-0000DB620000}"/>
    <cellStyle name="ผลรวม 3 10 3 2" xfId="25323" xr:uid="{00000000-0005-0000-0000-0000DC620000}"/>
    <cellStyle name="ผลรวม 3 10 4" xfId="25324" xr:uid="{00000000-0005-0000-0000-0000DD620000}"/>
    <cellStyle name="ผลรวม 3 10 4 2" xfId="25325" xr:uid="{00000000-0005-0000-0000-0000DE620000}"/>
    <cellStyle name="ผลรวม 3 10 5" xfId="25326" xr:uid="{00000000-0005-0000-0000-0000DF620000}"/>
    <cellStyle name="ผลรวม 3 10 5 2" xfId="25327" xr:uid="{00000000-0005-0000-0000-0000E0620000}"/>
    <cellStyle name="ผลรวม 3 10 6" xfId="25328" xr:uid="{00000000-0005-0000-0000-0000E1620000}"/>
    <cellStyle name="ผลรวม 3 10 6 2" xfId="25329" xr:uid="{00000000-0005-0000-0000-0000E2620000}"/>
    <cellStyle name="ผลรวม 3 10 7" xfId="25330" xr:uid="{00000000-0005-0000-0000-0000E3620000}"/>
    <cellStyle name="ผลรวม 3 10 7 2" xfId="25331" xr:uid="{00000000-0005-0000-0000-0000E4620000}"/>
    <cellStyle name="ผลรวม 3 10 8" xfId="25332" xr:uid="{00000000-0005-0000-0000-0000E5620000}"/>
    <cellStyle name="ผลรวม 3 10 8 2" xfId="25333" xr:uid="{00000000-0005-0000-0000-0000E6620000}"/>
    <cellStyle name="ผลรวม 3 10 9" xfId="25334" xr:uid="{00000000-0005-0000-0000-0000E7620000}"/>
    <cellStyle name="ผลรวม 3 10 9 2" xfId="25335" xr:uid="{00000000-0005-0000-0000-0000E8620000}"/>
    <cellStyle name="ผลรวม 3 11" xfId="25336" xr:uid="{00000000-0005-0000-0000-0000E9620000}"/>
    <cellStyle name="ผลรวม 3 11 10" xfId="25337" xr:uid="{00000000-0005-0000-0000-0000EA620000}"/>
    <cellStyle name="ผลรวม 3 11 10 2" xfId="25338" xr:uid="{00000000-0005-0000-0000-0000EB620000}"/>
    <cellStyle name="ผลรวม 3 11 11" xfId="25339" xr:uid="{00000000-0005-0000-0000-0000EC620000}"/>
    <cellStyle name="ผลรวม 3 11 11 2" xfId="25340" xr:uid="{00000000-0005-0000-0000-0000ED620000}"/>
    <cellStyle name="ผลรวม 3 11 12" xfId="25341" xr:uid="{00000000-0005-0000-0000-0000EE620000}"/>
    <cellStyle name="ผลรวม 3 11 12 2" xfId="25342" xr:uid="{00000000-0005-0000-0000-0000EF620000}"/>
    <cellStyle name="ผลรวม 3 11 13" xfId="25343" xr:uid="{00000000-0005-0000-0000-0000F0620000}"/>
    <cellStyle name="ผลรวม 3 11 13 2" xfId="25344" xr:uid="{00000000-0005-0000-0000-0000F1620000}"/>
    <cellStyle name="ผลรวม 3 11 14" xfId="25345" xr:uid="{00000000-0005-0000-0000-0000F2620000}"/>
    <cellStyle name="ผลรวม 3 11 14 2" xfId="25346" xr:uid="{00000000-0005-0000-0000-0000F3620000}"/>
    <cellStyle name="ผลรวม 3 11 15" xfId="25347" xr:uid="{00000000-0005-0000-0000-0000F4620000}"/>
    <cellStyle name="ผลรวม 3 11 15 2" xfId="25348" xr:uid="{00000000-0005-0000-0000-0000F5620000}"/>
    <cellStyle name="ผลรวม 3 11 16" xfId="25349" xr:uid="{00000000-0005-0000-0000-0000F6620000}"/>
    <cellStyle name="ผลรวม 3 11 16 2" xfId="25350" xr:uid="{00000000-0005-0000-0000-0000F7620000}"/>
    <cellStyle name="ผลรวม 3 11 17" xfId="25351" xr:uid="{00000000-0005-0000-0000-0000F8620000}"/>
    <cellStyle name="ผลรวม 3 11 17 2" xfId="25352" xr:uid="{00000000-0005-0000-0000-0000F9620000}"/>
    <cellStyle name="ผลรวม 3 11 18" xfId="25353" xr:uid="{00000000-0005-0000-0000-0000FA620000}"/>
    <cellStyle name="ผลรวม 3 11 18 2" xfId="25354" xr:uid="{00000000-0005-0000-0000-0000FB620000}"/>
    <cellStyle name="ผลรวม 3 11 19" xfId="25355" xr:uid="{00000000-0005-0000-0000-0000FC620000}"/>
    <cellStyle name="ผลรวม 3 11 2" xfId="25356" xr:uid="{00000000-0005-0000-0000-0000FD620000}"/>
    <cellStyle name="ผลรวม 3 11 2 2" xfId="25357" xr:uid="{00000000-0005-0000-0000-0000FE620000}"/>
    <cellStyle name="ผลรวม 3 11 20" xfId="25358" xr:uid="{00000000-0005-0000-0000-0000FF620000}"/>
    <cellStyle name="ผลรวม 3 11 21" xfId="25359" xr:uid="{00000000-0005-0000-0000-000000630000}"/>
    <cellStyle name="ผลรวม 3 11 22" xfId="25360" xr:uid="{00000000-0005-0000-0000-000001630000}"/>
    <cellStyle name="ผลรวม 3 11 23" xfId="25361" xr:uid="{00000000-0005-0000-0000-000002630000}"/>
    <cellStyle name="ผลรวม 3 11 3" xfId="25362" xr:uid="{00000000-0005-0000-0000-000003630000}"/>
    <cellStyle name="ผลรวม 3 11 3 2" xfId="25363" xr:uid="{00000000-0005-0000-0000-000004630000}"/>
    <cellStyle name="ผลรวม 3 11 4" xfId="25364" xr:uid="{00000000-0005-0000-0000-000005630000}"/>
    <cellStyle name="ผลรวม 3 11 4 2" xfId="25365" xr:uid="{00000000-0005-0000-0000-000006630000}"/>
    <cellStyle name="ผลรวม 3 11 5" xfId="25366" xr:uid="{00000000-0005-0000-0000-000007630000}"/>
    <cellStyle name="ผลรวม 3 11 5 2" xfId="25367" xr:uid="{00000000-0005-0000-0000-000008630000}"/>
    <cellStyle name="ผลรวม 3 11 6" xfId="25368" xr:uid="{00000000-0005-0000-0000-000009630000}"/>
    <cellStyle name="ผลรวม 3 11 6 2" xfId="25369" xr:uid="{00000000-0005-0000-0000-00000A630000}"/>
    <cellStyle name="ผลรวม 3 11 7" xfId="25370" xr:uid="{00000000-0005-0000-0000-00000B630000}"/>
    <cellStyle name="ผลรวม 3 11 7 2" xfId="25371" xr:uid="{00000000-0005-0000-0000-00000C630000}"/>
    <cellStyle name="ผลรวม 3 11 8" xfId="25372" xr:uid="{00000000-0005-0000-0000-00000D630000}"/>
    <cellStyle name="ผลรวม 3 11 8 2" xfId="25373" xr:uid="{00000000-0005-0000-0000-00000E630000}"/>
    <cellStyle name="ผลรวม 3 11 9" xfId="25374" xr:uid="{00000000-0005-0000-0000-00000F630000}"/>
    <cellStyle name="ผลรวม 3 11 9 2" xfId="25375" xr:uid="{00000000-0005-0000-0000-000010630000}"/>
    <cellStyle name="ผลรวม 3 12" xfId="25376" xr:uid="{00000000-0005-0000-0000-000011630000}"/>
    <cellStyle name="ผลรวม 3 12 10" xfId="25377" xr:uid="{00000000-0005-0000-0000-000012630000}"/>
    <cellStyle name="ผลรวม 3 12 10 2" xfId="25378" xr:uid="{00000000-0005-0000-0000-000013630000}"/>
    <cellStyle name="ผลรวม 3 12 11" xfId="25379" xr:uid="{00000000-0005-0000-0000-000014630000}"/>
    <cellStyle name="ผลรวม 3 12 11 2" xfId="25380" xr:uid="{00000000-0005-0000-0000-000015630000}"/>
    <cellStyle name="ผลรวม 3 12 12" xfId="25381" xr:uid="{00000000-0005-0000-0000-000016630000}"/>
    <cellStyle name="ผลรวม 3 12 12 2" xfId="25382" xr:uid="{00000000-0005-0000-0000-000017630000}"/>
    <cellStyle name="ผลรวม 3 12 13" xfId="25383" xr:uid="{00000000-0005-0000-0000-000018630000}"/>
    <cellStyle name="ผลรวม 3 12 13 2" xfId="25384" xr:uid="{00000000-0005-0000-0000-000019630000}"/>
    <cellStyle name="ผลรวม 3 12 14" xfId="25385" xr:uid="{00000000-0005-0000-0000-00001A630000}"/>
    <cellStyle name="ผลรวม 3 12 14 2" xfId="25386" xr:uid="{00000000-0005-0000-0000-00001B630000}"/>
    <cellStyle name="ผลรวม 3 12 15" xfId="25387" xr:uid="{00000000-0005-0000-0000-00001C630000}"/>
    <cellStyle name="ผลรวม 3 12 15 2" xfId="25388" xr:uid="{00000000-0005-0000-0000-00001D630000}"/>
    <cellStyle name="ผลรวม 3 12 16" xfId="25389" xr:uid="{00000000-0005-0000-0000-00001E630000}"/>
    <cellStyle name="ผลรวม 3 12 16 2" xfId="25390" xr:uid="{00000000-0005-0000-0000-00001F630000}"/>
    <cellStyle name="ผลรวม 3 12 17" xfId="25391" xr:uid="{00000000-0005-0000-0000-000020630000}"/>
    <cellStyle name="ผลรวม 3 12 17 2" xfId="25392" xr:uid="{00000000-0005-0000-0000-000021630000}"/>
    <cellStyle name="ผลรวม 3 12 18" xfId="25393" xr:uid="{00000000-0005-0000-0000-000022630000}"/>
    <cellStyle name="ผลรวม 3 12 18 2" xfId="25394" xr:uid="{00000000-0005-0000-0000-000023630000}"/>
    <cellStyle name="ผลรวม 3 12 19" xfId="25395" xr:uid="{00000000-0005-0000-0000-000024630000}"/>
    <cellStyle name="ผลรวม 3 12 2" xfId="25396" xr:uid="{00000000-0005-0000-0000-000025630000}"/>
    <cellStyle name="ผลรวม 3 12 2 2" xfId="25397" xr:uid="{00000000-0005-0000-0000-000026630000}"/>
    <cellStyle name="ผลรวม 3 12 20" xfId="25398" xr:uid="{00000000-0005-0000-0000-000027630000}"/>
    <cellStyle name="ผลรวม 3 12 21" xfId="25399" xr:uid="{00000000-0005-0000-0000-000028630000}"/>
    <cellStyle name="ผลรวม 3 12 22" xfId="25400" xr:uid="{00000000-0005-0000-0000-000029630000}"/>
    <cellStyle name="ผลรวม 3 12 23" xfId="25401" xr:uid="{00000000-0005-0000-0000-00002A630000}"/>
    <cellStyle name="ผลรวม 3 12 3" xfId="25402" xr:uid="{00000000-0005-0000-0000-00002B630000}"/>
    <cellStyle name="ผลรวม 3 12 3 2" xfId="25403" xr:uid="{00000000-0005-0000-0000-00002C630000}"/>
    <cellStyle name="ผลรวม 3 12 4" xfId="25404" xr:uid="{00000000-0005-0000-0000-00002D630000}"/>
    <cellStyle name="ผลรวม 3 12 4 2" xfId="25405" xr:uid="{00000000-0005-0000-0000-00002E630000}"/>
    <cellStyle name="ผลรวม 3 12 5" xfId="25406" xr:uid="{00000000-0005-0000-0000-00002F630000}"/>
    <cellStyle name="ผลรวม 3 12 5 2" xfId="25407" xr:uid="{00000000-0005-0000-0000-000030630000}"/>
    <cellStyle name="ผลรวม 3 12 6" xfId="25408" xr:uid="{00000000-0005-0000-0000-000031630000}"/>
    <cellStyle name="ผลรวม 3 12 6 2" xfId="25409" xr:uid="{00000000-0005-0000-0000-000032630000}"/>
    <cellStyle name="ผลรวม 3 12 7" xfId="25410" xr:uid="{00000000-0005-0000-0000-000033630000}"/>
    <cellStyle name="ผลรวม 3 12 7 2" xfId="25411" xr:uid="{00000000-0005-0000-0000-000034630000}"/>
    <cellStyle name="ผลรวม 3 12 8" xfId="25412" xr:uid="{00000000-0005-0000-0000-000035630000}"/>
    <cellStyle name="ผลรวม 3 12 8 2" xfId="25413" xr:uid="{00000000-0005-0000-0000-000036630000}"/>
    <cellStyle name="ผลรวม 3 12 9" xfId="25414" xr:uid="{00000000-0005-0000-0000-000037630000}"/>
    <cellStyle name="ผลรวม 3 12 9 2" xfId="25415" xr:uid="{00000000-0005-0000-0000-000038630000}"/>
    <cellStyle name="ผลรวม 3 13" xfId="25416" xr:uid="{00000000-0005-0000-0000-000039630000}"/>
    <cellStyle name="ผลรวม 3 13 10" xfId="25417" xr:uid="{00000000-0005-0000-0000-00003A630000}"/>
    <cellStyle name="ผลรวม 3 13 10 2" xfId="25418" xr:uid="{00000000-0005-0000-0000-00003B630000}"/>
    <cellStyle name="ผลรวม 3 13 11" xfId="25419" xr:uid="{00000000-0005-0000-0000-00003C630000}"/>
    <cellStyle name="ผลรวม 3 13 11 2" xfId="25420" xr:uid="{00000000-0005-0000-0000-00003D630000}"/>
    <cellStyle name="ผลรวม 3 13 12" xfId="25421" xr:uid="{00000000-0005-0000-0000-00003E630000}"/>
    <cellStyle name="ผลรวม 3 13 12 2" xfId="25422" xr:uid="{00000000-0005-0000-0000-00003F630000}"/>
    <cellStyle name="ผลรวม 3 13 13" xfId="25423" xr:uid="{00000000-0005-0000-0000-000040630000}"/>
    <cellStyle name="ผลรวม 3 13 13 2" xfId="25424" xr:uid="{00000000-0005-0000-0000-000041630000}"/>
    <cellStyle name="ผลรวม 3 13 14" xfId="25425" xr:uid="{00000000-0005-0000-0000-000042630000}"/>
    <cellStyle name="ผลรวม 3 13 14 2" xfId="25426" xr:uid="{00000000-0005-0000-0000-000043630000}"/>
    <cellStyle name="ผลรวม 3 13 15" xfId="25427" xr:uid="{00000000-0005-0000-0000-000044630000}"/>
    <cellStyle name="ผลรวม 3 13 15 2" xfId="25428" xr:uid="{00000000-0005-0000-0000-000045630000}"/>
    <cellStyle name="ผลรวม 3 13 16" xfId="25429" xr:uid="{00000000-0005-0000-0000-000046630000}"/>
    <cellStyle name="ผลรวม 3 13 16 2" xfId="25430" xr:uid="{00000000-0005-0000-0000-000047630000}"/>
    <cellStyle name="ผลรวม 3 13 17" xfId="25431" xr:uid="{00000000-0005-0000-0000-000048630000}"/>
    <cellStyle name="ผลรวม 3 13 17 2" xfId="25432" xr:uid="{00000000-0005-0000-0000-000049630000}"/>
    <cellStyle name="ผลรวม 3 13 18" xfId="25433" xr:uid="{00000000-0005-0000-0000-00004A630000}"/>
    <cellStyle name="ผลรวม 3 13 18 2" xfId="25434" xr:uid="{00000000-0005-0000-0000-00004B630000}"/>
    <cellStyle name="ผลรวม 3 13 19" xfId="25435" xr:uid="{00000000-0005-0000-0000-00004C630000}"/>
    <cellStyle name="ผลรวม 3 13 2" xfId="25436" xr:uid="{00000000-0005-0000-0000-00004D630000}"/>
    <cellStyle name="ผลรวม 3 13 2 2" xfId="25437" xr:uid="{00000000-0005-0000-0000-00004E630000}"/>
    <cellStyle name="ผลรวม 3 13 20" xfId="25438" xr:uid="{00000000-0005-0000-0000-00004F630000}"/>
    <cellStyle name="ผลรวม 3 13 21" xfId="25439" xr:uid="{00000000-0005-0000-0000-000050630000}"/>
    <cellStyle name="ผลรวม 3 13 22" xfId="25440" xr:uid="{00000000-0005-0000-0000-000051630000}"/>
    <cellStyle name="ผลรวม 3 13 23" xfId="25441" xr:uid="{00000000-0005-0000-0000-000052630000}"/>
    <cellStyle name="ผลรวม 3 13 3" xfId="25442" xr:uid="{00000000-0005-0000-0000-000053630000}"/>
    <cellStyle name="ผลรวม 3 13 3 2" xfId="25443" xr:uid="{00000000-0005-0000-0000-000054630000}"/>
    <cellStyle name="ผลรวม 3 13 4" xfId="25444" xr:uid="{00000000-0005-0000-0000-000055630000}"/>
    <cellStyle name="ผลรวม 3 13 4 2" xfId="25445" xr:uid="{00000000-0005-0000-0000-000056630000}"/>
    <cellStyle name="ผลรวม 3 13 5" xfId="25446" xr:uid="{00000000-0005-0000-0000-000057630000}"/>
    <cellStyle name="ผลรวม 3 13 5 2" xfId="25447" xr:uid="{00000000-0005-0000-0000-000058630000}"/>
    <cellStyle name="ผลรวม 3 13 6" xfId="25448" xr:uid="{00000000-0005-0000-0000-000059630000}"/>
    <cellStyle name="ผลรวม 3 13 6 2" xfId="25449" xr:uid="{00000000-0005-0000-0000-00005A630000}"/>
    <cellStyle name="ผลรวม 3 13 7" xfId="25450" xr:uid="{00000000-0005-0000-0000-00005B630000}"/>
    <cellStyle name="ผลรวม 3 13 7 2" xfId="25451" xr:uid="{00000000-0005-0000-0000-00005C630000}"/>
    <cellStyle name="ผลรวม 3 13 8" xfId="25452" xr:uid="{00000000-0005-0000-0000-00005D630000}"/>
    <cellStyle name="ผลรวม 3 13 8 2" xfId="25453" xr:uid="{00000000-0005-0000-0000-00005E630000}"/>
    <cellStyle name="ผลรวม 3 13 9" xfId="25454" xr:uid="{00000000-0005-0000-0000-00005F630000}"/>
    <cellStyle name="ผลรวม 3 13 9 2" xfId="25455" xr:uid="{00000000-0005-0000-0000-000060630000}"/>
    <cellStyle name="ผลรวม 3 14" xfId="25456" xr:uid="{00000000-0005-0000-0000-000061630000}"/>
    <cellStyle name="ผลรวม 3 14 10" xfId="25457" xr:uid="{00000000-0005-0000-0000-000062630000}"/>
    <cellStyle name="ผลรวม 3 14 10 2" xfId="25458" xr:uid="{00000000-0005-0000-0000-000063630000}"/>
    <cellStyle name="ผลรวม 3 14 11" xfId="25459" xr:uid="{00000000-0005-0000-0000-000064630000}"/>
    <cellStyle name="ผลรวม 3 14 11 2" xfId="25460" xr:uid="{00000000-0005-0000-0000-000065630000}"/>
    <cellStyle name="ผลรวม 3 14 12" xfId="25461" xr:uid="{00000000-0005-0000-0000-000066630000}"/>
    <cellStyle name="ผลรวม 3 14 12 2" xfId="25462" xr:uid="{00000000-0005-0000-0000-000067630000}"/>
    <cellStyle name="ผลรวม 3 14 13" xfId="25463" xr:uid="{00000000-0005-0000-0000-000068630000}"/>
    <cellStyle name="ผลรวม 3 14 13 2" xfId="25464" xr:uid="{00000000-0005-0000-0000-000069630000}"/>
    <cellStyle name="ผลรวม 3 14 14" xfId="25465" xr:uid="{00000000-0005-0000-0000-00006A630000}"/>
    <cellStyle name="ผลรวม 3 14 14 2" xfId="25466" xr:uid="{00000000-0005-0000-0000-00006B630000}"/>
    <cellStyle name="ผลรวม 3 14 15" xfId="25467" xr:uid="{00000000-0005-0000-0000-00006C630000}"/>
    <cellStyle name="ผลรวม 3 14 15 2" xfId="25468" xr:uid="{00000000-0005-0000-0000-00006D630000}"/>
    <cellStyle name="ผลรวม 3 14 16" xfId="25469" xr:uid="{00000000-0005-0000-0000-00006E630000}"/>
    <cellStyle name="ผลรวม 3 14 16 2" xfId="25470" xr:uid="{00000000-0005-0000-0000-00006F630000}"/>
    <cellStyle name="ผลรวม 3 14 17" xfId="25471" xr:uid="{00000000-0005-0000-0000-000070630000}"/>
    <cellStyle name="ผลรวม 3 14 17 2" xfId="25472" xr:uid="{00000000-0005-0000-0000-000071630000}"/>
    <cellStyle name="ผลรวม 3 14 18" xfId="25473" xr:uid="{00000000-0005-0000-0000-000072630000}"/>
    <cellStyle name="ผลรวม 3 14 18 2" xfId="25474" xr:uid="{00000000-0005-0000-0000-000073630000}"/>
    <cellStyle name="ผลรวม 3 14 19" xfId="25475" xr:uid="{00000000-0005-0000-0000-000074630000}"/>
    <cellStyle name="ผลรวม 3 14 2" xfId="25476" xr:uid="{00000000-0005-0000-0000-000075630000}"/>
    <cellStyle name="ผลรวม 3 14 2 2" xfId="25477" xr:uid="{00000000-0005-0000-0000-000076630000}"/>
    <cellStyle name="ผลรวม 3 14 20" xfId="25478" xr:uid="{00000000-0005-0000-0000-000077630000}"/>
    <cellStyle name="ผลรวม 3 14 21" xfId="25479" xr:uid="{00000000-0005-0000-0000-000078630000}"/>
    <cellStyle name="ผลรวม 3 14 22" xfId="25480" xr:uid="{00000000-0005-0000-0000-000079630000}"/>
    <cellStyle name="ผลรวม 3 14 23" xfId="25481" xr:uid="{00000000-0005-0000-0000-00007A630000}"/>
    <cellStyle name="ผลรวม 3 14 3" xfId="25482" xr:uid="{00000000-0005-0000-0000-00007B630000}"/>
    <cellStyle name="ผลรวม 3 14 3 2" xfId="25483" xr:uid="{00000000-0005-0000-0000-00007C630000}"/>
    <cellStyle name="ผลรวม 3 14 4" xfId="25484" xr:uid="{00000000-0005-0000-0000-00007D630000}"/>
    <cellStyle name="ผลรวม 3 14 4 2" xfId="25485" xr:uid="{00000000-0005-0000-0000-00007E630000}"/>
    <cellStyle name="ผลรวม 3 14 5" xfId="25486" xr:uid="{00000000-0005-0000-0000-00007F630000}"/>
    <cellStyle name="ผลรวม 3 14 5 2" xfId="25487" xr:uid="{00000000-0005-0000-0000-000080630000}"/>
    <cellStyle name="ผลรวม 3 14 6" xfId="25488" xr:uid="{00000000-0005-0000-0000-000081630000}"/>
    <cellStyle name="ผลรวม 3 14 6 2" xfId="25489" xr:uid="{00000000-0005-0000-0000-000082630000}"/>
    <cellStyle name="ผลรวม 3 14 7" xfId="25490" xr:uid="{00000000-0005-0000-0000-000083630000}"/>
    <cellStyle name="ผลรวม 3 14 7 2" xfId="25491" xr:uid="{00000000-0005-0000-0000-000084630000}"/>
    <cellStyle name="ผลรวม 3 14 8" xfId="25492" xr:uid="{00000000-0005-0000-0000-000085630000}"/>
    <cellStyle name="ผลรวม 3 14 8 2" xfId="25493" xr:uid="{00000000-0005-0000-0000-000086630000}"/>
    <cellStyle name="ผลรวม 3 14 9" xfId="25494" xr:uid="{00000000-0005-0000-0000-000087630000}"/>
    <cellStyle name="ผลรวม 3 14 9 2" xfId="25495" xr:uid="{00000000-0005-0000-0000-000088630000}"/>
    <cellStyle name="ผลรวม 3 15" xfId="25496" xr:uid="{00000000-0005-0000-0000-000089630000}"/>
    <cellStyle name="ผลรวม 3 15 10" xfId="25497" xr:uid="{00000000-0005-0000-0000-00008A630000}"/>
    <cellStyle name="ผลรวม 3 15 10 2" xfId="25498" xr:uid="{00000000-0005-0000-0000-00008B630000}"/>
    <cellStyle name="ผลรวม 3 15 11" xfId="25499" xr:uid="{00000000-0005-0000-0000-00008C630000}"/>
    <cellStyle name="ผลรวม 3 15 11 2" xfId="25500" xr:uid="{00000000-0005-0000-0000-00008D630000}"/>
    <cellStyle name="ผลรวม 3 15 12" xfId="25501" xr:uid="{00000000-0005-0000-0000-00008E630000}"/>
    <cellStyle name="ผลรวม 3 15 12 2" xfId="25502" xr:uid="{00000000-0005-0000-0000-00008F630000}"/>
    <cellStyle name="ผลรวม 3 15 13" xfId="25503" xr:uid="{00000000-0005-0000-0000-000090630000}"/>
    <cellStyle name="ผลรวม 3 15 13 2" xfId="25504" xr:uid="{00000000-0005-0000-0000-000091630000}"/>
    <cellStyle name="ผลรวม 3 15 14" xfId="25505" xr:uid="{00000000-0005-0000-0000-000092630000}"/>
    <cellStyle name="ผลรวม 3 15 14 2" xfId="25506" xr:uid="{00000000-0005-0000-0000-000093630000}"/>
    <cellStyle name="ผลรวม 3 15 15" xfId="25507" xr:uid="{00000000-0005-0000-0000-000094630000}"/>
    <cellStyle name="ผลรวม 3 15 15 2" xfId="25508" xr:uid="{00000000-0005-0000-0000-000095630000}"/>
    <cellStyle name="ผลรวม 3 15 16" xfId="25509" xr:uid="{00000000-0005-0000-0000-000096630000}"/>
    <cellStyle name="ผลรวม 3 15 16 2" xfId="25510" xr:uid="{00000000-0005-0000-0000-000097630000}"/>
    <cellStyle name="ผลรวม 3 15 17" xfId="25511" xr:uid="{00000000-0005-0000-0000-000098630000}"/>
    <cellStyle name="ผลรวม 3 15 17 2" xfId="25512" xr:uid="{00000000-0005-0000-0000-000099630000}"/>
    <cellStyle name="ผลรวม 3 15 18" xfId="25513" xr:uid="{00000000-0005-0000-0000-00009A630000}"/>
    <cellStyle name="ผลรวม 3 15 18 2" xfId="25514" xr:uid="{00000000-0005-0000-0000-00009B630000}"/>
    <cellStyle name="ผลรวม 3 15 19" xfId="25515" xr:uid="{00000000-0005-0000-0000-00009C630000}"/>
    <cellStyle name="ผลรวม 3 15 2" xfId="25516" xr:uid="{00000000-0005-0000-0000-00009D630000}"/>
    <cellStyle name="ผลรวม 3 15 2 2" xfId="25517" xr:uid="{00000000-0005-0000-0000-00009E630000}"/>
    <cellStyle name="ผลรวม 3 15 20" xfId="25518" xr:uid="{00000000-0005-0000-0000-00009F630000}"/>
    <cellStyle name="ผลรวม 3 15 21" xfId="25519" xr:uid="{00000000-0005-0000-0000-0000A0630000}"/>
    <cellStyle name="ผลรวม 3 15 22" xfId="25520" xr:uid="{00000000-0005-0000-0000-0000A1630000}"/>
    <cellStyle name="ผลรวม 3 15 23" xfId="25521" xr:uid="{00000000-0005-0000-0000-0000A2630000}"/>
    <cellStyle name="ผลรวม 3 15 3" xfId="25522" xr:uid="{00000000-0005-0000-0000-0000A3630000}"/>
    <cellStyle name="ผลรวม 3 15 3 2" xfId="25523" xr:uid="{00000000-0005-0000-0000-0000A4630000}"/>
    <cellStyle name="ผลรวม 3 15 4" xfId="25524" xr:uid="{00000000-0005-0000-0000-0000A5630000}"/>
    <cellStyle name="ผลรวม 3 15 4 2" xfId="25525" xr:uid="{00000000-0005-0000-0000-0000A6630000}"/>
    <cellStyle name="ผลรวม 3 15 5" xfId="25526" xr:uid="{00000000-0005-0000-0000-0000A7630000}"/>
    <cellStyle name="ผลรวม 3 15 5 2" xfId="25527" xr:uid="{00000000-0005-0000-0000-0000A8630000}"/>
    <cellStyle name="ผลรวม 3 15 6" xfId="25528" xr:uid="{00000000-0005-0000-0000-0000A9630000}"/>
    <cellStyle name="ผลรวม 3 15 6 2" xfId="25529" xr:uid="{00000000-0005-0000-0000-0000AA630000}"/>
    <cellStyle name="ผลรวม 3 15 7" xfId="25530" xr:uid="{00000000-0005-0000-0000-0000AB630000}"/>
    <cellStyle name="ผลรวม 3 15 7 2" xfId="25531" xr:uid="{00000000-0005-0000-0000-0000AC630000}"/>
    <cellStyle name="ผลรวม 3 15 8" xfId="25532" xr:uid="{00000000-0005-0000-0000-0000AD630000}"/>
    <cellStyle name="ผลรวม 3 15 8 2" xfId="25533" xr:uid="{00000000-0005-0000-0000-0000AE630000}"/>
    <cellStyle name="ผลรวม 3 15 9" xfId="25534" xr:uid="{00000000-0005-0000-0000-0000AF630000}"/>
    <cellStyle name="ผลรวม 3 15 9 2" xfId="25535" xr:uid="{00000000-0005-0000-0000-0000B0630000}"/>
    <cellStyle name="ผลรวม 3 16" xfId="25536" xr:uid="{00000000-0005-0000-0000-0000B1630000}"/>
    <cellStyle name="ผลรวม 3 16 10" xfId="25537" xr:uid="{00000000-0005-0000-0000-0000B2630000}"/>
    <cellStyle name="ผลรวม 3 16 10 2" xfId="25538" xr:uid="{00000000-0005-0000-0000-0000B3630000}"/>
    <cellStyle name="ผลรวม 3 16 11" xfId="25539" xr:uid="{00000000-0005-0000-0000-0000B4630000}"/>
    <cellStyle name="ผลรวม 3 16 11 2" xfId="25540" xr:uid="{00000000-0005-0000-0000-0000B5630000}"/>
    <cellStyle name="ผลรวม 3 16 12" xfId="25541" xr:uid="{00000000-0005-0000-0000-0000B6630000}"/>
    <cellStyle name="ผลรวม 3 16 12 2" xfId="25542" xr:uid="{00000000-0005-0000-0000-0000B7630000}"/>
    <cellStyle name="ผลรวม 3 16 13" xfId="25543" xr:uid="{00000000-0005-0000-0000-0000B8630000}"/>
    <cellStyle name="ผลรวม 3 16 13 2" xfId="25544" xr:uid="{00000000-0005-0000-0000-0000B9630000}"/>
    <cellStyle name="ผลรวม 3 16 14" xfId="25545" xr:uid="{00000000-0005-0000-0000-0000BA630000}"/>
    <cellStyle name="ผลรวม 3 16 14 2" xfId="25546" xr:uid="{00000000-0005-0000-0000-0000BB630000}"/>
    <cellStyle name="ผลรวม 3 16 15" xfId="25547" xr:uid="{00000000-0005-0000-0000-0000BC630000}"/>
    <cellStyle name="ผลรวม 3 16 15 2" xfId="25548" xr:uid="{00000000-0005-0000-0000-0000BD630000}"/>
    <cellStyle name="ผลรวม 3 16 16" xfId="25549" xr:uid="{00000000-0005-0000-0000-0000BE630000}"/>
    <cellStyle name="ผลรวม 3 16 16 2" xfId="25550" xr:uid="{00000000-0005-0000-0000-0000BF630000}"/>
    <cellStyle name="ผลรวม 3 16 17" xfId="25551" xr:uid="{00000000-0005-0000-0000-0000C0630000}"/>
    <cellStyle name="ผลรวม 3 16 17 2" xfId="25552" xr:uid="{00000000-0005-0000-0000-0000C1630000}"/>
    <cellStyle name="ผลรวม 3 16 18" xfId="25553" xr:uid="{00000000-0005-0000-0000-0000C2630000}"/>
    <cellStyle name="ผลรวม 3 16 18 2" xfId="25554" xr:uid="{00000000-0005-0000-0000-0000C3630000}"/>
    <cellStyle name="ผลรวม 3 16 19" xfId="25555" xr:uid="{00000000-0005-0000-0000-0000C4630000}"/>
    <cellStyle name="ผลรวม 3 16 2" xfId="25556" xr:uid="{00000000-0005-0000-0000-0000C5630000}"/>
    <cellStyle name="ผลรวม 3 16 2 2" xfId="25557" xr:uid="{00000000-0005-0000-0000-0000C6630000}"/>
    <cellStyle name="ผลรวม 3 16 20" xfId="25558" xr:uid="{00000000-0005-0000-0000-0000C7630000}"/>
    <cellStyle name="ผลรวม 3 16 21" xfId="25559" xr:uid="{00000000-0005-0000-0000-0000C8630000}"/>
    <cellStyle name="ผลรวม 3 16 22" xfId="25560" xr:uid="{00000000-0005-0000-0000-0000C9630000}"/>
    <cellStyle name="ผลรวม 3 16 23" xfId="25561" xr:uid="{00000000-0005-0000-0000-0000CA630000}"/>
    <cellStyle name="ผลรวม 3 16 3" xfId="25562" xr:uid="{00000000-0005-0000-0000-0000CB630000}"/>
    <cellStyle name="ผลรวม 3 16 3 2" xfId="25563" xr:uid="{00000000-0005-0000-0000-0000CC630000}"/>
    <cellStyle name="ผลรวม 3 16 4" xfId="25564" xr:uid="{00000000-0005-0000-0000-0000CD630000}"/>
    <cellStyle name="ผลรวม 3 16 4 2" xfId="25565" xr:uid="{00000000-0005-0000-0000-0000CE630000}"/>
    <cellStyle name="ผลรวม 3 16 5" xfId="25566" xr:uid="{00000000-0005-0000-0000-0000CF630000}"/>
    <cellStyle name="ผลรวม 3 16 5 2" xfId="25567" xr:uid="{00000000-0005-0000-0000-0000D0630000}"/>
    <cellStyle name="ผลรวม 3 16 6" xfId="25568" xr:uid="{00000000-0005-0000-0000-0000D1630000}"/>
    <cellStyle name="ผลรวม 3 16 6 2" xfId="25569" xr:uid="{00000000-0005-0000-0000-0000D2630000}"/>
    <cellStyle name="ผลรวม 3 16 7" xfId="25570" xr:uid="{00000000-0005-0000-0000-0000D3630000}"/>
    <cellStyle name="ผลรวม 3 16 7 2" xfId="25571" xr:uid="{00000000-0005-0000-0000-0000D4630000}"/>
    <cellStyle name="ผลรวม 3 16 8" xfId="25572" xr:uid="{00000000-0005-0000-0000-0000D5630000}"/>
    <cellStyle name="ผลรวม 3 16 8 2" xfId="25573" xr:uid="{00000000-0005-0000-0000-0000D6630000}"/>
    <cellStyle name="ผลรวม 3 16 9" xfId="25574" xr:uid="{00000000-0005-0000-0000-0000D7630000}"/>
    <cellStyle name="ผลรวม 3 16 9 2" xfId="25575" xr:uid="{00000000-0005-0000-0000-0000D8630000}"/>
    <cellStyle name="ผลรวม 3 17" xfId="25576" xr:uid="{00000000-0005-0000-0000-0000D9630000}"/>
    <cellStyle name="ผลรวม 3 17 10" xfId="25577" xr:uid="{00000000-0005-0000-0000-0000DA630000}"/>
    <cellStyle name="ผลรวม 3 17 10 2" xfId="25578" xr:uid="{00000000-0005-0000-0000-0000DB630000}"/>
    <cellStyle name="ผลรวม 3 17 11" xfId="25579" xr:uid="{00000000-0005-0000-0000-0000DC630000}"/>
    <cellStyle name="ผลรวม 3 17 11 2" xfId="25580" xr:uid="{00000000-0005-0000-0000-0000DD630000}"/>
    <cellStyle name="ผลรวม 3 17 12" xfId="25581" xr:uid="{00000000-0005-0000-0000-0000DE630000}"/>
    <cellStyle name="ผลรวม 3 17 12 2" xfId="25582" xr:uid="{00000000-0005-0000-0000-0000DF630000}"/>
    <cellStyle name="ผลรวม 3 17 13" xfId="25583" xr:uid="{00000000-0005-0000-0000-0000E0630000}"/>
    <cellStyle name="ผลรวม 3 17 13 2" xfId="25584" xr:uid="{00000000-0005-0000-0000-0000E1630000}"/>
    <cellStyle name="ผลรวม 3 17 14" xfId="25585" xr:uid="{00000000-0005-0000-0000-0000E2630000}"/>
    <cellStyle name="ผลรวม 3 17 14 2" xfId="25586" xr:uid="{00000000-0005-0000-0000-0000E3630000}"/>
    <cellStyle name="ผลรวม 3 17 15" xfId="25587" xr:uid="{00000000-0005-0000-0000-0000E4630000}"/>
    <cellStyle name="ผลรวม 3 17 15 2" xfId="25588" xr:uid="{00000000-0005-0000-0000-0000E5630000}"/>
    <cellStyle name="ผลรวม 3 17 16" xfId="25589" xr:uid="{00000000-0005-0000-0000-0000E6630000}"/>
    <cellStyle name="ผลรวม 3 17 16 2" xfId="25590" xr:uid="{00000000-0005-0000-0000-0000E7630000}"/>
    <cellStyle name="ผลรวม 3 17 17" xfId="25591" xr:uid="{00000000-0005-0000-0000-0000E8630000}"/>
    <cellStyle name="ผลรวม 3 17 17 2" xfId="25592" xr:uid="{00000000-0005-0000-0000-0000E9630000}"/>
    <cellStyle name="ผลรวม 3 17 18" xfId="25593" xr:uid="{00000000-0005-0000-0000-0000EA630000}"/>
    <cellStyle name="ผลรวม 3 17 18 2" xfId="25594" xr:uid="{00000000-0005-0000-0000-0000EB630000}"/>
    <cellStyle name="ผลรวม 3 17 19" xfId="25595" xr:uid="{00000000-0005-0000-0000-0000EC630000}"/>
    <cellStyle name="ผลรวม 3 17 2" xfId="25596" xr:uid="{00000000-0005-0000-0000-0000ED630000}"/>
    <cellStyle name="ผลรวม 3 17 2 2" xfId="25597" xr:uid="{00000000-0005-0000-0000-0000EE630000}"/>
    <cellStyle name="ผลรวม 3 17 20" xfId="25598" xr:uid="{00000000-0005-0000-0000-0000EF630000}"/>
    <cellStyle name="ผลรวม 3 17 21" xfId="25599" xr:uid="{00000000-0005-0000-0000-0000F0630000}"/>
    <cellStyle name="ผลรวม 3 17 22" xfId="25600" xr:uid="{00000000-0005-0000-0000-0000F1630000}"/>
    <cellStyle name="ผลรวม 3 17 23" xfId="25601" xr:uid="{00000000-0005-0000-0000-0000F2630000}"/>
    <cellStyle name="ผลรวม 3 17 3" xfId="25602" xr:uid="{00000000-0005-0000-0000-0000F3630000}"/>
    <cellStyle name="ผลรวม 3 17 3 2" xfId="25603" xr:uid="{00000000-0005-0000-0000-0000F4630000}"/>
    <cellStyle name="ผลรวม 3 17 4" xfId="25604" xr:uid="{00000000-0005-0000-0000-0000F5630000}"/>
    <cellStyle name="ผลรวม 3 17 4 2" xfId="25605" xr:uid="{00000000-0005-0000-0000-0000F6630000}"/>
    <cellStyle name="ผลรวม 3 17 5" xfId="25606" xr:uid="{00000000-0005-0000-0000-0000F7630000}"/>
    <cellStyle name="ผลรวม 3 17 5 2" xfId="25607" xr:uid="{00000000-0005-0000-0000-0000F8630000}"/>
    <cellStyle name="ผลรวม 3 17 6" xfId="25608" xr:uid="{00000000-0005-0000-0000-0000F9630000}"/>
    <cellStyle name="ผลรวม 3 17 6 2" xfId="25609" xr:uid="{00000000-0005-0000-0000-0000FA630000}"/>
    <cellStyle name="ผลรวม 3 17 7" xfId="25610" xr:uid="{00000000-0005-0000-0000-0000FB630000}"/>
    <cellStyle name="ผลรวม 3 17 7 2" xfId="25611" xr:uid="{00000000-0005-0000-0000-0000FC630000}"/>
    <cellStyle name="ผลรวม 3 17 8" xfId="25612" xr:uid="{00000000-0005-0000-0000-0000FD630000}"/>
    <cellStyle name="ผลรวม 3 17 8 2" xfId="25613" xr:uid="{00000000-0005-0000-0000-0000FE630000}"/>
    <cellStyle name="ผลรวม 3 17 9" xfId="25614" xr:uid="{00000000-0005-0000-0000-0000FF630000}"/>
    <cellStyle name="ผลรวม 3 17 9 2" xfId="25615" xr:uid="{00000000-0005-0000-0000-000000640000}"/>
    <cellStyle name="ผลรวม 3 18" xfId="25616" xr:uid="{00000000-0005-0000-0000-000001640000}"/>
    <cellStyle name="ผลรวม 3 18 10" xfId="25617" xr:uid="{00000000-0005-0000-0000-000002640000}"/>
    <cellStyle name="ผลรวม 3 18 10 2" xfId="25618" xr:uid="{00000000-0005-0000-0000-000003640000}"/>
    <cellStyle name="ผลรวม 3 18 11" xfId="25619" xr:uid="{00000000-0005-0000-0000-000004640000}"/>
    <cellStyle name="ผลรวม 3 18 11 2" xfId="25620" xr:uid="{00000000-0005-0000-0000-000005640000}"/>
    <cellStyle name="ผลรวม 3 18 12" xfId="25621" xr:uid="{00000000-0005-0000-0000-000006640000}"/>
    <cellStyle name="ผลรวม 3 18 12 2" xfId="25622" xr:uid="{00000000-0005-0000-0000-000007640000}"/>
    <cellStyle name="ผลรวม 3 18 13" xfId="25623" xr:uid="{00000000-0005-0000-0000-000008640000}"/>
    <cellStyle name="ผลรวม 3 18 13 2" xfId="25624" xr:uid="{00000000-0005-0000-0000-000009640000}"/>
    <cellStyle name="ผลรวม 3 18 14" xfId="25625" xr:uid="{00000000-0005-0000-0000-00000A640000}"/>
    <cellStyle name="ผลรวม 3 18 14 2" xfId="25626" xr:uid="{00000000-0005-0000-0000-00000B640000}"/>
    <cellStyle name="ผลรวม 3 18 15" xfId="25627" xr:uid="{00000000-0005-0000-0000-00000C640000}"/>
    <cellStyle name="ผลรวม 3 18 15 2" xfId="25628" xr:uid="{00000000-0005-0000-0000-00000D640000}"/>
    <cellStyle name="ผลรวม 3 18 16" xfId="25629" xr:uid="{00000000-0005-0000-0000-00000E640000}"/>
    <cellStyle name="ผลรวม 3 18 16 2" xfId="25630" xr:uid="{00000000-0005-0000-0000-00000F640000}"/>
    <cellStyle name="ผลรวม 3 18 17" xfId="25631" xr:uid="{00000000-0005-0000-0000-000010640000}"/>
    <cellStyle name="ผลรวม 3 18 17 2" xfId="25632" xr:uid="{00000000-0005-0000-0000-000011640000}"/>
    <cellStyle name="ผลรวม 3 18 18" xfId="25633" xr:uid="{00000000-0005-0000-0000-000012640000}"/>
    <cellStyle name="ผลรวม 3 18 18 2" xfId="25634" xr:uid="{00000000-0005-0000-0000-000013640000}"/>
    <cellStyle name="ผลรวม 3 18 19" xfId="25635" xr:uid="{00000000-0005-0000-0000-000014640000}"/>
    <cellStyle name="ผลรวม 3 18 2" xfId="25636" xr:uid="{00000000-0005-0000-0000-000015640000}"/>
    <cellStyle name="ผลรวม 3 18 2 2" xfId="25637" xr:uid="{00000000-0005-0000-0000-000016640000}"/>
    <cellStyle name="ผลรวม 3 18 20" xfId="25638" xr:uid="{00000000-0005-0000-0000-000017640000}"/>
    <cellStyle name="ผลรวม 3 18 21" xfId="25639" xr:uid="{00000000-0005-0000-0000-000018640000}"/>
    <cellStyle name="ผลรวม 3 18 22" xfId="25640" xr:uid="{00000000-0005-0000-0000-000019640000}"/>
    <cellStyle name="ผลรวม 3 18 23" xfId="25641" xr:uid="{00000000-0005-0000-0000-00001A640000}"/>
    <cellStyle name="ผลรวม 3 18 3" xfId="25642" xr:uid="{00000000-0005-0000-0000-00001B640000}"/>
    <cellStyle name="ผลรวม 3 18 3 2" xfId="25643" xr:uid="{00000000-0005-0000-0000-00001C640000}"/>
    <cellStyle name="ผลรวม 3 18 4" xfId="25644" xr:uid="{00000000-0005-0000-0000-00001D640000}"/>
    <cellStyle name="ผลรวม 3 18 4 2" xfId="25645" xr:uid="{00000000-0005-0000-0000-00001E640000}"/>
    <cellStyle name="ผลรวม 3 18 5" xfId="25646" xr:uid="{00000000-0005-0000-0000-00001F640000}"/>
    <cellStyle name="ผลรวม 3 18 5 2" xfId="25647" xr:uid="{00000000-0005-0000-0000-000020640000}"/>
    <cellStyle name="ผลรวม 3 18 6" xfId="25648" xr:uid="{00000000-0005-0000-0000-000021640000}"/>
    <cellStyle name="ผลรวม 3 18 6 2" xfId="25649" xr:uid="{00000000-0005-0000-0000-000022640000}"/>
    <cellStyle name="ผลรวม 3 18 7" xfId="25650" xr:uid="{00000000-0005-0000-0000-000023640000}"/>
    <cellStyle name="ผลรวม 3 18 7 2" xfId="25651" xr:uid="{00000000-0005-0000-0000-000024640000}"/>
    <cellStyle name="ผลรวม 3 18 8" xfId="25652" xr:uid="{00000000-0005-0000-0000-000025640000}"/>
    <cellStyle name="ผลรวม 3 18 8 2" xfId="25653" xr:uid="{00000000-0005-0000-0000-000026640000}"/>
    <cellStyle name="ผลรวม 3 18 9" xfId="25654" xr:uid="{00000000-0005-0000-0000-000027640000}"/>
    <cellStyle name="ผลรวม 3 18 9 2" xfId="25655" xr:uid="{00000000-0005-0000-0000-000028640000}"/>
    <cellStyle name="ผลรวม 3 19" xfId="25656" xr:uid="{00000000-0005-0000-0000-000029640000}"/>
    <cellStyle name="ผลรวม 3 19 10" xfId="25657" xr:uid="{00000000-0005-0000-0000-00002A640000}"/>
    <cellStyle name="ผลรวม 3 19 10 2" xfId="25658" xr:uid="{00000000-0005-0000-0000-00002B640000}"/>
    <cellStyle name="ผลรวม 3 19 11" xfId="25659" xr:uid="{00000000-0005-0000-0000-00002C640000}"/>
    <cellStyle name="ผลรวม 3 19 11 2" xfId="25660" xr:uid="{00000000-0005-0000-0000-00002D640000}"/>
    <cellStyle name="ผลรวม 3 19 12" xfId="25661" xr:uid="{00000000-0005-0000-0000-00002E640000}"/>
    <cellStyle name="ผลรวม 3 19 12 2" xfId="25662" xr:uid="{00000000-0005-0000-0000-00002F640000}"/>
    <cellStyle name="ผลรวม 3 19 13" xfId="25663" xr:uid="{00000000-0005-0000-0000-000030640000}"/>
    <cellStyle name="ผลรวม 3 19 13 2" xfId="25664" xr:uid="{00000000-0005-0000-0000-000031640000}"/>
    <cellStyle name="ผลรวม 3 19 14" xfId="25665" xr:uid="{00000000-0005-0000-0000-000032640000}"/>
    <cellStyle name="ผลรวม 3 19 14 2" xfId="25666" xr:uid="{00000000-0005-0000-0000-000033640000}"/>
    <cellStyle name="ผลรวม 3 19 15" xfId="25667" xr:uid="{00000000-0005-0000-0000-000034640000}"/>
    <cellStyle name="ผลรวม 3 19 15 2" xfId="25668" xr:uid="{00000000-0005-0000-0000-000035640000}"/>
    <cellStyle name="ผลรวม 3 19 16" xfId="25669" xr:uid="{00000000-0005-0000-0000-000036640000}"/>
    <cellStyle name="ผลรวม 3 19 16 2" xfId="25670" xr:uid="{00000000-0005-0000-0000-000037640000}"/>
    <cellStyle name="ผลรวม 3 19 17" xfId="25671" xr:uid="{00000000-0005-0000-0000-000038640000}"/>
    <cellStyle name="ผลรวม 3 19 17 2" xfId="25672" xr:uid="{00000000-0005-0000-0000-000039640000}"/>
    <cellStyle name="ผลรวม 3 19 18" xfId="25673" xr:uid="{00000000-0005-0000-0000-00003A640000}"/>
    <cellStyle name="ผลรวม 3 19 18 2" xfId="25674" xr:uid="{00000000-0005-0000-0000-00003B640000}"/>
    <cellStyle name="ผลรวม 3 19 19" xfId="25675" xr:uid="{00000000-0005-0000-0000-00003C640000}"/>
    <cellStyle name="ผลรวม 3 19 2" xfId="25676" xr:uid="{00000000-0005-0000-0000-00003D640000}"/>
    <cellStyle name="ผลรวม 3 19 2 2" xfId="25677" xr:uid="{00000000-0005-0000-0000-00003E640000}"/>
    <cellStyle name="ผลรวม 3 19 20" xfId="25678" xr:uid="{00000000-0005-0000-0000-00003F640000}"/>
    <cellStyle name="ผลรวม 3 19 21" xfId="25679" xr:uid="{00000000-0005-0000-0000-000040640000}"/>
    <cellStyle name="ผลรวม 3 19 22" xfId="25680" xr:uid="{00000000-0005-0000-0000-000041640000}"/>
    <cellStyle name="ผลรวม 3 19 23" xfId="25681" xr:uid="{00000000-0005-0000-0000-000042640000}"/>
    <cellStyle name="ผลรวม 3 19 3" xfId="25682" xr:uid="{00000000-0005-0000-0000-000043640000}"/>
    <cellStyle name="ผลรวม 3 19 3 2" xfId="25683" xr:uid="{00000000-0005-0000-0000-000044640000}"/>
    <cellStyle name="ผลรวม 3 19 4" xfId="25684" xr:uid="{00000000-0005-0000-0000-000045640000}"/>
    <cellStyle name="ผลรวม 3 19 4 2" xfId="25685" xr:uid="{00000000-0005-0000-0000-000046640000}"/>
    <cellStyle name="ผลรวม 3 19 5" xfId="25686" xr:uid="{00000000-0005-0000-0000-000047640000}"/>
    <cellStyle name="ผลรวม 3 19 5 2" xfId="25687" xr:uid="{00000000-0005-0000-0000-000048640000}"/>
    <cellStyle name="ผลรวม 3 19 6" xfId="25688" xr:uid="{00000000-0005-0000-0000-000049640000}"/>
    <cellStyle name="ผลรวม 3 19 6 2" xfId="25689" xr:uid="{00000000-0005-0000-0000-00004A640000}"/>
    <cellStyle name="ผลรวม 3 19 7" xfId="25690" xr:uid="{00000000-0005-0000-0000-00004B640000}"/>
    <cellStyle name="ผลรวม 3 19 7 2" xfId="25691" xr:uid="{00000000-0005-0000-0000-00004C640000}"/>
    <cellStyle name="ผลรวม 3 19 8" xfId="25692" xr:uid="{00000000-0005-0000-0000-00004D640000}"/>
    <cellStyle name="ผลรวม 3 19 8 2" xfId="25693" xr:uid="{00000000-0005-0000-0000-00004E640000}"/>
    <cellStyle name="ผลรวม 3 19 9" xfId="25694" xr:uid="{00000000-0005-0000-0000-00004F640000}"/>
    <cellStyle name="ผลรวม 3 19 9 2" xfId="25695" xr:uid="{00000000-0005-0000-0000-000050640000}"/>
    <cellStyle name="ผลรวม 3 2" xfId="25696" xr:uid="{00000000-0005-0000-0000-000051640000}"/>
    <cellStyle name="ผลรวม 3 2 10" xfId="25697" xr:uid="{00000000-0005-0000-0000-000052640000}"/>
    <cellStyle name="ผลรวม 3 2 10 2" xfId="25698" xr:uid="{00000000-0005-0000-0000-000053640000}"/>
    <cellStyle name="ผลรวม 3 2 11" xfId="25699" xr:uid="{00000000-0005-0000-0000-000054640000}"/>
    <cellStyle name="ผลรวม 3 2 11 2" xfId="25700" xr:uid="{00000000-0005-0000-0000-000055640000}"/>
    <cellStyle name="ผลรวม 3 2 12" xfId="25701" xr:uid="{00000000-0005-0000-0000-000056640000}"/>
    <cellStyle name="ผลรวม 3 2 12 2" xfId="25702" xr:uid="{00000000-0005-0000-0000-000057640000}"/>
    <cellStyle name="ผลรวม 3 2 13" xfId="25703" xr:uid="{00000000-0005-0000-0000-000058640000}"/>
    <cellStyle name="ผลรวม 3 2 13 2" xfId="25704" xr:uid="{00000000-0005-0000-0000-000059640000}"/>
    <cellStyle name="ผลรวม 3 2 14" xfId="25705" xr:uid="{00000000-0005-0000-0000-00005A640000}"/>
    <cellStyle name="ผลรวม 3 2 14 2" xfId="25706" xr:uid="{00000000-0005-0000-0000-00005B640000}"/>
    <cellStyle name="ผลรวม 3 2 15" xfId="25707" xr:uid="{00000000-0005-0000-0000-00005C640000}"/>
    <cellStyle name="ผลรวม 3 2 15 2" xfId="25708" xr:uid="{00000000-0005-0000-0000-00005D640000}"/>
    <cellStyle name="ผลรวม 3 2 16" xfId="25709" xr:uid="{00000000-0005-0000-0000-00005E640000}"/>
    <cellStyle name="ผลรวม 3 2 16 2" xfId="25710" xr:uid="{00000000-0005-0000-0000-00005F640000}"/>
    <cellStyle name="ผลรวม 3 2 17" xfId="25711" xr:uid="{00000000-0005-0000-0000-000060640000}"/>
    <cellStyle name="ผลรวม 3 2 17 2" xfId="25712" xr:uid="{00000000-0005-0000-0000-000061640000}"/>
    <cellStyle name="ผลรวม 3 2 18" xfId="25713" xr:uid="{00000000-0005-0000-0000-000062640000}"/>
    <cellStyle name="ผลรวม 3 2 18 2" xfId="25714" xr:uid="{00000000-0005-0000-0000-000063640000}"/>
    <cellStyle name="ผลรวม 3 2 19" xfId="25715" xr:uid="{00000000-0005-0000-0000-000064640000}"/>
    <cellStyle name="ผลรวม 3 2 2" xfId="25716" xr:uid="{00000000-0005-0000-0000-000065640000}"/>
    <cellStyle name="ผลรวม 3 2 2 2" xfId="25717" xr:uid="{00000000-0005-0000-0000-000066640000}"/>
    <cellStyle name="ผลรวม 3 2 20" xfId="25718" xr:uid="{00000000-0005-0000-0000-000067640000}"/>
    <cellStyle name="ผลรวม 3 2 21" xfId="25719" xr:uid="{00000000-0005-0000-0000-000068640000}"/>
    <cellStyle name="ผลรวม 3 2 22" xfId="25720" xr:uid="{00000000-0005-0000-0000-000069640000}"/>
    <cellStyle name="ผลรวม 3 2 23" xfId="25721" xr:uid="{00000000-0005-0000-0000-00006A640000}"/>
    <cellStyle name="ผลรวม 3 2 3" xfId="25722" xr:uid="{00000000-0005-0000-0000-00006B640000}"/>
    <cellStyle name="ผลรวม 3 2 3 2" xfId="25723" xr:uid="{00000000-0005-0000-0000-00006C640000}"/>
    <cellStyle name="ผลรวม 3 2 4" xfId="25724" xr:uid="{00000000-0005-0000-0000-00006D640000}"/>
    <cellStyle name="ผลรวม 3 2 4 2" xfId="25725" xr:uid="{00000000-0005-0000-0000-00006E640000}"/>
    <cellStyle name="ผลรวม 3 2 5" xfId="25726" xr:uid="{00000000-0005-0000-0000-00006F640000}"/>
    <cellStyle name="ผลรวม 3 2 5 2" xfId="25727" xr:uid="{00000000-0005-0000-0000-000070640000}"/>
    <cellStyle name="ผลรวม 3 2 6" xfId="25728" xr:uid="{00000000-0005-0000-0000-000071640000}"/>
    <cellStyle name="ผลรวม 3 2 6 2" xfId="25729" xr:uid="{00000000-0005-0000-0000-000072640000}"/>
    <cellStyle name="ผลรวม 3 2 7" xfId="25730" xr:uid="{00000000-0005-0000-0000-000073640000}"/>
    <cellStyle name="ผลรวม 3 2 7 2" xfId="25731" xr:uid="{00000000-0005-0000-0000-000074640000}"/>
    <cellStyle name="ผลรวม 3 2 8" xfId="25732" xr:uid="{00000000-0005-0000-0000-000075640000}"/>
    <cellStyle name="ผลรวม 3 2 8 2" xfId="25733" xr:uid="{00000000-0005-0000-0000-000076640000}"/>
    <cellStyle name="ผลรวม 3 2 9" xfId="25734" xr:uid="{00000000-0005-0000-0000-000077640000}"/>
    <cellStyle name="ผลรวม 3 2 9 2" xfId="25735" xr:uid="{00000000-0005-0000-0000-000078640000}"/>
    <cellStyle name="ผลรวม 3 20" xfId="25736" xr:uid="{00000000-0005-0000-0000-000079640000}"/>
    <cellStyle name="ผลรวม 3 20 10" xfId="25737" xr:uid="{00000000-0005-0000-0000-00007A640000}"/>
    <cellStyle name="ผลรวม 3 20 10 2" xfId="25738" xr:uid="{00000000-0005-0000-0000-00007B640000}"/>
    <cellStyle name="ผลรวม 3 20 11" xfId="25739" xr:uid="{00000000-0005-0000-0000-00007C640000}"/>
    <cellStyle name="ผลรวม 3 20 11 2" xfId="25740" xr:uid="{00000000-0005-0000-0000-00007D640000}"/>
    <cellStyle name="ผลรวม 3 20 12" xfId="25741" xr:uid="{00000000-0005-0000-0000-00007E640000}"/>
    <cellStyle name="ผลรวม 3 20 12 2" xfId="25742" xr:uid="{00000000-0005-0000-0000-00007F640000}"/>
    <cellStyle name="ผลรวม 3 20 13" xfId="25743" xr:uid="{00000000-0005-0000-0000-000080640000}"/>
    <cellStyle name="ผลรวม 3 20 13 2" xfId="25744" xr:uid="{00000000-0005-0000-0000-000081640000}"/>
    <cellStyle name="ผลรวม 3 20 14" xfId="25745" xr:uid="{00000000-0005-0000-0000-000082640000}"/>
    <cellStyle name="ผลรวม 3 20 14 2" xfId="25746" xr:uid="{00000000-0005-0000-0000-000083640000}"/>
    <cellStyle name="ผลรวม 3 20 15" xfId="25747" xr:uid="{00000000-0005-0000-0000-000084640000}"/>
    <cellStyle name="ผลรวม 3 20 15 2" xfId="25748" xr:uid="{00000000-0005-0000-0000-000085640000}"/>
    <cellStyle name="ผลรวม 3 20 16" xfId="25749" xr:uid="{00000000-0005-0000-0000-000086640000}"/>
    <cellStyle name="ผลรวม 3 20 16 2" xfId="25750" xr:uid="{00000000-0005-0000-0000-000087640000}"/>
    <cellStyle name="ผลรวม 3 20 17" xfId="25751" xr:uid="{00000000-0005-0000-0000-000088640000}"/>
    <cellStyle name="ผลรวม 3 20 17 2" xfId="25752" xr:uid="{00000000-0005-0000-0000-000089640000}"/>
    <cellStyle name="ผลรวม 3 20 18" xfId="25753" xr:uid="{00000000-0005-0000-0000-00008A640000}"/>
    <cellStyle name="ผลรวม 3 20 18 2" xfId="25754" xr:uid="{00000000-0005-0000-0000-00008B640000}"/>
    <cellStyle name="ผลรวม 3 20 19" xfId="25755" xr:uid="{00000000-0005-0000-0000-00008C640000}"/>
    <cellStyle name="ผลรวม 3 20 2" xfId="25756" xr:uid="{00000000-0005-0000-0000-00008D640000}"/>
    <cellStyle name="ผลรวม 3 20 2 2" xfId="25757" xr:uid="{00000000-0005-0000-0000-00008E640000}"/>
    <cellStyle name="ผลรวม 3 20 20" xfId="25758" xr:uid="{00000000-0005-0000-0000-00008F640000}"/>
    <cellStyle name="ผลรวม 3 20 21" xfId="25759" xr:uid="{00000000-0005-0000-0000-000090640000}"/>
    <cellStyle name="ผลรวม 3 20 22" xfId="25760" xr:uid="{00000000-0005-0000-0000-000091640000}"/>
    <cellStyle name="ผลรวม 3 20 23" xfId="25761" xr:uid="{00000000-0005-0000-0000-000092640000}"/>
    <cellStyle name="ผลรวม 3 20 3" xfId="25762" xr:uid="{00000000-0005-0000-0000-000093640000}"/>
    <cellStyle name="ผลรวม 3 20 3 2" xfId="25763" xr:uid="{00000000-0005-0000-0000-000094640000}"/>
    <cellStyle name="ผลรวม 3 20 4" xfId="25764" xr:uid="{00000000-0005-0000-0000-000095640000}"/>
    <cellStyle name="ผลรวม 3 20 4 2" xfId="25765" xr:uid="{00000000-0005-0000-0000-000096640000}"/>
    <cellStyle name="ผลรวม 3 20 5" xfId="25766" xr:uid="{00000000-0005-0000-0000-000097640000}"/>
    <cellStyle name="ผลรวม 3 20 5 2" xfId="25767" xr:uid="{00000000-0005-0000-0000-000098640000}"/>
    <cellStyle name="ผลรวม 3 20 6" xfId="25768" xr:uid="{00000000-0005-0000-0000-000099640000}"/>
    <cellStyle name="ผลรวม 3 20 6 2" xfId="25769" xr:uid="{00000000-0005-0000-0000-00009A640000}"/>
    <cellStyle name="ผลรวม 3 20 7" xfId="25770" xr:uid="{00000000-0005-0000-0000-00009B640000}"/>
    <cellStyle name="ผลรวม 3 20 7 2" xfId="25771" xr:uid="{00000000-0005-0000-0000-00009C640000}"/>
    <cellStyle name="ผลรวม 3 20 8" xfId="25772" xr:uid="{00000000-0005-0000-0000-00009D640000}"/>
    <cellStyle name="ผลรวม 3 20 8 2" xfId="25773" xr:uid="{00000000-0005-0000-0000-00009E640000}"/>
    <cellStyle name="ผลรวม 3 20 9" xfId="25774" xr:uid="{00000000-0005-0000-0000-00009F640000}"/>
    <cellStyle name="ผลรวม 3 20 9 2" xfId="25775" xr:uid="{00000000-0005-0000-0000-0000A0640000}"/>
    <cellStyle name="ผลรวม 3 21" xfId="25776" xr:uid="{00000000-0005-0000-0000-0000A1640000}"/>
    <cellStyle name="ผลรวม 3 21 10" xfId="25777" xr:uid="{00000000-0005-0000-0000-0000A2640000}"/>
    <cellStyle name="ผลรวม 3 21 10 2" xfId="25778" xr:uid="{00000000-0005-0000-0000-0000A3640000}"/>
    <cellStyle name="ผลรวม 3 21 11" xfId="25779" xr:uid="{00000000-0005-0000-0000-0000A4640000}"/>
    <cellStyle name="ผลรวม 3 21 11 2" xfId="25780" xr:uid="{00000000-0005-0000-0000-0000A5640000}"/>
    <cellStyle name="ผลรวม 3 21 12" xfId="25781" xr:uid="{00000000-0005-0000-0000-0000A6640000}"/>
    <cellStyle name="ผลรวม 3 21 12 2" xfId="25782" xr:uid="{00000000-0005-0000-0000-0000A7640000}"/>
    <cellStyle name="ผลรวม 3 21 13" xfId="25783" xr:uid="{00000000-0005-0000-0000-0000A8640000}"/>
    <cellStyle name="ผลรวม 3 21 13 2" xfId="25784" xr:uid="{00000000-0005-0000-0000-0000A9640000}"/>
    <cellStyle name="ผลรวม 3 21 14" xfId="25785" xr:uid="{00000000-0005-0000-0000-0000AA640000}"/>
    <cellStyle name="ผลรวม 3 21 14 2" xfId="25786" xr:uid="{00000000-0005-0000-0000-0000AB640000}"/>
    <cellStyle name="ผลรวม 3 21 15" xfId="25787" xr:uid="{00000000-0005-0000-0000-0000AC640000}"/>
    <cellStyle name="ผลรวม 3 21 15 2" xfId="25788" xr:uid="{00000000-0005-0000-0000-0000AD640000}"/>
    <cellStyle name="ผลรวม 3 21 16" xfId="25789" xr:uid="{00000000-0005-0000-0000-0000AE640000}"/>
    <cellStyle name="ผลรวม 3 21 16 2" xfId="25790" xr:uid="{00000000-0005-0000-0000-0000AF640000}"/>
    <cellStyle name="ผลรวม 3 21 17" xfId="25791" xr:uid="{00000000-0005-0000-0000-0000B0640000}"/>
    <cellStyle name="ผลรวม 3 21 17 2" xfId="25792" xr:uid="{00000000-0005-0000-0000-0000B1640000}"/>
    <cellStyle name="ผลรวม 3 21 18" xfId="25793" xr:uid="{00000000-0005-0000-0000-0000B2640000}"/>
    <cellStyle name="ผลรวม 3 21 18 2" xfId="25794" xr:uid="{00000000-0005-0000-0000-0000B3640000}"/>
    <cellStyle name="ผลรวม 3 21 19" xfId="25795" xr:uid="{00000000-0005-0000-0000-0000B4640000}"/>
    <cellStyle name="ผลรวม 3 21 2" xfId="25796" xr:uid="{00000000-0005-0000-0000-0000B5640000}"/>
    <cellStyle name="ผลรวม 3 21 2 2" xfId="25797" xr:uid="{00000000-0005-0000-0000-0000B6640000}"/>
    <cellStyle name="ผลรวม 3 21 20" xfId="25798" xr:uid="{00000000-0005-0000-0000-0000B7640000}"/>
    <cellStyle name="ผลรวม 3 21 21" xfId="25799" xr:uid="{00000000-0005-0000-0000-0000B8640000}"/>
    <cellStyle name="ผลรวม 3 21 22" xfId="25800" xr:uid="{00000000-0005-0000-0000-0000B9640000}"/>
    <cellStyle name="ผลรวม 3 21 23" xfId="25801" xr:uid="{00000000-0005-0000-0000-0000BA640000}"/>
    <cellStyle name="ผลรวม 3 21 3" xfId="25802" xr:uid="{00000000-0005-0000-0000-0000BB640000}"/>
    <cellStyle name="ผลรวม 3 21 3 2" xfId="25803" xr:uid="{00000000-0005-0000-0000-0000BC640000}"/>
    <cellStyle name="ผลรวม 3 21 4" xfId="25804" xr:uid="{00000000-0005-0000-0000-0000BD640000}"/>
    <cellStyle name="ผลรวม 3 21 4 2" xfId="25805" xr:uid="{00000000-0005-0000-0000-0000BE640000}"/>
    <cellStyle name="ผลรวม 3 21 5" xfId="25806" xr:uid="{00000000-0005-0000-0000-0000BF640000}"/>
    <cellStyle name="ผลรวม 3 21 5 2" xfId="25807" xr:uid="{00000000-0005-0000-0000-0000C0640000}"/>
    <cellStyle name="ผลรวม 3 21 6" xfId="25808" xr:uid="{00000000-0005-0000-0000-0000C1640000}"/>
    <cellStyle name="ผลรวม 3 21 6 2" xfId="25809" xr:uid="{00000000-0005-0000-0000-0000C2640000}"/>
    <cellStyle name="ผลรวม 3 21 7" xfId="25810" xr:uid="{00000000-0005-0000-0000-0000C3640000}"/>
    <cellStyle name="ผลรวม 3 21 7 2" xfId="25811" xr:uid="{00000000-0005-0000-0000-0000C4640000}"/>
    <cellStyle name="ผลรวม 3 21 8" xfId="25812" xr:uid="{00000000-0005-0000-0000-0000C5640000}"/>
    <cellStyle name="ผลรวม 3 21 8 2" xfId="25813" xr:uid="{00000000-0005-0000-0000-0000C6640000}"/>
    <cellStyle name="ผลรวม 3 21 9" xfId="25814" xr:uid="{00000000-0005-0000-0000-0000C7640000}"/>
    <cellStyle name="ผลรวม 3 21 9 2" xfId="25815" xr:uid="{00000000-0005-0000-0000-0000C8640000}"/>
    <cellStyle name="ผลรวม 3 22" xfId="25816" xr:uid="{00000000-0005-0000-0000-0000C9640000}"/>
    <cellStyle name="ผลรวม 3 22 10" xfId="25817" xr:uid="{00000000-0005-0000-0000-0000CA640000}"/>
    <cellStyle name="ผลรวม 3 22 10 2" xfId="25818" xr:uid="{00000000-0005-0000-0000-0000CB640000}"/>
    <cellStyle name="ผลรวม 3 22 11" xfId="25819" xr:uid="{00000000-0005-0000-0000-0000CC640000}"/>
    <cellStyle name="ผลรวม 3 22 11 2" xfId="25820" xr:uid="{00000000-0005-0000-0000-0000CD640000}"/>
    <cellStyle name="ผลรวม 3 22 12" xfId="25821" xr:uid="{00000000-0005-0000-0000-0000CE640000}"/>
    <cellStyle name="ผลรวม 3 22 12 2" xfId="25822" xr:uid="{00000000-0005-0000-0000-0000CF640000}"/>
    <cellStyle name="ผลรวม 3 22 13" xfId="25823" xr:uid="{00000000-0005-0000-0000-0000D0640000}"/>
    <cellStyle name="ผลรวม 3 22 13 2" xfId="25824" xr:uid="{00000000-0005-0000-0000-0000D1640000}"/>
    <cellStyle name="ผลรวม 3 22 14" xfId="25825" xr:uid="{00000000-0005-0000-0000-0000D2640000}"/>
    <cellStyle name="ผลรวม 3 22 14 2" xfId="25826" xr:uid="{00000000-0005-0000-0000-0000D3640000}"/>
    <cellStyle name="ผลรวม 3 22 15" xfId="25827" xr:uid="{00000000-0005-0000-0000-0000D4640000}"/>
    <cellStyle name="ผลรวม 3 22 15 2" xfId="25828" xr:uid="{00000000-0005-0000-0000-0000D5640000}"/>
    <cellStyle name="ผลรวม 3 22 16" xfId="25829" xr:uid="{00000000-0005-0000-0000-0000D6640000}"/>
    <cellStyle name="ผลรวม 3 22 16 2" xfId="25830" xr:uid="{00000000-0005-0000-0000-0000D7640000}"/>
    <cellStyle name="ผลรวม 3 22 17" xfId="25831" xr:uid="{00000000-0005-0000-0000-0000D8640000}"/>
    <cellStyle name="ผลรวม 3 22 17 2" xfId="25832" xr:uid="{00000000-0005-0000-0000-0000D9640000}"/>
    <cellStyle name="ผลรวม 3 22 18" xfId="25833" xr:uid="{00000000-0005-0000-0000-0000DA640000}"/>
    <cellStyle name="ผลรวม 3 22 18 2" xfId="25834" xr:uid="{00000000-0005-0000-0000-0000DB640000}"/>
    <cellStyle name="ผลรวม 3 22 19" xfId="25835" xr:uid="{00000000-0005-0000-0000-0000DC640000}"/>
    <cellStyle name="ผลรวม 3 22 2" xfId="25836" xr:uid="{00000000-0005-0000-0000-0000DD640000}"/>
    <cellStyle name="ผลรวม 3 22 2 2" xfId="25837" xr:uid="{00000000-0005-0000-0000-0000DE640000}"/>
    <cellStyle name="ผลรวม 3 22 20" xfId="25838" xr:uid="{00000000-0005-0000-0000-0000DF640000}"/>
    <cellStyle name="ผลรวม 3 22 21" xfId="25839" xr:uid="{00000000-0005-0000-0000-0000E0640000}"/>
    <cellStyle name="ผลรวม 3 22 22" xfId="25840" xr:uid="{00000000-0005-0000-0000-0000E1640000}"/>
    <cellStyle name="ผลรวม 3 22 23" xfId="25841" xr:uid="{00000000-0005-0000-0000-0000E2640000}"/>
    <cellStyle name="ผลรวม 3 22 3" xfId="25842" xr:uid="{00000000-0005-0000-0000-0000E3640000}"/>
    <cellStyle name="ผลรวม 3 22 3 2" xfId="25843" xr:uid="{00000000-0005-0000-0000-0000E4640000}"/>
    <cellStyle name="ผลรวม 3 22 4" xfId="25844" xr:uid="{00000000-0005-0000-0000-0000E5640000}"/>
    <cellStyle name="ผลรวม 3 22 4 2" xfId="25845" xr:uid="{00000000-0005-0000-0000-0000E6640000}"/>
    <cellStyle name="ผลรวม 3 22 5" xfId="25846" xr:uid="{00000000-0005-0000-0000-0000E7640000}"/>
    <cellStyle name="ผลรวม 3 22 5 2" xfId="25847" xr:uid="{00000000-0005-0000-0000-0000E8640000}"/>
    <cellStyle name="ผลรวม 3 22 6" xfId="25848" xr:uid="{00000000-0005-0000-0000-0000E9640000}"/>
    <cellStyle name="ผลรวม 3 22 6 2" xfId="25849" xr:uid="{00000000-0005-0000-0000-0000EA640000}"/>
    <cellStyle name="ผลรวม 3 22 7" xfId="25850" xr:uid="{00000000-0005-0000-0000-0000EB640000}"/>
    <cellStyle name="ผลรวม 3 22 7 2" xfId="25851" xr:uid="{00000000-0005-0000-0000-0000EC640000}"/>
    <cellStyle name="ผลรวม 3 22 8" xfId="25852" xr:uid="{00000000-0005-0000-0000-0000ED640000}"/>
    <cellStyle name="ผลรวม 3 22 8 2" xfId="25853" xr:uid="{00000000-0005-0000-0000-0000EE640000}"/>
    <cellStyle name="ผลรวม 3 22 9" xfId="25854" xr:uid="{00000000-0005-0000-0000-0000EF640000}"/>
    <cellStyle name="ผลรวม 3 22 9 2" xfId="25855" xr:uid="{00000000-0005-0000-0000-0000F0640000}"/>
    <cellStyle name="ผลรวม 3 23" xfId="25856" xr:uid="{00000000-0005-0000-0000-0000F1640000}"/>
    <cellStyle name="ผลรวม 3 23 10" xfId="25857" xr:uid="{00000000-0005-0000-0000-0000F2640000}"/>
    <cellStyle name="ผลรวม 3 23 10 2" xfId="25858" xr:uid="{00000000-0005-0000-0000-0000F3640000}"/>
    <cellStyle name="ผลรวม 3 23 11" xfId="25859" xr:uid="{00000000-0005-0000-0000-0000F4640000}"/>
    <cellStyle name="ผลรวม 3 23 11 2" xfId="25860" xr:uid="{00000000-0005-0000-0000-0000F5640000}"/>
    <cellStyle name="ผลรวม 3 23 12" xfId="25861" xr:uid="{00000000-0005-0000-0000-0000F6640000}"/>
    <cellStyle name="ผลรวม 3 23 12 2" xfId="25862" xr:uid="{00000000-0005-0000-0000-0000F7640000}"/>
    <cellStyle name="ผลรวม 3 23 13" xfId="25863" xr:uid="{00000000-0005-0000-0000-0000F8640000}"/>
    <cellStyle name="ผลรวม 3 23 13 2" xfId="25864" xr:uid="{00000000-0005-0000-0000-0000F9640000}"/>
    <cellStyle name="ผลรวม 3 23 14" xfId="25865" xr:uid="{00000000-0005-0000-0000-0000FA640000}"/>
    <cellStyle name="ผลรวม 3 23 14 2" xfId="25866" xr:uid="{00000000-0005-0000-0000-0000FB640000}"/>
    <cellStyle name="ผลรวม 3 23 15" xfId="25867" xr:uid="{00000000-0005-0000-0000-0000FC640000}"/>
    <cellStyle name="ผลรวม 3 23 15 2" xfId="25868" xr:uid="{00000000-0005-0000-0000-0000FD640000}"/>
    <cellStyle name="ผลรวม 3 23 16" xfId="25869" xr:uid="{00000000-0005-0000-0000-0000FE640000}"/>
    <cellStyle name="ผลรวม 3 23 16 2" xfId="25870" xr:uid="{00000000-0005-0000-0000-0000FF640000}"/>
    <cellStyle name="ผลรวม 3 23 17" xfId="25871" xr:uid="{00000000-0005-0000-0000-000000650000}"/>
    <cellStyle name="ผลรวม 3 23 17 2" xfId="25872" xr:uid="{00000000-0005-0000-0000-000001650000}"/>
    <cellStyle name="ผลรวม 3 23 18" xfId="25873" xr:uid="{00000000-0005-0000-0000-000002650000}"/>
    <cellStyle name="ผลรวม 3 23 18 2" xfId="25874" xr:uid="{00000000-0005-0000-0000-000003650000}"/>
    <cellStyle name="ผลรวม 3 23 19" xfId="25875" xr:uid="{00000000-0005-0000-0000-000004650000}"/>
    <cellStyle name="ผลรวม 3 23 2" xfId="25876" xr:uid="{00000000-0005-0000-0000-000005650000}"/>
    <cellStyle name="ผลรวม 3 23 2 2" xfId="25877" xr:uid="{00000000-0005-0000-0000-000006650000}"/>
    <cellStyle name="ผลรวม 3 23 20" xfId="25878" xr:uid="{00000000-0005-0000-0000-000007650000}"/>
    <cellStyle name="ผลรวม 3 23 21" xfId="25879" xr:uid="{00000000-0005-0000-0000-000008650000}"/>
    <cellStyle name="ผลรวม 3 23 22" xfId="25880" xr:uid="{00000000-0005-0000-0000-000009650000}"/>
    <cellStyle name="ผลรวม 3 23 23" xfId="25881" xr:uid="{00000000-0005-0000-0000-00000A650000}"/>
    <cellStyle name="ผลรวม 3 23 3" xfId="25882" xr:uid="{00000000-0005-0000-0000-00000B650000}"/>
    <cellStyle name="ผลรวม 3 23 3 2" xfId="25883" xr:uid="{00000000-0005-0000-0000-00000C650000}"/>
    <cellStyle name="ผลรวม 3 23 4" xfId="25884" xr:uid="{00000000-0005-0000-0000-00000D650000}"/>
    <cellStyle name="ผลรวม 3 23 4 2" xfId="25885" xr:uid="{00000000-0005-0000-0000-00000E650000}"/>
    <cellStyle name="ผลรวม 3 23 5" xfId="25886" xr:uid="{00000000-0005-0000-0000-00000F650000}"/>
    <cellStyle name="ผลรวม 3 23 5 2" xfId="25887" xr:uid="{00000000-0005-0000-0000-000010650000}"/>
    <cellStyle name="ผลรวม 3 23 6" xfId="25888" xr:uid="{00000000-0005-0000-0000-000011650000}"/>
    <cellStyle name="ผลรวม 3 23 6 2" xfId="25889" xr:uid="{00000000-0005-0000-0000-000012650000}"/>
    <cellStyle name="ผลรวม 3 23 7" xfId="25890" xr:uid="{00000000-0005-0000-0000-000013650000}"/>
    <cellStyle name="ผลรวม 3 23 7 2" xfId="25891" xr:uid="{00000000-0005-0000-0000-000014650000}"/>
    <cellStyle name="ผลรวม 3 23 8" xfId="25892" xr:uid="{00000000-0005-0000-0000-000015650000}"/>
    <cellStyle name="ผลรวม 3 23 8 2" xfId="25893" xr:uid="{00000000-0005-0000-0000-000016650000}"/>
    <cellStyle name="ผลรวม 3 23 9" xfId="25894" xr:uid="{00000000-0005-0000-0000-000017650000}"/>
    <cellStyle name="ผลรวม 3 23 9 2" xfId="25895" xr:uid="{00000000-0005-0000-0000-000018650000}"/>
    <cellStyle name="ผลรวม 3 24" xfId="25896" xr:uid="{00000000-0005-0000-0000-000019650000}"/>
    <cellStyle name="ผลรวม 3 24 10" xfId="25897" xr:uid="{00000000-0005-0000-0000-00001A650000}"/>
    <cellStyle name="ผลรวม 3 24 11" xfId="25898" xr:uid="{00000000-0005-0000-0000-00001B650000}"/>
    <cellStyle name="ผลรวม 3 24 12" xfId="25899" xr:uid="{00000000-0005-0000-0000-00001C650000}"/>
    <cellStyle name="ผลรวม 3 24 13" xfId="25900" xr:uid="{00000000-0005-0000-0000-00001D650000}"/>
    <cellStyle name="ผลรวม 3 24 14" xfId="25901" xr:uid="{00000000-0005-0000-0000-00001E650000}"/>
    <cellStyle name="ผลรวม 3 24 2" xfId="25902" xr:uid="{00000000-0005-0000-0000-00001F650000}"/>
    <cellStyle name="ผลรวม 3 24 2 2" xfId="25903" xr:uid="{00000000-0005-0000-0000-000020650000}"/>
    <cellStyle name="ผลรวม 3 24 3" xfId="25904" xr:uid="{00000000-0005-0000-0000-000021650000}"/>
    <cellStyle name="ผลรวม 3 24 3 2" xfId="25905" xr:uid="{00000000-0005-0000-0000-000022650000}"/>
    <cellStyle name="ผลรวม 3 24 4" xfId="25906" xr:uid="{00000000-0005-0000-0000-000023650000}"/>
    <cellStyle name="ผลรวม 3 24 4 2" xfId="25907" xr:uid="{00000000-0005-0000-0000-000024650000}"/>
    <cellStyle name="ผลรวม 3 24 5" xfId="25908" xr:uid="{00000000-0005-0000-0000-000025650000}"/>
    <cellStyle name="ผลรวม 3 24 5 2" xfId="25909" xr:uid="{00000000-0005-0000-0000-000026650000}"/>
    <cellStyle name="ผลรวม 3 24 6" xfId="25910" xr:uid="{00000000-0005-0000-0000-000027650000}"/>
    <cellStyle name="ผลรวม 3 24 6 2" xfId="25911" xr:uid="{00000000-0005-0000-0000-000028650000}"/>
    <cellStyle name="ผลรวม 3 24 7" xfId="25912" xr:uid="{00000000-0005-0000-0000-000029650000}"/>
    <cellStyle name="ผลรวม 3 24 8" xfId="25913" xr:uid="{00000000-0005-0000-0000-00002A650000}"/>
    <cellStyle name="ผลรวม 3 24 9" xfId="25914" xr:uid="{00000000-0005-0000-0000-00002B650000}"/>
    <cellStyle name="ผลรวม 3 25" xfId="25915" xr:uid="{00000000-0005-0000-0000-00002C650000}"/>
    <cellStyle name="ผลรวม 3 25 10" xfId="25916" xr:uid="{00000000-0005-0000-0000-00002D650000}"/>
    <cellStyle name="ผลรวม 3 25 11" xfId="25917" xr:uid="{00000000-0005-0000-0000-00002E650000}"/>
    <cellStyle name="ผลรวม 3 25 12" xfId="25918" xr:uid="{00000000-0005-0000-0000-00002F650000}"/>
    <cellStyle name="ผลรวม 3 25 13" xfId="25919" xr:uid="{00000000-0005-0000-0000-000030650000}"/>
    <cellStyle name="ผลรวม 3 25 14" xfId="25920" xr:uid="{00000000-0005-0000-0000-000031650000}"/>
    <cellStyle name="ผลรวม 3 25 2" xfId="25921" xr:uid="{00000000-0005-0000-0000-000032650000}"/>
    <cellStyle name="ผลรวม 3 25 2 2" xfId="25922" xr:uid="{00000000-0005-0000-0000-000033650000}"/>
    <cellStyle name="ผลรวม 3 25 3" xfId="25923" xr:uid="{00000000-0005-0000-0000-000034650000}"/>
    <cellStyle name="ผลรวม 3 25 3 2" xfId="25924" xr:uid="{00000000-0005-0000-0000-000035650000}"/>
    <cellStyle name="ผลรวม 3 25 4" xfId="25925" xr:uid="{00000000-0005-0000-0000-000036650000}"/>
    <cellStyle name="ผลรวม 3 25 4 2" xfId="25926" xr:uid="{00000000-0005-0000-0000-000037650000}"/>
    <cellStyle name="ผลรวม 3 25 5" xfId="25927" xr:uid="{00000000-0005-0000-0000-000038650000}"/>
    <cellStyle name="ผลรวม 3 25 5 2" xfId="25928" xr:uid="{00000000-0005-0000-0000-000039650000}"/>
    <cellStyle name="ผลรวม 3 25 6" xfId="25929" xr:uid="{00000000-0005-0000-0000-00003A650000}"/>
    <cellStyle name="ผลรวม 3 25 6 2" xfId="25930" xr:uid="{00000000-0005-0000-0000-00003B650000}"/>
    <cellStyle name="ผลรวม 3 25 7" xfId="25931" xr:uid="{00000000-0005-0000-0000-00003C650000}"/>
    <cellStyle name="ผลรวม 3 25 8" xfId="25932" xr:uid="{00000000-0005-0000-0000-00003D650000}"/>
    <cellStyle name="ผลรวม 3 25 9" xfId="25933" xr:uid="{00000000-0005-0000-0000-00003E650000}"/>
    <cellStyle name="ผลรวม 3 26" xfId="25934" xr:uid="{00000000-0005-0000-0000-00003F650000}"/>
    <cellStyle name="ผลรวม 3 26 10" xfId="25935" xr:uid="{00000000-0005-0000-0000-000040650000}"/>
    <cellStyle name="ผลรวม 3 26 11" xfId="25936" xr:uid="{00000000-0005-0000-0000-000041650000}"/>
    <cellStyle name="ผลรวม 3 26 2" xfId="25937" xr:uid="{00000000-0005-0000-0000-000042650000}"/>
    <cellStyle name="ผลรวม 3 26 2 2" xfId="25938" xr:uid="{00000000-0005-0000-0000-000043650000}"/>
    <cellStyle name="ผลรวม 3 26 3" xfId="25939" xr:uid="{00000000-0005-0000-0000-000044650000}"/>
    <cellStyle name="ผลรวม 3 26 3 2" xfId="25940" xr:uid="{00000000-0005-0000-0000-000045650000}"/>
    <cellStyle name="ผลรวม 3 26 4" xfId="25941" xr:uid="{00000000-0005-0000-0000-000046650000}"/>
    <cellStyle name="ผลรวม 3 26 5" xfId="25942" xr:uid="{00000000-0005-0000-0000-000047650000}"/>
    <cellStyle name="ผลรวม 3 26 6" xfId="25943" xr:uid="{00000000-0005-0000-0000-000048650000}"/>
    <cellStyle name="ผลรวม 3 26 7" xfId="25944" xr:uid="{00000000-0005-0000-0000-000049650000}"/>
    <cellStyle name="ผลรวม 3 26 8" xfId="25945" xr:uid="{00000000-0005-0000-0000-00004A650000}"/>
    <cellStyle name="ผลรวม 3 26 9" xfId="25946" xr:uid="{00000000-0005-0000-0000-00004B650000}"/>
    <cellStyle name="ผลรวม 3 27" xfId="25947" xr:uid="{00000000-0005-0000-0000-00004C650000}"/>
    <cellStyle name="ผลรวม 3 27 10" xfId="25948" xr:uid="{00000000-0005-0000-0000-00004D650000}"/>
    <cellStyle name="ผลรวม 3 27 11" xfId="25949" xr:uid="{00000000-0005-0000-0000-00004E650000}"/>
    <cellStyle name="ผลรวม 3 27 2" xfId="25950" xr:uid="{00000000-0005-0000-0000-00004F650000}"/>
    <cellStyle name="ผลรวม 3 27 2 2" xfId="25951" xr:uid="{00000000-0005-0000-0000-000050650000}"/>
    <cellStyle name="ผลรวม 3 27 3" xfId="25952" xr:uid="{00000000-0005-0000-0000-000051650000}"/>
    <cellStyle name="ผลรวม 3 27 3 2" xfId="25953" xr:uid="{00000000-0005-0000-0000-000052650000}"/>
    <cellStyle name="ผลรวม 3 27 4" xfId="25954" xr:uid="{00000000-0005-0000-0000-000053650000}"/>
    <cellStyle name="ผลรวม 3 27 5" xfId="25955" xr:uid="{00000000-0005-0000-0000-000054650000}"/>
    <cellStyle name="ผลรวม 3 27 6" xfId="25956" xr:uid="{00000000-0005-0000-0000-000055650000}"/>
    <cellStyle name="ผลรวม 3 27 7" xfId="25957" xr:uid="{00000000-0005-0000-0000-000056650000}"/>
    <cellStyle name="ผลรวม 3 27 8" xfId="25958" xr:uid="{00000000-0005-0000-0000-000057650000}"/>
    <cellStyle name="ผลรวม 3 27 9" xfId="25959" xr:uid="{00000000-0005-0000-0000-000058650000}"/>
    <cellStyle name="ผลรวม 3 28" xfId="25960" xr:uid="{00000000-0005-0000-0000-000059650000}"/>
    <cellStyle name="ผลรวม 3 28 10" xfId="25961" xr:uid="{00000000-0005-0000-0000-00005A650000}"/>
    <cellStyle name="ผลรวม 3 28 11" xfId="25962" xr:uid="{00000000-0005-0000-0000-00005B650000}"/>
    <cellStyle name="ผลรวม 3 28 2" xfId="25963" xr:uid="{00000000-0005-0000-0000-00005C650000}"/>
    <cellStyle name="ผลรวม 3 28 2 2" xfId="25964" xr:uid="{00000000-0005-0000-0000-00005D650000}"/>
    <cellStyle name="ผลรวม 3 28 3" xfId="25965" xr:uid="{00000000-0005-0000-0000-00005E650000}"/>
    <cellStyle name="ผลรวม 3 28 3 2" xfId="25966" xr:uid="{00000000-0005-0000-0000-00005F650000}"/>
    <cellStyle name="ผลรวม 3 28 4" xfId="25967" xr:uid="{00000000-0005-0000-0000-000060650000}"/>
    <cellStyle name="ผลรวม 3 28 5" xfId="25968" xr:uid="{00000000-0005-0000-0000-000061650000}"/>
    <cellStyle name="ผลรวม 3 28 6" xfId="25969" xr:uid="{00000000-0005-0000-0000-000062650000}"/>
    <cellStyle name="ผลรวม 3 28 7" xfId="25970" xr:uid="{00000000-0005-0000-0000-000063650000}"/>
    <cellStyle name="ผลรวม 3 28 8" xfId="25971" xr:uid="{00000000-0005-0000-0000-000064650000}"/>
    <cellStyle name="ผลรวม 3 28 9" xfId="25972" xr:uid="{00000000-0005-0000-0000-000065650000}"/>
    <cellStyle name="ผลรวม 3 29" xfId="25973" xr:uid="{00000000-0005-0000-0000-000066650000}"/>
    <cellStyle name="ผลรวม 3 29 10" xfId="25974" xr:uid="{00000000-0005-0000-0000-000067650000}"/>
    <cellStyle name="ผลรวม 3 29 11" xfId="25975" xr:uid="{00000000-0005-0000-0000-000068650000}"/>
    <cellStyle name="ผลรวม 3 29 2" xfId="25976" xr:uid="{00000000-0005-0000-0000-000069650000}"/>
    <cellStyle name="ผลรวม 3 29 2 2" xfId="25977" xr:uid="{00000000-0005-0000-0000-00006A650000}"/>
    <cellStyle name="ผลรวม 3 29 3" xfId="25978" xr:uid="{00000000-0005-0000-0000-00006B650000}"/>
    <cellStyle name="ผลรวม 3 29 3 2" xfId="25979" xr:uid="{00000000-0005-0000-0000-00006C650000}"/>
    <cellStyle name="ผลรวม 3 29 4" xfId="25980" xr:uid="{00000000-0005-0000-0000-00006D650000}"/>
    <cellStyle name="ผลรวม 3 29 5" xfId="25981" xr:uid="{00000000-0005-0000-0000-00006E650000}"/>
    <cellStyle name="ผลรวม 3 29 6" xfId="25982" xr:uid="{00000000-0005-0000-0000-00006F650000}"/>
    <cellStyle name="ผลรวม 3 29 7" xfId="25983" xr:uid="{00000000-0005-0000-0000-000070650000}"/>
    <cellStyle name="ผลรวม 3 29 8" xfId="25984" xr:uid="{00000000-0005-0000-0000-000071650000}"/>
    <cellStyle name="ผลรวม 3 29 9" xfId="25985" xr:uid="{00000000-0005-0000-0000-000072650000}"/>
    <cellStyle name="ผลรวม 3 3" xfId="25986" xr:uid="{00000000-0005-0000-0000-000073650000}"/>
    <cellStyle name="ผลรวม 3 3 10" xfId="25987" xr:uid="{00000000-0005-0000-0000-000074650000}"/>
    <cellStyle name="ผลรวม 3 3 10 2" xfId="25988" xr:uid="{00000000-0005-0000-0000-000075650000}"/>
    <cellStyle name="ผลรวม 3 3 11" xfId="25989" xr:uid="{00000000-0005-0000-0000-000076650000}"/>
    <cellStyle name="ผลรวม 3 3 11 2" xfId="25990" xr:uid="{00000000-0005-0000-0000-000077650000}"/>
    <cellStyle name="ผลรวม 3 3 12" xfId="25991" xr:uid="{00000000-0005-0000-0000-000078650000}"/>
    <cellStyle name="ผลรวม 3 3 12 2" xfId="25992" xr:uid="{00000000-0005-0000-0000-000079650000}"/>
    <cellStyle name="ผลรวม 3 3 13" xfId="25993" xr:uid="{00000000-0005-0000-0000-00007A650000}"/>
    <cellStyle name="ผลรวม 3 3 13 2" xfId="25994" xr:uid="{00000000-0005-0000-0000-00007B650000}"/>
    <cellStyle name="ผลรวม 3 3 14" xfId="25995" xr:uid="{00000000-0005-0000-0000-00007C650000}"/>
    <cellStyle name="ผลรวม 3 3 14 2" xfId="25996" xr:uid="{00000000-0005-0000-0000-00007D650000}"/>
    <cellStyle name="ผลรวม 3 3 15" xfId="25997" xr:uid="{00000000-0005-0000-0000-00007E650000}"/>
    <cellStyle name="ผลรวม 3 3 15 2" xfId="25998" xr:uid="{00000000-0005-0000-0000-00007F650000}"/>
    <cellStyle name="ผลรวม 3 3 16" xfId="25999" xr:uid="{00000000-0005-0000-0000-000080650000}"/>
    <cellStyle name="ผลรวม 3 3 16 2" xfId="26000" xr:uid="{00000000-0005-0000-0000-000081650000}"/>
    <cellStyle name="ผลรวม 3 3 17" xfId="26001" xr:uid="{00000000-0005-0000-0000-000082650000}"/>
    <cellStyle name="ผลรวม 3 3 17 2" xfId="26002" xr:uid="{00000000-0005-0000-0000-000083650000}"/>
    <cellStyle name="ผลรวม 3 3 18" xfId="26003" xr:uid="{00000000-0005-0000-0000-000084650000}"/>
    <cellStyle name="ผลรวม 3 3 18 2" xfId="26004" xr:uid="{00000000-0005-0000-0000-000085650000}"/>
    <cellStyle name="ผลรวม 3 3 19" xfId="26005" xr:uid="{00000000-0005-0000-0000-000086650000}"/>
    <cellStyle name="ผลรวม 3 3 2" xfId="26006" xr:uid="{00000000-0005-0000-0000-000087650000}"/>
    <cellStyle name="ผลรวม 3 3 2 2" xfId="26007" xr:uid="{00000000-0005-0000-0000-000088650000}"/>
    <cellStyle name="ผลรวม 3 3 20" xfId="26008" xr:uid="{00000000-0005-0000-0000-000089650000}"/>
    <cellStyle name="ผลรวม 3 3 21" xfId="26009" xr:uid="{00000000-0005-0000-0000-00008A650000}"/>
    <cellStyle name="ผลรวม 3 3 22" xfId="26010" xr:uid="{00000000-0005-0000-0000-00008B650000}"/>
    <cellStyle name="ผลรวม 3 3 23" xfId="26011" xr:uid="{00000000-0005-0000-0000-00008C650000}"/>
    <cellStyle name="ผลรวม 3 3 3" xfId="26012" xr:uid="{00000000-0005-0000-0000-00008D650000}"/>
    <cellStyle name="ผลรวม 3 3 3 2" xfId="26013" xr:uid="{00000000-0005-0000-0000-00008E650000}"/>
    <cellStyle name="ผลรวม 3 3 4" xfId="26014" xr:uid="{00000000-0005-0000-0000-00008F650000}"/>
    <cellStyle name="ผลรวม 3 3 4 2" xfId="26015" xr:uid="{00000000-0005-0000-0000-000090650000}"/>
    <cellStyle name="ผลรวม 3 3 5" xfId="26016" xr:uid="{00000000-0005-0000-0000-000091650000}"/>
    <cellStyle name="ผลรวม 3 3 5 2" xfId="26017" xr:uid="{00000000-0005-0000-0000-000092650000}"/>
    <cellStyle name="ผลรวม 3 3 6" xfId="26018" xr:uid="{00000000-0005-0000-0000-000093650000}"/>
    <cellStyle name="ผลรวม 3 3 6 2" xfId="26019" xr:uid="{00000000-0005-0000-0000-000094650000}"/>
    <cellStyle name="ผลรวม 3 3 7" xfId="26020" xr:uid="{00000000-0005-0000-0000-000095650000}"/>
    <cellStyle name="ผลรวม 3 3 7 2" xfId="26021" xr:uid="{00000000-0005-0000-0000-000096650000}"/>
    <cellStyle name="ผลรวม 3 3 8" xfId="26022" xr:uid="{00000000-0005-0000-0000-000097650000}"/>
    <cellStyle name="ผลรวม 3 3 8 2" xfId="26023" xr:uid="{00000000-0005-0000-0000-000098650000}"/>
    <cellStyle name="ผลรวม 3 3 9" xfId="26024" xr:uid="{00000000-0005-0000-0000-000099650000}"/>
    <cellStyle name="ผลรวม 3 3 9 2" xfId="26025" xr:uid="{00000000-0005-0000-0000-00009A650000}"/>
    <cellStyle name="ผลรวม 3 30" xfId="26026" xr:uid="{00000000-0005-0000-0000-00009B650000}"/>
    <cellStyle name="ผลรวม 3 30 10" xfId="26027" xr:uid="{00000000-0005-0000-0000-00009C650000}"/>
    <cellStyle name="ผลรวม 3 30 11" xfId="26028" xr:uid="{00000000-0005-0000-0000-00009D650000}"/>
    <cellStyle name="ผลรวม 3 30 2" xfId="26029" xr:uid="{00000000-0005-0000-0000-00009E650000}"/>
    <cellStyle name="ผลรวม 3 30 2 2" xfId="26030" xr:uid="{00000000-0005-0000-0000-00009F650000}"/>
    <cellStyle name="ผลรวม 3 30 3" xfId="26031" xr:uid="{00000000-0005-0000-0000-0000A0650000}"/>
    <cellStyle name="ผลรวม 3 30 3 2" xfId="26032" xr:uid="{00000000-0005-0000-0000-0000A1650000}"/>
    <cellStyle name="ผลรวม 3 30 4" xfId="26033" xr:uid="{00000000-0005-0000-0000-0000A2650000}"/>
    <cellStyle name="ผลรวม 3 30 5" xfId="26034" xr:uid="{00000000-0005-0000-0000-0000A3650000}"/>
    <cellStyle name="ผลรวม 3 30 6" xfId="26035" xr:uid="{00000000-0005-0000-0000-0000A4650000}"/>
    <cellStyle name="ผลรวม 3 30 7" xfId="26036" xr:uid="{00000000-0005-0000-0000-0000A5650000}"/>
    <cellStyle name="ผลรวม 3 30 8" xfId="26037" xr:uid="{00000000-0005-0000-0000-0000A6650000}"/>
    <cellStyle name="ผลรวม 3 30 9" xfId="26038" xr:uid="{00000000-0005-0000-0000-0000A7650000}"/>
    <cellStyle name="ผลรวม 3 31" xfId="26039" xr:uid="{00000000-0005-0000-0000-0000A8650000}"/>
    <cellStyle name="ผลรวม 3 31 10" xfId="26040" xr:uid="{00000000-0005-0000-0000-0000A9650000}"/>
    <cellStyle name="ผลรวม 3 31 11" xfId="26041" xr:uid="{00000000-0005-0000-0000-0000AA650000}"/>
    <cellStyle name="ผลรวม 3 31 2" xfId="26042" xr:uid="{00000000-0005-0000-0000-0000AB650000}"/>
    <cellStyle name="ผลรวม 3 31 2 2" xfId="26043" xr:uid="{00000000-0005-0000-0000-0000AC650000}"/>
    <cellStyle name="ผลรวม 3 31 3" xfId="26044" xr:uid="{00000000-0005-0000-0000-0000AD650000}"/>
    <cellStyle name="ผลรวม 3 31 3 2" xfId="26045" xr:uid="{00000000-0005-0000-0000-0000AE650000}"/>
    <cellStyle name="ผลรวม 3 31 4" xfId="26046" xr:uid="{00000000-0005-0000-0000-0000AF650000}"/>
    <cellStyle name="ผลรวม 3 31 5" xfId="26047" xr:uid="{00000000-0005-0000-0000-0000B0650000}"/>
    <cellStyle name="ผลรวม 3 31 6" xfId="26048" xr:uid="{00000000-0005-0000-0000-0000B1650000}"/>
    <cellStyle name="ผลรวม 3 31 7" xfId="26049" xr:uid="{00000000-0005-0000-0000-0000B2650000}"/>
    <cellStyle name="ผลรวม 3 31 8" xfId="26050" xr:uid="{00000000-0005-0000-0000-0000B3650000}"/>
    <cellStyle name="ผลรวม 3 31 9" xfId="26051" xr:uid="{00000000-0005-0000-0000-0000B4650000}"/>
    <cellStyle name="ผลรวม 3 32" xfId="26052" xr:uid="{00000000-0005-0000-0000-0000B5650000}"/>
    <cellStyle name="ผลรวม 3 32 10" xfId="26053" xr:uid="{00000000-0005-0000-0000-0000B6650000}"/>
    <cellStyle name="ผลรวม 3 32 11" xfId="26054" xr:uid="{00000000-0005-0000-0000-0000B7650000}"/>
    <cellStyle name="ผลรวม 3 32 2" xfId="26055" xr:uid="{00000000-0005-0000-0000-0000B8650000}"/>
    <cellStyle name="ผลรวม 3 32 2 2" xfId="26056" xr:uid="{00000000-0005-0000-0000-0000B9650000}"/>
    <cellStyle name="ผลรวม 3 32 3" xfId="26057" xr:uid="{00000000-0005-0000-0000-0000BA650000}"/>
    <cellStyle name="ผลรวม 3 32 3 2" xfId="26058" xr:uid="{00000000-0005-0000-0000-0000BB650000}"/>
    <cellStyle name="ผลรวม 3 32 4" xfId="26059" xr:uid="{00000000-0005-0000-0000-0000BC650000}"/>
    <cellStyle name="ผลรวม 3 32 5" xfId="26060" xr:uid="{00000000-0005-0000-0000-0000BD650000}"/>
    <cellStyle name="ผลรวม 3 32 6" xfId="26061" xr:uid="{00000000-0005-0000-0000-0000BE650000}"/>
    <cellStyle name="ผลรวม 3 32 7" xfId="26062" xr:uid="{00000000-0005-0000-0000-0000BF650000}"/>
    <cellStyle name="ผลรวม 3 32 8" xfId="26063" xr:uid="{00000000-0005-0000-0000-0000C0650000}"/>
    <cellStyle name="ผลรวม 3 32 9" xfId="26064" xr:uid="{00000000-0005-0000-0000-0000C1650000}"/>
    <cellStyle name="ผลรวม 3 33" xfId="26065" xr:uid="{00000000-0005-0000-0000-0000C2650000}"/>
    <cellStyle name="ผลรวม 3 33 10" xfId="26066" xr:uid="{00000000-0005-0000-0000-0000C3650000}"/>
    <cellStyle name="ผลรวม 3 33 11" xfId="26067" xr:uid="{00000000-0005-0000-0000-0000C4650000}"/>
    <cellStyle name="ผลรวม 3 33 2" xfId="26068" xr:uid="{00000000-0005-0000-0000-0000C5650000}"/>
    <cellStyle name="ผลรวม 3 33 2 2" xfId="26069" xr:uid="{00000000-0005-0000-0000-0000C6650000}"/>
    <cellStyle name="ผลรวม 3 33 3" xfId="26070" xr:uid="{00000000-0005-0000-0000-0000C7650000}"/>
    <cellStyle name="ผลรวม 3 33 3 2" xfId="26071" xr:uid="{00000000-0005-0000-0000-0000C8650000}"/>
    <cellStyle name="ผลรวม 3 33 4" xfId="26072" xr:uid="{00000000-0005-0000-0000-0000C9650000}"/>
    <cellStyle name="ผลรวม 3 33 5" xfId="26073" xr:uid="{00000000-0005-0000-0000-0000CA650000}"/>
    <cellStyle name="ผลรวม 3 33 6" xfId="26074" xr:uid="{00000000-0005-0000-0000-0000CB650000}"/>
    <cellStyle name="ผลรวม 3 33 7" xfId="26075" xr:uid="{00000000-0005-0000-0000-0000CC650000}"/>
    <cellStyle name="ผลรวม 3 33 8" xfId="26076" xr:uid="{00000000-0005-0000-0000-0000CD650000}"/>
    <cellStyle name="ผลรวม 3 33 9" xfId="26077" xr:uid="{00000000-0005-0000-0000-0000CE650000}"/>
    <cellStyle name="ผลรวม 3 34" xfId="26078" xr:uid="{00000000-0005-0000-0000-0000CF650000}"/>
    <cellStyle name="ผลรวม 3 34 10" xfId="26079" xr:uid="{00000000-0005-0000-0000-0000D0650000}"/>
    <cellStyle name="ผลรวม 3 34 11" xfId="26080" xr:uid="{00000000-0005-0000-0000-0000D1650000}"/>
    <cellStyle name="ผลรวม 3 34 2" xfId="26081" xr:uid="{00000000-0005-0000-0000-0000D2650000}"/>
    <cellStyle name="ผลรวม 3 34 2 2" xfId="26082" xr:uid="{00000000-0005-0000-0000-0000D3650000}"/>
    <cellStyle name="ผลรวม 3 34 3" xfId="26083" xr:uid="{00000000-0005-0000-0000-0000D4650000}"/>
    <cellStyle name="ผลรวม 3 34 3 2" xfId="26084" xr:uid="{00000000-0005-0000-0000-0000D5650000}"/>
    <cellStyle name="ผลรวม 3 34 4" xfId="26085" xr:uid="{00000000-0005-0000-0000-0000D6650000}"/>
    <cellStyle name="ผลรวม 3 34 5" xfId="26086" xr:uid="{00000000-0005-0000-0000-0000D7650000}"/>
    <cellStyle name="ผลรวม 3 34 6" xfId="26087" xr:uid="{00000000-0005-0000-0000-0000D8650000}"/>
    <cellStyle name="ผลรวม 3 34 7" xfId="26088" xr:uid="{00000000-0005-0000-0000-0000D9650000}"/>
    <cellStyle name="ผลรวม 3 34 8" xfId="26089" xr:uid="{00000000-0005-0000-0000-0000DA650000}"/>
    <cellStyle name="ผลรวม 3 34 9" xfId="26090" xr:uid="{00000000-0005-0000-0000-0000DB650000}"/>
    <cellStyle name="ผลรวม 3 35" xfId="26091" xr:uid="{00000000-0005-0000-0000-0000DC650000}"/>
    <cellStyle name="ผลรวม 3 35 10" xfId="26092" xr:uid="{00000000-0005-0000-0000-0000DD650000}"/>
    <cellStyle name="ผลรวม 3 35 11" xfId="26093" xr:uid="{00000000-0005-0000-0000-0000DE650000}"/>
    <cellStyle name="ผลรวม 3 35 2" xfId="26094" xr:uid="{00000000-0005-0000-0000-0000DF650000}"/>
    <cellStyle name="ผลรวม 3 35 2 2" xfId="26095" xr:uid="{00000000-0005-0000-0000-0000E0650000}"/>
    <cellStyle name="ผลรวม 3 35 3" xfId="26096" xr:uid="{00000000-0005-0000-0000-0000E1650000}"/>
    <cellStyle name="ผลรวม 3 35 3 2" xfId="26097" xr:uid="{00000000-0005-0000-0000-0000E2650000}"/>
    <cellStyle name="ผลรวม 3 35 4" xfId="26098" xr:uid="{00000000-0005-0000-0000-0000E3650000}"/>
    <cellStyle name="ผลรวม 3 35 5" xfId="26099" xr:uid="{00000000-0005-0000-0000-0000E4650000}"/>
    <cellStyle name="ผลรวม 3 35 6" xfId="26100" xr:uid="{00000000-0005-0000-0000-0000E5650000}"/>
    <cellStyle name="ผลรวม 3 35 7" xfId="26101" xr:uid="{00000000-0005-0000-0000-0000E6650000}"/>
    <cellStyle name="ผลรวม 3 35 8" xfId="26102" xr:uid="{00000000-0005-0000-0000-0000E7650000}"/>
    <cellStyle name="ผลรวม 3 35 9" xfId="26103" xr:uid="{00000000-0005-0000-0000-0000E8650000}"/>
    <cellStyle name="ผลรวม 3 36" xfId="26104" xr:uid="{00000000-0005-0000-0000-0000E9650000}"/>
    <cellStyle name="ผลรวม 3 36 10" xfId="26105" xr:uid="{00000000-0005-0000-0000-0000EA650000}"/>
    <cellStyle name="ผลรวม 3 36 11" xfId="26106" xr:uid="{00000000-0005-0000-0000-0000EB650000}"/>
    <cellStyle name="ผลรวม 3 36 2" xfId="26107" xr:uid="{00000000-0005-0000-0000-0000EC650000}"/>
    <cellStyle name="ผลรวม 3 36 2 2" xfId="26108" xr:uid="{00000000-0005-0000-0000-0000ED650000}"/>
    <cellStyle name="ผลรวม 3 36 3" xfId="26109" xr:uid="{00000000-0005-0000-0000-0000EE650000}"/>
    <cellStyle name="ผลรวม 3 36 3 2" xfId="26110" xr:uid="{00000000-0005-0000-0000-0000EF650000}"/>
    <cellStyle name="ผลรวม 3 36 4" xfId="26111" xr:uid="{00000000-0005-0000-0000-0000F0650000}"/>
    <cellStyle name="ผลรวม 3 36 5" xfId="26112" xr:uid="{00000000-0005-0000-0000-0000F1650000}"/>
    <cellStyle name="ผลรวม 3 36 6" xfId="26113" xr:uid="{00000000-0005-0000-0000-0000F2650000}"/>
    <cellStyle name="ผลรวม 3 36 7" xfId="26114" xr:uid="{00000000-0005-0000-0000-0000F3650000}"/>
    <cellStyle name="ผลรวม 3 36 8" xfId="26115" xr:uid="{00000000-0005-0000-0000-0000F4650000}"/>
    <cellStyle name="ผลรวม 3 36 9" xfId="26116" xr:uid="{00000000-0005-0000-0000-0000F5650000}"/>
    <cellStyle name="ผลรวม 3 37" xfId="26117" xr:uid="{00000000-0005-0000-0000-0000F6650000}"/>
    <cellStyle name="ผลรวม 3 37 10" xfId="26118" xr:uid="{00000000-0005-0000-0000-0000F7650000}"/>
    <cellStyle name="ผลรวม 3 37 11" xfId="26119" xr:uid="{00000000-0005-0000-0000-0000F8650000}"/>
    <cellStyle name="ผลรวม 3 37 2" xfId="26120" xr:uid="{00000000-0005-0000-0000-0000F9650000}"/>
    <cellStyle name="ผลรวม 3 37 2 2" xfId="26121" xr:uid="{00000000-0005-0000-0000-0000FA650000}"/>
    <cellStyle name="ผลรวม 3 37 3" xfId="26122" xr:uid="{00000000-0005-0000-0000-0000FB650000}"/>
    <cellStyle name="ผลรวม 3 37 3 2" xfId="26123" xr:uid="{00000000-0005-0000-0000-0000FC650000}"/>
    <cellStyle name="ผลรวม 3 37 4" xfId="26124" xr:uid="{00000000-0005-0000-0000-0000FD650000}"/>
    <cellStyle name="ผลรวม 3 37 5" xfId="26125" xr:uid="{00000000-0005-0000-0000-0000FE650000}"/>
    <cellStyle name="ผลรวม 3 37 6" xfId="26126" xr:uid="{00000000-0005-0000-0000-0000FF650000}"/>
    <cellStyle name="ผลรวม 3 37 7" xfId="26127" xr:uid="{00000000-0005-0000-0000-000000660000}"/>
    <cellStyle name="ผลรวม 3 37 8" xfId="26128" xr:uid="{00000000-0005-0000-0000-000001660000}"/>
    <cellStyle name="ผลรวม 3 37 9" xfId="26129" xr:uid="{00000000-0005-0000-0000-000002660000}"/>
    <cellStyle name="ผลรวม 3 38" xfId="26130" xr:uid="{00000000-0005-0000-0000-000003660000}"/>
    <cellStyle name="ผลรวม 3 38 10" xfId="26131" xr:uid="{00000000-0005-0000-0000-000004660000}"/>
    <cellStyle name="ผลรวม 3 38 11" xfId="26132" xr:uid="{00000000-0005-0000-0000-000005660000}"/>
    <cellStyle name="ผลรวม 3 38 2" xfId="26133" xr:uid="{00000000-0005-0000-0000-000006660000}"/>
    <cellStyle name="ผลรวม 3 38 2 2" xfId="26134" xr:uid="{00000000-0005-0000-0000-000007660000}"/>
    <cellStyle name="ผลรวม 3 38 3" xfId="26135" xr:uid="{00000000-0005-0000-0000-000008660000}"/>
    <cellStyle name="ผลรวม 3 38 3 2" xfId="26136" xr:uid="{00000000-0005-0000-0000-000009660000}"/>
    <cellStyle name="ผลรวม 3 38 4" xfId="26137" xr:uid="{00000000-0005-0000-0000-00000A660000}"/>
    <cellStyle name="ผลรวม 3 38 5" xfId="26138" xr:uid="{00000000-0005-0000-0000-00000B660000}"/>
    <cellStyle name="ผลรวม 3 38 6" xfId="26139" xr:uid="{00000000-0005-0000-0000-00000C660000}"/>
    <cellStyle name="ผลรวม 3 38 7" xfId="26140" xr:uid="{00000000-0005-0000-0000-00000D660000}"/>
    <cellStyle name="ผลรวม 3 38 8" xfId="26141" xr:uid="{00000000-0005-0000-0000-00000E660000}"/>
    <cellStyle name="ผลรวม 3 38 9" xfId="26142" xr:uid="{00000000-0005-0000-0000-00000F660000}"/>
    <cellStyle name="ผลรวม 3 39" xfId="26143" xr:uid="{00000000-0005-0000-0000-000010660000}"/>
    <cellStyle name="ผลรวม 3 39 2" xfId="26144" xr:uid="{00000000-0005-0000-0000-000011660000}"/>
    <cellStyle name="ผลรวม 3 4" xfId="26145" xr:uid="{00000000-0005-0000-0000-000012660000}"/>
    <cellStyle name="ผลรวม 3 4 10" xfId="26146" xr:uid="{00000000-0005-0000-0000-000013660000}"/>
    <cellStyle name="ผลรวม 3 4 10 2" xfId="26147" xr:uid="{00000000-0005-0000-0000-000014660000}"/>
    <cellStyle name="ผลรวม 3 4 11" xfId="26148" xr:uid="{00000000-0005-0000-0000-000015660000}"/>
    <cellStyle name="ผลรวม 3 4 11 2" xfId="26149" xr:uid="{00000000-0005-0000-0000-000016660000}"/>
    <cellStyle name="ผลรวม 3 4 12" xfId="26150" xr:uid="{00000000-0005-0000-0000-000017660000}"/>
    <cellStyle name="ผลรวม 3 4 12 2" xfId="26151" xr:uid="{00000000-0005-0000-0000-000018660000}"/>
    <cellStyle name="ผลรวม 3 4 13" xfId="26152" xr:uid="{00000000-0005-0000-0000-000019660000}"/>
    <cellStyle name="ผลรวม 3 4 13 2" xfId="26153" xr:uid="{00000000-0005-0000-0000-00001A660000}"/>
    <cellStyle name="ผลรวม 3 4 14" xfId="26154" xr:uid="{00000000-0005-0000-0000-00001B660000}"/>
    <cellStyle name="ผลรวม 3 4 14 2" xfId="26155" xr:uid="{00000000-0005-0000-0000-00001C660000}"/>
    <cellStyle name="ผลรวม 3 4 15" xfId="26156" xr:uid="{00000000-0005-0000-0000-00001D660000}"/>
    <cellStyle name="ผลรวม 3 4 15 2" xfId="26157" xr:uid="{00000000-0005-0000-0000-00001E660000}"/>
    <cellStyle name="ผลรวม 3 4 16" xfId="26158" xr:uid="{00000000-0005-0000-0000-00001F660000}"/>
    <cellStyle name="ผลรวม 3 4 16 2" xfId="26159" xr:uid="{00000000-0005-0000-0000-000020660000}"/>
    <cellStyle name="ผลรวม 3 4 17" xfId="26160" xr:uid="{00000000-0005-0000-0000-000021660000}"/>
    <cellStyle name="ผลรวม 3 4 17 2" xfId="26161" xr:uid="{00000000-0005-0000-0000-000022660000}"/>
    <cellStyle name="ผลรวม 3 4 18" xfId="26162" xr:uid="{00000000-0005-0000-0000-000023660000}"/>
    <cellStyle name="ผลรวม 3 4 18 2" xfId="26163" xr:uid="{00000000-0005-0000-0000-000024660000}"/>
    <cellStyle name="ผลรวม 3 4 19" xfId="26164" xr:uid="{00000000-0005-0000-0000-000025660000}"/>
    <cellStyle name="ผลรวม 3 4 2" xfId="26165" xr:uid="{00000000-0005-0000-0000-000026660000}"/>
    <cellStyle name="ผลรวม 3 4 2 2" xfId="26166" xr:uid="{00000000-0005-0000-0000-000027660000}"/>
    <cellStyle name="ผลรวม 3 4 20" xfId="26167" xr:uid="{00000000-0005-0000-0000-000028660000}"/>
    <cellStyle name="ผลรวม 3 4 21" xfId="26168" xr:uid="{00000000-0005-0000-0000-000029660000}"/>
    <cellStyle name="ผลรวม 3 4 22" xfId="26169" xr:uid="{00000000-0005-0000-0000-00002A660000}"/>
    <cellStyle name="ผลรวม 3 4 23" xfId="26170" xr:uid="{00000000-0005-0000-0000-00002B660000}"/>
    <cellStyle name="ผลรวม 3 4 3" xfId="26171" xr:uid="{00000000-0005-0000-0000-00002C660000}"/>
    <cellStyle name="ผลรวม 3 4 3 2" xfId="26172" xr:uid="{00000000-0005-0000-0000-00002D660000}"/>
    <cellStyle name="ผลรวม 3 4 4" xfId="26173" xr:uid="{00000000-0005-0000-0000-00002E660000}"/>
    <cellStyle name="ผลรวม 3 4 4 2" xfId="26174" xr:uid="{00000000-0005-0000-0000-00002F660000}"/>
    <cellStyle name="ผลรวม 3 4 5" xfId="26175" xr:uid="{00000000-0005-0000-0000-000030660000}"/>
    <cellStyle name="ผลรวม 3 4 5 2" xfId="26176" xr:uid="{00000000-0005-0000-0000-000031660000}"/>
    <cellStyle name="ผลรวม 3 4 6" xfId="26177" xr:uid="{00000000-0005-0000-0000-000032660000}"/>
    <cellStyle name="ผลรวม 3 4 6 2" xfId="26178" xr:uid="{00000000-0005-0000-0000-000033660000}"/>
    <cellStyle name="ผลรวม 3 4 7" xfId="26179" xr:uid="{00000000-0005-0000-0000-000034660000}"/>
    <cellStyle name="ผลรวม 3 4 7 2" xfId="26180" xr:uid="{00000000-0005-0000-0000-000035660000}"/>
    <cellStyle name="ผลรวม 3 4 8" xfId="26181" xr:uid="{00000000-0005-0000-0000-000036660000}"/>
    <cellStyle name="ผลรวม 3 4 8 2" xfId="26182" xr:uid="{00000000-0005-0000-0000-000037660000}"/>
    <cellStyle name="ผลรวม 3 4 9" xfId="26183" xr:uid="{00000000-0005-0000-0000-000038660000}"/>
    <cellStyle name="ผลรวม 3 4 9 2" xfId="26184" xr:uid="{00000000-0005-0000-0000-000039660000}"/>
    <cellStyle name="ผลรวม 3 40" xfId="26185" xr:uid="{00000000-0005-0000-0000-00003A660000}"/>
    <cellStyle name="ผลรวม 3 40 2" xfId="26186" xr:uid="{00000000-0005-0000-0000-00003B660000}"/>
    <cellStyle name="ผลรวม 3 41" xfId="26187" xr:uid="{00000000-0005-0000-0000-00003C660000}"/>
    <cellStyle name="ผลรวม 3 41 2" xfId="26188" xr:uid="{00000000-0005-0000-0000-00003D660000}"/>
    <cellStyle name="ผลรวม 3 42" xfId="26189" xr:uid="{00000000-0005-0000-0000-00003E660000}"/>
    <cellStyle name="ผลรวม 3 42 2" xfId="26190" xr:uid="{00000000-0005-0000-0000-00003F660000}"/>
    <cellStyle name="ผลรวม 3 43" xfId="26191" xr:uid="{00000000-0005-0000-0000-000040660000}"/>
    <cellStyle name="ผลรวม 3 43 2" xfId="26192" xr:uid="{00000000-0005-0000-0000-000041660000}"/>
    <cellStyle name="ผลรวม 3 44" xfId="26193" xr:uid="{00000000-0005-0000-0000-000042660000}"/>
    <cellStyle name="ผลรวม 3 44 2" xfId="26194" xr:uid="{00000000-0005-0000-0000-000043660000}"/>
    <cellStyle name="ผลรวม 3 45" xfId="26195" xr:uid="{00000000-0005-0000-0000-000044660000}"/>
    <cellStyle name="ผลรวม 3 45 2" xfId="26196" xr:uid="{00000000-0005-0000-0000-000045660000}"/>
    <cellStyle name="ผลรวม 3 46" xfId="26197" xr:uid="{00000000-0005-0000-0000-000046660000}"/>
    <cellStyle name="ผลรวม 3 46 2" xfId="26198" xr:uid="{00000000-0005-0000-0000-000047660000}"/>
    <cellStyle name="ผลรวม 3 47" xfId="26199" xr:uid="{00000000-0005-0000-0000-000048660000}"/>
    <cellStyle name="ผลรวม 3 47 2" xfId="26200" xr:uid="{00000000-0005-0000-0000-000049660000}"/>
    <cellStyle name="ผลรวม 3 48" xfId="26201" xr:uid="{00000000-0005-0000-0000-00004A660000}"/>
    <cellStyle name="ผลรวม 3 48 2" xfId="26202" xr:uid="{00000000-0005-0000-0000-00004B660000}"/>
    <cellStyle name="ผลรวม 3 49" xfId="26203" xr:uid="{00000000-0005-0000-0000-00004C660000}"/>
    <cellStyle name="ผลรวม 3 49 2" xfId="26204" xr:uid="{00000000-0005-0000-0000-00004D660000}"/>
    <cellStyle name="ผลรวม 3 5" xfId="26205" xr:uid="{00000000-0005-0000-0000-00004E660000}"/>
    <cellStyle name="ผลรวม 3 5 10" xfId="26206" xr:uid="{00000000-0005-0000-0000-00004F660000}"/>
    <cellStyle name="ผลรวม 3 5 10 2" xfId="26207" xr:uid="{00000000-0005-0000-0000-000050660000}"/>
    <cellStyle name="ผลรวม 3 5 11" xfId="26208" xr:uid="{00000000-0005-0000-0000-000051660000}"/>
    <cellStyle name="ผลรวม 3 5 11 2" xfId="26209" xr:uid="{00000000-0005-0000-0000-000052660000}"/>
    <cellStyle name="ผลรวม 3 5 12" xfId="26210" xr:uid="{00000000-0005-0000-0000-000053660000}"/>
    <cellStyle name="ผลรวม 3 5 12 2" xfId="26211" xr:uid="{00000000-0005-0000-0000-000054660000}"/>
    <cellStyle name="ผลรวม 3 5 13" xfId="26212" xr:uid="{00000000-0005-0000-0000-000055660000}"/>
    <cellStyle name="ผลรวม 3 5 13 2" xfId="26213" xr:uid="{00000000-0005-0000-0000-000056660000}"/>
    <cellStyle name="ผลรวม 3 5 14" xfId="26214" xr:uid="{00000000-0005-0000-0000-000057660000}"/>
    <cellStyle name="ผลรวม 3 5 14 2" xfId="26215" xr:uid="{00000000-0005-0000-0000-000058660000}"/>
    <cellStyle name="ผลรวม 3 5 15" xfId="26216" xr:uid="{00000000-0005-0000-0000-000059660000}"/>
    <cellStyle name="ผลรวม 3 5 15 2" xfId="26217" xr:uid="{00000000-0005-0000-0000-00005A660000}"/>
    <cellStyle name="ผลรวม 3 5 16" xfId="26218" xr:uid="{00000000-0005-0000-0000-00005B660000}"/>
    <cellStyle name="ผลรวม 3 5 16 2" xfId="26219" xr:uid="{00000000-0005-0000-0000-00005C660000}"/>
    <cellStyle name="ผลรวม 3 5 17" xfId="26220" xr:uid="{00000000-0005-0000-0000-00005D660000}"/>
    <cellStyle name="ผลรวม 3 5 17 2" xfId="26221" xr:uid="{00000000-0005-0000-0000-00005E660000}"/>
    <cellStyle name="ผลรวม 3 5 18" xfId="26222" xr:uid="{00000000-0005-0000-0000-00005F660000}"/>
    <cellStyle name="ผลรวม 3 5 18 2" xfId="26223" xr:uid="{00000000-0005-0000-0000-000060660000}"/>
    <cellStyle name="ผลรวม 3 5 19" xfId="26224" xr:uid="{00000000-0005-0000-0000-000061660000}"/>
    <cellStyle name="ผลรวม 3 5 2" xfId="26225" xr:uid="{00000000-0005-0000-0000-000062660000}"/>
    <cellStyle name="ผลรวม 3 5 2 2" xfId="26226" xr:uid="{00000000-0005-0000-0000-000063660000}"/>
    <cellStyle name="ผลรวม 3 5 20" xfId="26227" xr:uid="{00000000-0005-0000-0000-000064660000}"/>
    <cellStyle name="ผลรวม 3 5 21" xfId="26228" xr:uid="{00000000-0005-0000-0000-000065660000}"/>
    <cellStyle name="ผลรวม 3 5 22" xfId="26229" xr:uid="{00000000-0005-0000-0000-000066660000}"/>
    <cellStyle name="ผลรวม 3 5 23" xfId="26230" xr:uid="{00000000-0005-0000-0000-000067660000}"/>
    <cellStyle name="ผลรวม 3 5 3" xfId="26231" xr:uid="{00000000-0005-0000-0000-000068660000}"/>
    <cellStyle name="ผลรวม 3 5 3 2" xfId="26232" xr:uid="{00000000-0005-0000-0000-000069660000}"/>
    <cellStyle name="ผลรวม 3 5 4" xfId="26233" xr:uid="{00000000-0005-0000-0000-00006A660000}"/>
    <cellStyle name="ผลรวม 3 5 4 2" xfId="26234" xr:uid="{00000000-0005-0000-0000-00006B660000}"/>
    <cellStyle name="ผลรวม 3 5 5" xfId="26235" xr:uid="{00000000-0005-0000-0000-00006C660000}"/>
    <cellStyle name="ผลรวม 3 5 5 2" xfId="26236" xr:uid="{00000000-0005-0000-0000-00006D660000}"/>
    <cellStyle name="ผลรวม 3 5 6" xfId="26237" xr:uid="{00000000-0005-0000-0000-00006E660000}"/>
    <cellStyle name="ผลรวม 3 5 6 2" xfId="26238" xr:uid="{00000000-0005-0000-0000-00006F660000}"/>
    <cellStyle name="ผลรวม 3 5 7" xfId="26239" xr:uid="{00000000-0005-0000-0000-000070660000}"/>
    <cellStyle name="ผลรวม 3 5 7 2" xfId="26240" xr:uid="{00000000-0005-0000-0000-000071660000}"/>
    <cellStyle name="ผลรวม 3 5 8" xfId="26241" xr:uid="{00000000-0005-0000-0000-000072660000}"/>
    <cellStyle name="ผลรวม 3 5 8 2" xfId="26242" xr:uid="{00000000-0005-0000-0000-000073660000}"/>
    <cellStyle name="ผลรวม 3 5 9" xfId="26243" xr:uid="{00000000-0005-0000-0000-000074660000}"/>
    <cellStyle name="ผลรวม 3 5 9 2" xfId="26244" xr:uid="{00000000-0005-0000-0000-000075660000}"/>
    <cellStyle name="ผลรวม 3 50" xfId="26245" xr:uid="{00000000-0005-0000-0000-000076660000}"/>
    <cellStyle name="ผลรวม 3 50 2" xfId="26246" xr:uid="{00000000-0005-0000-0000-000077660000}"/>
    <cellStyle name="ผลรวม 3 51" xfId="26247" xr:uid="{00000000-0005-0000-0000-000078660000}"/>
    <cellStyle name="ผลรวม 3 52" xfId="26248" xr:uid="{00000000-0005-0000-0000-000079660000}"/>
    <cellStyle name="ผลรวม 3 53" xfId="26249" xr:uid="{00000000-0005-0000-0000-00007A660000}"/>
    <cellStyle name="ผลรวม 3 54" xfId="26250" xr:uid="{00000000-0005-0000-0000-00007B660000}"/>
    <cellStyle name="ผลรวม 3 55" xfId="26251" xr:uid="{00000000-0005-0000-0000-00007C660000}"/>
    <cellStyle name="ผลรวม 3 56" xfId="26252" xr:uid="{00000000-0005-0000-0000-00007D660000}"/>
    <cellStyle name="ผลรวม 3 6" xfId="26253" xr:uid="{00000000-0005-0000-0000-00007E660000}"/>
    <cellStyle name="ผลรวม 3 6 10" xfId="26254" xr:uid="{00000000-0005-0000-0000-00007F660000}"/>
    <cellStyle name="ผลรวม 3 6 10 2" xfId="26255" xr:uid="{00000000-0005-0000-0000-000080660000}"/>
    <cellStyle name="ผลรวม 3 6 11" xfId="26256" xr:uid="{00000000-0005-0000-0000-000081660000}"/>
    <cellStyle name="ผลรวม 3 6 11 2" xfId="26257" xr:uid="{00000000-0005-0000-0000-000082660000}"/>
    <cellStyle name="ผลรวม 3 6 12" xfId="26258" xr:uid="{00000000-0005-0000-0000-000083660000}"/>
    <cellStyle name="ผลรวม 3 6 12 2" xfId="26259" xr:uid="{00000000-0005-0000-0000-000084660000}"/>
    <cellStyle name="ผลรวม 3 6 13" xfId="26260" xr:uid="{00000000-0005-0000-0000-000085660000}"/>
    <cellStyle name="ผลรวม 3 6 13 2" xfId="26261" xr:uid="{00000000-0005-0000-0000-000086660000}"/>
    <cellStyle name="ผลรวม 3 6 14" xfId="26262" xr:uid="{00000000-0005-0000-0000-000087660000}"/>
    <cellStyle name="ผลรวม 3 6 14 2" xfId="26263" xr:uid="{00000000-0005-0000-0000-000088660000}"/>
    <cellStyle name="ผลรวม 3 6 15" xfId="26264" xr:uid="{00000000-0005-0000-0000-000089660000}"/>
    <cellStyle name="ผลรวม 3 6 15 2" xfId="26265" xr:uid="{00000000-0005-0000-0000-00008A660000}"/>
    <cellStyle name="ผลรวม 3 6 16" xfId="26266" xr:uid="{00000000-0005-0000-0000-00008B660000}"/>
    <cellStyle name="ผลรวม 3 6 16 2" xfId="26267" xr:uid="{00000000-0005-0000-0000-00008C660000}"/>
    <cellStyle name="ผลรวม 3 6 17" xfId="26268" xr:uid="{00000000-0005-0000-0000-00008D660000}"/>
    <cellStyle name="ผลรวม 3 6 17 2" xfId="26269" xr:uid="{00000000-0005-0000-0000-00008E660000}"/>
    <cellStyle name="ผลรวม 3 6 18" xfId="26270" xr:uid="{00000000-0005-0000-0000-00008F660000}"/>
    <cellStyle name="ผลรวม 3 6 18 2" xfId="26271" xr:uid="{00000000-0005-0000-0000-000090660000}"/>
    <cellStyle name="ผลรวม 3 6 19" xfId="26272" xr:uid="{00000000-0005-0000-0000-000091660000}"/>
    <cellStyle name="ผลรวม 3 6 2" xfId="26273" xr:uid="{00000000-0005-0000-0000-000092660000}"/>
    <cellStyle name="ผลรวม 3 6 2 2" xfId="26274" xr:uid="{00000000-0005-0000-0000-000093660000}"/>
    <cellStyle name="ผลรวม 3 6 20" xfId="26275" xr:uid="{00000000-0005-0000-0000-000094660000}"/>
    <cellStyle name="ผลรวม 3 6 21" xfId="26276" xr:uid="{00000000-0005-0000-0000-000095660000}"/>
    <cellStyle name="ผลรวม 3 6 22" xfId="26277" xr:uid="{00000000-0005-0000-0000-000096660000}"/>
    <cellStyle name="ผลรวม 3 6 23" xfId="26278" xr:uid="{00000000-0005-0000-0000-000097660000}"/>
    <cellStyle name="ผลรวม 3 6 3" xfId="26279" xr:uid="{00000000-0005-0000-0000-000098660000}"/>
    <cellStyle name="ผลรวม 3 6 3 2" xfId="26280" xr:uid="{00000000-0005-0000-0000-000099660000}"/>
    <cellStyle name="ผลรวม 3 6 4" xfId="26281" xr:uid="{00000000-0005-0000-0000-00009A660000}"/>
    <cellStyle name="ผลรวม 3 6 4 2" xfId="26282" xr:uid="{00000000-0005-0000-0000-00009B660000}"/>
    <cellStyle name="ผลรวม 3 6 5" xfId="26283" xr:uid="{00000000-0005-0000-0000-00009C660000}"/>
    <cellStyle name="ผลรวม 3 6 5 2" xfId="26284" xr:uid="{00000000-0005-0000-0000-00009D660000}"/>
    <cellStyle name="ผลรวม 3 6 6" xfId="26285" xr:uid="{00000000-0005-0000-0000-00009E660000}"/>
    <cellStyle name="ผลรวม 3 6 6 2" xfId="26286" xr:uid="{00000000-0005-0000-0000-00009F660000}"/>
    <cellStyle name="ผลรวม 3 6 7" xfId="26287" xr:uid="{00000000-0005-0000-0000-0000A0660000}"/>
    <cellStyle name="ผลรวม 3 6 7 2" xfId="26288" xr:uid="{00000000-0005-0000-0000-0000A1660000}"/>
    <cellStyle name="ผลรวม 3 6 8" xfId="26289" xr:uid="{00000000-0005-0000-0000-0000A2660000}"/>
    <cellStyle name="ผลรวม 3 6 8 2" xfId="26290" xr:uid="{00000000-0005-0000-0000-0000A3660000}"/>
    <cellStyle name="ผลรวม 3 6 9" xfId="26291" xr:uid="{00000000-0005-0000-0000-0000A4660000}"/>
    <cellStyle name="ผลรวม 3 6 9 2" xfId="26292" xr:uid="{00000000-0005-0000-0000-0000A5660000}"/>
    <cellStyle name="ผลรวม 3 7" xfId="26293" xr:uid="{00000000-0005-0000-0000-0000A6660000}"/>
    <cellStyle name="ผลรวม 3 7 10" xfId="26294" xr:uid="{00000000-0005-0000-0000-0000A7660000}"/>
    <cellStyle name="ผลรวม 3 7 10 2" xfId="26295" xr:uid="{00000000-0005-0000-0000-0000A8660000}"/>
    <cellStyle name="ผลรวม 3 7 11" xfId="26296" xr:uid="{00000000-0005-0000-0000-0000A9660000}"/>
    <cellStyle name="ผลรวม 3 7 11 2" xfId="26297" xr:uid="{00000000-0005-0000-0000-0000AA660000}"/>
    <cellStyle name="ผลรวม 3 7 12" xfId="26298" xr:uid="{00000000-0005-0000-0000-0000AB660000}"/>
    <cellStyle name="ผลรวม 3 7 12 2" xfId="26299" xr:uid="{00000000-0005-0000-0000-0000AC660000}"/>
    <cellStyle name="ผลรวม 3 7 13" xfId="26300" xr:uid="{00000000-0005-0000-0000-0000AD660000}"/>
    <cellStyle name="ผลรวม 3 7 13 2" xfId="26301" xr:uid="{00000000-0005-0000-0000-0000AE660000}"/>
    <cellStyle name="ผลรวม 3 7 14" xfId="26302" xr:uid="{00000000-0005-0000-0000-0000AF660000}"/>
    <cellStyle name="ผลรวม 3 7 14 2" xfId="26303" xr:uid="{00000000-0005-0000-0000-0000B0660000}"/>
    <cellStyle name="ผลรวม 3 7 15" xfId="26304" xr:uid="{00000000-0005-0000-0000-0000B1660000}"/>
    <cellStyle name="ผลรวม 3 7 15 2" xfId="26305" xr:uid="{00000000-0005-0000-0000-0000B2660000}"/>
    <cellStyle name="ผลรวม 3 7 16" xfId="26306" xr:uid="{00000000-0005-0000-0000-0000B3660000}"/>
    <cellStyle name="ผลรวม 3 7 16 2" xfId="26307" xr:uid="{00000000-0005-0000-0000-0000B4660000}"/>
    <cellStyle name="ผลรวม 3 7 17" xfId="26308" xr:uid="{00000000-0005-0000-0000-0000B5660000}"/>
    <cellStyle name="ผลรวม 3 7 17 2" xfId="26309" xr:uid="{00000000-0005-0000-0000-0000B6660000}"/>
    <cellStyle name="ผลรวม 3 7 18" xfId="26310" xr:uid="{00000000-0005-0000-0000-0000B7660000}"/>
    <cellStyle name="ผลรวม 3 7 18 2" xfId="26311" xr:uid="{00000000-0005-0000-0000-0000B8660000}"/>
    <cellStyle name="ผลรวม 3 7 19" xfId="26312" xr:uid="{00000000-0005-0000-0000-0000B9660000}"/>
    <cellStyle name="ผลรวม 3 7 2" xfId="26313" xr:uid="{00000000-0005-0000-0000-0000BA660000}"/>
    <cellStyle name="ผลรวม 3 7 2 2" xfId="26314" xr:uid="{00000000-0005-0000-0000-0000BB660000}"/>
    <cellStyle name="ผลรวม 3 7 20" xfId="26315" xr:uid="{00000000-0005-0000-0000-0000BC660000}"/>
    <cellStyle name="ผลรวม 3 7 21" xfId="26316" xr:uid="{00000000-0005-0000-0000-0000BD660000}"/>
    <cellStyle name="ผลรวม 3 7 22" xfId="26317" xr:uid="{00000000-0005-0000-0000-0000BE660000}"/>
    <cellStyle name="ผลรวม 3 7 23" xfId="26318" xr:uid="{00000000-0005-0000-0000-0000BF660000}"/>
    <cellStyle name="ผลรวม 3 7 3" xfId="26319" xr:uid="{00000000-0005-0000-0000-0000C0660000}"/>
    <cellStyle name="ผลรวม 3 7 3 2" xfId="26320" xr:uid="{00000000-0005-0000-0000-0000C1660000}"/>
    <cellStyle name="ผลรวม 3 7 4" xfId="26321" xr:uid="{00000000-0005-0000-0000-0000C2660000}"/>
    <cellStyle name="ผลรวม 3 7 4 2" xfId="26322" xr:uid="{00000000-0005-0000-0000-0000C3660000}"/>
    <cellStyle name="ผลรวม 3 7 5" xfId="26323" xr:uid="{00000000-0005-0000-0000-0000C4660000}"/>
    <cellStyle name="ผลรวม 3 7 5 2" xfId="26324" xr:uid="{00000000-0005-0000-0000-0000C5660000}"/>
    <cellStyle name="ผลรวม 3 7 6" xfId="26325" xr:uid="{00000000-0005-0000-0000-0000C6660000}"/>
    <cellStyle name="ผลรวม 3 7 6 2" xfId="26326" xr:uid="{00000000-0005-0000-0000-0000C7660000}"/>
    <cellStyle name="ผลรวม 3 7 7" xfId="26327" xr:uid="{00000000-0005-0000-0000-0000C8660000}"/>
    <cellStyle name="ผลรวม 3 7 7 2" xfId="26328" xr:uid="{00000000-0005-0000-0000-0000C9660000}"/>
    <cellStyle name="ผลรวม 3 7 8" xfId="26329" xr:uid="{00000000-0005-0000-0000-0000CA660000}"/>
    <cellStyle name="ผลรวม 3 7 8 2" xfId="26330" xr:uid="{00000000-0005-0000-0000-0000CB660000}"/>
    <cellStyle name="ผลรวม 3 7 9" xfId="26331" xr:uid="{00000000-0005-0000-0000-0000CC660000}"/>
    <cellStyle name="ผลรวม 3 7 9 2" xfId="26332" xr:uid="{00000000-0005-0000-0000-0000CD660000}"/>
    <cellStyle name="ผลรวม 3 8" xfId="26333" xr:uid="{00000000-0005-0000-0000-0000CE660000}"/>
    <cellStyle name="ผลรวม 3 8 10" xfId="26334" xr:uid="{00000000-0005-0000-0000-0000CF660000}"/>
    <cellStyle name="ผลรวม 3 8 10 2" xfId="26335" xr:uid="{00000000-0005-0000-0000-0000D0660000}"/>
    <cellStyle name="ผลรวม 3 8 11" xfId="26336" xr:uid="{00000000-0005-0000-0000-0000D1660000}"/>
    <cellStyle name="ผลรวม 3 8 11 2" xfId="26337" xr:uid="{00000000-0005-0000-0000-0000D2660000}"/>
    <cellStyle name="ผลรวม 3 8 12" xfId="26338" xr:uid="{00000000-0005-0000-0000-0000D3660000}"/>
    <cellStyle name="ผลรวม 3 8 12 2" xfId="26339" xr:uid="{00000000-0005-0000-0000-0000D4660000}"/>
    <cellStyle name="ผลรวม 3 8 13" xfId="26340" xr:uid="{00000000-0005-0000-0000-0000D5660000}"/>
    <cellStyle name="ผลรวม 3 8 13 2" xfId="26341" xr:uid="{00000000-0005-0000-0000-0000D6660000}"/>
    <cellStyle name="ผลรวม 3 8 14" xfId="26342" xr:uid="{00000000-0005-0000-0000-0000D7660000}"/>
    <cellStyle name="ผลรวม 3 8 14 2" xfId="26343" xr:uid="{00000000-0005-0000-0000-0000D8660000}"/>
    <cellStyle name="ผลรวม 3 8 15" xfId="26344" xr:uid="{00000000-0005-0000-0000-0000D9660000}"/>
    <cellStyle name="ผลรวม 3 8 15 2" xfId="26345" xr:uid="{00000000-0005-0000-0000-0000DA660000}"/>
    <cellStyle name="ผลรวม 3 8 16" xfId="26346" xr:uid="{00000000-0005-0000-0000-0000DB660000}"/>
    <cellStyle name="ผลรวม 3 8 16 2" xfId="26347" xr:uid="{00000000-0005-0000-0000-0000DC660000}"/>
    <cellStyle name="ผลรวม 3 8 17" xfId="26348" xr:uid="{00000000-0005-0000-0000-0000DD660000}"/>
    <cellStyle name="ผลรวม 3 8 17 2" xfId="26349" xr:uid="{00000000-0005-0000-0000-0000DE660000}"/>
    <cellStyle name="ผลรวม 3 8 18" xfId="26350" xr:uid="{00000000-0005-0000-0000-0000DF660000}"/>
    <cellStyle name="ผลรวม 3 8 18 2" xfId="26351" xr:uid="{00000000-0005-0000-0000-0000E0660000}"/>
    <cellStyle name="ผลรวม 3 8 19" xfId="26352" xr:uid="{00000000-0005-0000-0000-0000E1660000}"/>
    <cellStyle name="ผลรวม 3 8 2" xfId="26353" xr:uid="{00000000-0005-0000-0000-0000E2660000}"/>
    <cellStyle name="ผลรวม 3 8 2 2" xfId="26354" xr:uid="{00000000-0005-0000-0000-0000E3660000}"/>
    <cellStyle name="ผลรวม 3 8 20" xfId="26355" xr:uid="{00000000-0005-0000-0000-0000E4660000}"/>
    <cellStyle name="ผลรวม 3 8 21" xfId="26356" xr:uid="{00000000-0005-0000-0000-0000E5660000}"/>
    <cellStyle name="ผลรวม 3 8 22" xfId="26357" xr:uid="{00000000-0005-0000-0000-0000E6660000}"/>
    <cellStyle name="ผลรวม 3 8 23" xfId="26358" xr:uid="{00000000-0005-0000-0000-0000E7660000}"/>
    <cellStyle name="ผลรวม 3 8 3" xfId="26359" xr:uid="{00000000-0005-0000-0000-0000E8660000}"/>
    <cellStyle name="ผลรวม 3 8 3 2" xfId="26360" xr:uid="{00000000-0005-0000-0000-0000E9660000}"/>
    <cellStyle name="ผลรวม 3 8 4" xfId="26361" xr:uid="{00000000-0005-0000-0000-0000EA660000}"/>
    <cellStyle name="ผลรวม 3 8 4 2" xfId="26362" xr:uid="{00000000-0005-0000-0000-0000EB660000}"/>
    <cellStyle name="ผลรวม 3 8 5" xfId="26363" xr:uid="{00000000-0005-0000-0000-0000EC660000}"/>
    <cellStyle name="ผลรวม 3 8 5 2" xfId="26364" xr:uid="{00000000-0005-0000-0000-0000ED660000}"/>
    <cellStyle name="ผลรวม 3 8 6" xfId="26365" xr:uid="{00000000-0005-0000-0000-0000EE660000}"/>
    <cellStyle name="ผลรวม 3 8 6 2" xfId="26366" xr:uid="{00000000-0005-0000-0000-0000EF660000}"/>
    <cellStyle name="ผลรวม 3 8 7" xfId="26367" xr:uid="{00000000-0005-0000-0000-0000F0660000}"/>
    <cellStyle name="ผลรวม 3 8 7 2" xfId="26368" xr:uid="{00000000-0005-0000-0000-0000F1660000}"/>
    <cellStyle name="ผลรวม 3 8 8" xfId="26369" xr:uid="{00000000-0005-0000-0000-0000F2660000}"/>
    <cellStyle name="ผลรวม 3 8 8 2" xfId="26370" xr:uid="{00000000-0005-0000-0000-0000F3660000}"/>
    <cellStyle name="ผลรวม 3 8 9" xfId="26371" xr:uid="{00000000-0005-0000-0000-0000F4660000}"/>
    <cellStyle name="ผลรวม 3 8 9 2" xfId="26372" xr:uid="{00000000-0005-0000-0000-0000F5660000}"/>
    <cellStyle name="ผลรวม 3 9" xfId="26373" xr:uid="{00000000-0005-0000-0000-0000F6660000}"/>
    <cellStyle name="ผลรวม 3 9 10" xfId="26374" xr:uid="{00000000-0005-0000-0000-0000F7660000}"/>
    <cellStyle name="ผลรวม 3 9 10 2" xfId="26375" xr:uid="{00000000-0005-0000-0000-0000F8660000}"/>
    <cellStyle name="ผลรวม 3 9 11" xfId="26376" xr:uid="{00000000-0005-0000-0000-0000F9660000}"/>
    <cellStyle name="ผลรวม 3 9 11 2" xfId="26377" xr:uid="{00000000-0005-0000-0000-0000FA660000}"/>
    <cellStyle name="ผลรวม 3 9 12" xfId="26378" xr:uid="{00000000-0005-0000-0000-0000FB660000}"/>
    <cellStyle name="ผลรวม 3 9 12 2" xfId="26379" xr:uid="{00000000-0005-0000-0000-0000FC660000}"/>
    <cellStyle name="ผลรวม 3 9 13" xfId="26380" xr:uid="{00000000-0005-0000-0000-0000FD660000}"/>
    <cellStyle name="ผลรวม 3 9 13 2" xfId="26381" xr:uid="{00000000-0005-0000-0000-0000FE660000}"/>
    <cellStyle name="ผลรวม 3 9 14" xfId="26382" xr:uid="{00000000-0005-0000-0000-0000FF660000}"/>
    <cellStyle name="ผลรวม 3 9 14 2" xfId="26383" xr:uid="{00000000-0005-0000-0000-000000670000}"/>
    <cellStyle name="ผลรวม 3 9 15" xfId="26384" xr:uid="{00000000-0005-0000-0000-000001670000}"/>
    <cellStyle name="ผลรวม 3 9 15 2" xfId="26385" xr:uid="{00000000-0005-0000-0000-000002670000}"/>
    <cellStyle name="ผลรวม 3 9 16" xfId="26386" xr:uid="{00000000-0005-0000-0000-000003670000}"/>
    <cellStyle name="ผลรวม 3 9 16 2" xfId="26387" xr:uid="{00000000-0005-0000-0000-000004670000}"/>
    <cellStyle name="ผลรวม 3 9 17" xfId="26388" xr:uid="{00000000-0005-0000-0000-000005670000}"/>
    <cellStyle name="ผลรวม 3 9 17 2" xfId="26389" xr:uid="{00000000-0005-0000-0000-000006670000}"/>
    <cellStyle name="ผลรวม 3 9 18" xfId="26390" xr:uid="{00000000-0005-0000-0000-000007670000}"/>
    <cellStyle name="ผลรวม 3 9 18 2" xfId="26391" xr:uid="{00000000-0005-0000-0000-000008670000}"/>
    <cellStyle name="ผลรวม 3 9 19" xfId="26392" xr:uid="{00000000-0005-0000-0000-000009670000}"/>
    <cellStyle name="ผลรวม 3 9 2" xfId="26393" xr:uid="{00000000-0005-0000-0000-00000A670000}"/>
    <cellStyle name="ผลรวม 3 9 2 2" xfId="26394" xr:uid="{00000000-0005-0000-0000-00000B670000}"/>
    <cellStyle name="ผลรวม 3 9 20" xfId="26395" xr:uid="{00000000-0005-0000-0000-00000C670000}"/>
    <cellStyle name="ผลรวม 3 9 21" xfId="26396" xr:uid="{00000000-0005-0000-0000-00000D670000}"/>
    <cellStyle name="ผลรวม 3 9 22" xfId="26397" xr:uid="{00000000-0005-0000-0000-00000E670000}"/>
    <cellStyle name="ผลรวม 3 9 23" xfId="26398" xr:uid="{00000000-0005-0000-0000-00000F670000}"/>
    <cellStyle name="ผลรวม 3 9 3" xfId="26399" xr:uid="{00000000-0005-0000-0000-000010670000}"/>
    <cellStyle name="ผลรวม 3 9 3 2" xfId="26400" xr:uid="{00000000-0005-0000-0000-000011670000}"/>
    <cellStyle name="ผลรวม 3 9 4" xfId="26401" xr:uid="{00000000-0005-0000-0000-000012670000}"/>
    <cellStyle name="ผลรวม 3 9 4 2" xfId="26402" xr:uid="{00000000-0005-0000-0000-000013670000}"/>
    <cellStyle name="ผลรวม 3 9 5" xfId="26403" xr:uid="{00000000-0005-0000-0000-000014670000}"/>
    <cellStyle name="ผลรวม 3 9 5 2" xfId="26404" xr:uid="{00000000-0005-0000-0000-000015670000}"/>
    <cellStyle name="ผลรวม 3 9 6" xfId="26405" xr:uid="{00000000-0005-0000-0000-000016670000}"/>
    <cellStyle name="ผลรวม 3 9 6 2" xfId="26406" xr:uid="{00000000-0005-0000-0000-000017670000}"/>
    <cellStyle name="ผลรวม 3 9 7" xfId="26407" xr:uid="{00000000-0005-0000-0000-000018670000}"/>
    <cellStyle name="ผลรวม 3 9 7 2" xfId="26408" xr:uid="{00000000-0005-0000-0000-000019670000}"/>
    <cellStyle name="ผลรวม 3 9 8" xfId="26409" xr:uid="{00000000-0005-0000-0000-00001A670000}"/>
    <cellStyle name="ผลรวม 3 9 8 2" xfId="26410" xr:uid="{00000000-0005-0000-0000-00001B670000}"/>
    <cellStyle name="ผลรวม 3 9 9" xfId="26411" xr:uid="{00000000-0005-0000-0000-00001C670000}"/>
    <cellStyle name="ผลรวม 3 9 9 2" xfId="26412" xr:uid="{00000000-0005-0000-0000-00001D670000}"/>
    <cellStyle name="ผลรวม 4" xfId="26413" xr:uid="{00000000-0005-0000-0000-00001E670000}"/>
    <cellStyle name="ผลรวม 4 2" xfId="26414" xr:uid="{00000000-0005-0000-0000-00001F670000}"/>
    <cellStyle name="ผลรวม 5" xfId="26415" xr:uid="{00000000-0005-0000-0000-000020670000}"/>
    <cellStyle name="ผลรวม 5 2" xfId="26416" xr:uid="{00000000-0005-0000-0000-000021670000}"/>
    <cellStyle name="ผลรวม 6" xfId="26417" xr:uid="{00000000-0005-0000-0000-000022670000}"/>
    <cellStyle name="ผลรวม 6 2" xfId="26418" xr:uid="{00000000-0005-0000-0000-000023670000}"/>
    <cellStyle name="ผลรวม 7" xfId="26419" xr:uid="{00000000-0005-0000-0000-000024670000}"/>
    <cellStyle name="ผลรวม 7 2" xfId="26420" xr:uid="{00000000-0005-0000-0000-000025670000}"/>
    <cellStyle name="ผลรวม 8" xfId="26421" xr:uid="{00000000-0005-0000-0000-000026670000}"/>
    <cellStyle name="ผลรวม 8 2" xfId="26422" xr:uid="{00000000-0005-0000-0000-000027670000}"/>
    <cellStyle name="ผลรวม 9" xfId="26423" xr:uid="{00000000-0005-0000-0000-000028670000}"/>
    <cellStyle name="ผลรวม 9 2" xfId="26424" xr:uid="{00000000-0005-0000-0000-000029670000}"/>
    <cellStyle name="แย่ 10" xfId="26425" xr:uid="{00000000-0005-0000-0000-00002A670000}"/>
    <cellStyle name="แย่ 2" xfId="615" xr:uid="{00000000-0005-0000-0000-00002B670000}"/>
    <cellStyle name="แย่ 3" xfId="26426" xr:uid="{00000000-0005-0000-0000-00002C670000}"/>
    <cellStyle name="แย่ 3 10" xfId="26427" xr:uid="{00000000-0005-0000-0000-00002D670000}"/>
    <cellStyle name="แย่ 3 11" xfId="26428" xr:uid="{00000000-0005-0000-0000-00002E670000}"/>
    <cellStyle name="แย่ 3 12" xfId="26429" xr:uid="{00000000-0005-0000-0000-00002F670000}"/>
    <cellStyle name="แย่ 3 13" xfId="26430" xr:uid="{00000000-0005-0000-0000-000030670000}"/>
    <cellStyle name="แย่ 3 14" xfId="26431" xr:uid="{00000000-0005-0000-0000-000031670000}"/>
    <cellStyle name="แย่ 3 15" xfId="26432" xr:uid="{00000000-0005-0000-0000-000032670000}"/>
    <cellStyle name="แย่ 3 16" xfId="26433" xr:uid="{00000000-0005-0000-0000-000033670000}"/>
    <cellStyle name="แย่ 3 17" xfId="26434" xr:uid="{00000000-0005-0000-0000-000034670000}"/>
    <cellStyle name="แย่ 3 18" xfId="26435" xr:uid="{00000000-0005-0000-0000-000035670000}"/>
    <cellStyle name="แย่ 3 19" xfId="26436" xr:uid="{00000000-0005-0000-0000-000036670000}"/>
    <cellStyle name="แย่ 3 2" xfId="26437" xr:uid="{00000000-0005-0000-0000-000037670000}"/>
    <cellStyle name="แย่ 3 20" xfId="26438" xr:uid="{00000000-0005-0000-0000-000038670000}"/>
    <cellStyle name="แย่ 3 21" xfId="26439" xr:uid="{00000000-0005-0000-0000-000039670000}"/>
    <cellStyle name="แย่ 3 22" xfId="26440" xr:uid="{00000000-0005-0000-0000-00003A670000}"/>
    <cellStyle name="แย่ 3 23" xfId="26441" xr:uid="{00000000-0005-0000-0000-00003B670000}"/>
    <cellStyle name="แย่ 3 24" xfId="26442" xr:uid="{00000000-0005-0000-0000-00003C670000}"/>
    <cellStyle name="แย่ 3 25" xfId="26443" xr:uid="{00000000-0005-0000-0000-00003D670000}"/>
    <cellStyle name="แย่ 3 26" xfId="26444" xr:uid="{00000000-0005-0000-0000-00003E670000}"/>
    <cellStyle name="แย่ 3 27" xfId="26445" xr:uid="{00000000-0005-0000-0000-00003F670000}"/>
    <cellStyle name="แย่ 3 28" xfId="26446" xr:uid="{00000000-0005-0000-0000-000040670000}"/>
    <cellStyle name="แย่ 3 29" xfId="26447" xr:uid="{00000000-0005-0000-0000-000041670000}"/>
    <cellStyle name="แย่ 3 3" xfId="26448" xr:uid="{00000000-0005-0000-0000-000042670000}"/>
    <cellStyle name="แย่ 3 30" xfId="26449" xr:uid="{00000000-0005-0000-0000-000043670000}"/>
    <cellStyle name="แย่ 3 31" xfId="26450" xr:uid="{00000000-0005-0000-0000-000044670000}"/>
    <cellStyle name="แย่ 3 32" xfId="26451" xr:uid="{00000000-0005-0000-0000-000045670000}"/>
    <cellStyle name="แย่ 3 33" xfId="26452" xr:uid="{00000000-0005-0000-0000-000046670000}"/>
    <cellStyle name="แย่ 3 34" xfId="26453" xr:uid="{00000000-0005-0000-0000-000047670000}"/>
    <cellStyle name="แย่ 3 35" xfId="26454" xr:uid="{00000000-0005-0000-0000-000048670000}"/>
    <cellStyle name="แย่ 3 36" xfId="26455" xr:uid="{00000000-0005-0000-0000-000049670000}"/>
    <cellStyle name="แย่ 3 37" xfId="26456" xr:uid="{00000000-0005-0000-0000-00004A670000}"/>
    <cellStyle name="แย่ 3 38" xfId="26457" xr:uid="{00000000-0005-0000-0000-00004B670000}"/>
    <cellStyle name="แย่ 3 4" xfId="26458" xr:uid="{00000000-0005-0000-0000-00004C670000}"/>
    <cellStyle name="แย่ 3 5" xfId="26459" xr:uid="{00000000-0005-0000-0000-00004D670000}"/>
    <cellStyle name="แย่ 3 6" xfId="26460" xr:uid="{00000000-0005-0000-0000-00004E670000}"/>
    <cellStyle name="แย่ 3 7" xfId="26461" xr:uid="{00000000-0005-0000-0000-00004F670000}"/>
    <cellStyle name="แย่ 3 8" xfId="26462" xr:uid="{00000000-0005-0000-0000-000050670000}"/>
    <cellStyle name="แย่ 3 9" xfId="26463" xr:uid="{00000000-0005-0000-0000-000051670000}"/>
    <cellStyle name="แย่ 4" xfId="26464" xr:uid="{00000000-0005-0000-0000-000052670000}"/>
    <cellStyle name="แย่ 5" xfId="26465" xr:uid="{00000000-0005-0000-0000-000053670000}"/>
    <cellStyle name="แย่ 6" xfId="26466" xr:uid="{00000000-0005-0000-0000-000054670000}"/>
    <cellStyle name="แย่ 7" xfId="26467" xr:uid="{00000000-0005-0000-0000-000055670000}"/>
    <cellStyle name="แย่ 8" xfId="26468" xr:uid="{00000000-0005-0000-0000-000056670000}"/>
    <cellStyle name="แย่ 9" xfId="26469" xr:uid="{00000000-0005-0000-0000-000057670000}"/>
    <cellStyle name="ฤธถ [0]_95" xfId="26470" xr:uid="{00000000-0005-0000-0000-000058670000}"/>
    <cellStyle name="ฤธถ_95" xfId="26471" xr:uid="{00000000-0005-0000-0000-000059670000}"/>
    <cellStyle name="ล๋ศญ [0]_95" xfId="26472" xr:uid="{00000000-0005-0000-0000-00005A670000}"/>
    <cellStyle name="ล๋ศญ_95" xfId="26473" xr:uid="{00000000-0005-0000-0000-00005B670000}"/>
    <cellStyle name="ลักษณะ 1" xfId="411" xr:uid="{00000000-0005-0000-0000-00005C670000}"/>
    <cellStyle name="วฅมุ_4ฟ๙ฝวภ๛" xfId="26474" xr:uid="{00000000-0005-0000-0000-00005D670000}"/>
    <cellStyle name="ส่วนที่ถูกเน้น1 10" xfId="26475" xr:uid="{00000000-0005-0000-0000-00005E670000}"/>
    <cellStyle name="ส่วนที่ถูกเน้น1 2" xfId="616" xr:uid="{00000000-0005-0000-0000-00005F670000}"/>
    <cellStyle name="ส่วนที่ถูกเน้น1 3" xfId="26476" xr:uid="{00000000-0005-0000-0000-000060670000}"/>
    <cellStyle name="ส่วนที่ถูกเน้น1 3 10" xfId="26477" xr:uid="{00000000-0005-0000-0000-000061670000}"/>
    <cellStyle name="ส่วนที่ถูกเน้น1 3 11" xfId="26478" xr:uid="{00000000-0005-0000-0000-000062670000}"/>
    <cellStyle name="ส่วนที่ถูกเน้น1 3 12" xfId="26479" xr:uid="{00000000-0005-0000-0000-000063670000}"/>
    <cellStyle name="ส่วนที่ถูกเน้น1 3 13" xfId="26480" xr:uid="{00000000-0005-0000-0000-000064670000}"/>
    <cellStyle name="ส่วนที่ถูกเน้น1 3 14" xfId="26481" xr:uid="{00000000-0005-0000-0000-000065670000}"/>
    <cellStyle name="ส่วนที่ถูกเน้น1 3 15" xfId="26482" xr:uid="{00000000-0005-0000-0000-000066670000}"/>
    <cellStyle name="ส่วนที่ถูกเน้น1 3 16" xfId="26483" xr:uid="{00000000-0005-0000-0000-000067670000}"/>
    <cellStyle name="ส่วนที่ถูกเน้น1 3 17" xfId="26484" xr:uid="{00000000-0005-0000-0000-000068670000}"/>
    <cellStyle name="ส่วนที่ถูกเน้น1 3 18" xfId="26485" xr:uid="{00000000-0005-0000-0000-000069670000}"/>
    <cellStyle name="ส่วนที่ถูกเน้น1 3 19" xfId="26486" xr:uid="{00000000-0005-0000-0000-00006A670000}"/>
    <cellStyle name="ส่วนที่ถูกเน้น1 3 2" xfId="26487" xr:uid="{00000000-0005-0000-0000-00006B670000}"/>
    <cellStyle name="ส่วนที่ถูกเน้น1 3 20" xfId="26488" xr:uid="{00000000-0005-0000-0000-00006C670000}"/>
    <cellStyle name="ส่วนที่ถูกเน้น1 3 21" xfId="26489" xr:uid="{00000000-0005-0000-0000-00006D670000}"/>
    <cellStyle name="ส่วนที่ถูกเน้น1 3 22" xfId="26490" xr:uid="{00000000-0005-0000-0000-00006E670000}"/>
    <cellStyle name="ส่วนที่ถูกเน้น1 3 23" xfId="26491" xr:uid="{00000000-0005-0000-0000-00006F670000}"/>
    <cellStyle name="ส่วนที่ถูกเน้น1 3 24" xfId="26492" xr:uid="{00000000-0005-0000-0000-000070670000}"/>
    <cellStyle name="ส่วนที่ถูกเน้น1 3 25" xfId="26493" xr:uid="{00000000-0005-0000-0000-000071670000}"/>
    <cellStyle name="ส่วนที่ถูกเน้น1 3 26" xfId="26494" xr:uid="{00000000-0005-0000-0000-000072670000}"/>
    <cellStyle name="ส่วนที่ถูกเน้น1 3 27" xfId="26495" xr:uid="{00000000-0005-0000-0000-000073670000}"/>
    <cellStyle name="ส่วนที่ถูกเน้น1 3 28" xfId="26496" xr:uid="{00000000-0005-0000-0000-000074670000}"/>
    <cellStyle name="ส่วนที่ถูกเน้น1 3 29" xfId="26497" xr:uid="{00000000-0005-0000-0000-000075670000}"/>
    <cellStyle name="ส่วนที่ถูกเน้น1 3 3" xfId="26498" xr:uid="{00000000-0005-0000-0000-000076670000}"/>
    <cellStyle name="ส่วนที่ถูกเน้น1 3 30" xfId="26499" xr:uid="{00000000-0005-0000-0000-000077670000}"/>
    <cellStyle name="ส่วนที่ถูกเน้น1 3 31" xfId="26500" xr:uid="{00000000-0005-0000-0000-000078670000}"/>
    <cellStyle name="ส่วนที่ถูกเน้น1 3 32" xfId="26501" xr:uid="{00000000-0005-0000-0000-000079670000}"/>
    <cellStyle name="ส่วนที่ถูกเน้น1 3 33" xfId="26502" xr:uid="{00000000-0005-0000-0000-00007A670000}"/>
    <cellStyle name="ส่วนที่ถูกเน้น1 3 34" xfId="26503" xr:uid="{00000000-0005-0000-0000-00007B670000}"/>
    <cellStyle name="ส่วนที่ถูกเน้น1 3 35" xfId="26504" xr:uid="{00000000-0005-0000-0000-00007C670000}"/>
    <cellStyle name="ส่วนที่ถูกเน้น1 3 36" xfId="26505" xr:uid="{00000000-0005-0000-0000-00007D670000}"/>
    <cellStyle name="ส่วนที่ถูกเน้น1 3 37" xfId="26506" xr:uid="{00000000-0005-0000-0000-00007E670000}"/>
    <cellStyle name="ส่วนที่ถูกเน้น1 3 38" xfId="26507" xr:uid="{00000000-0005-0000-0000-00007F670000}"/>
    <cellStyle name="ส่วนที่ถูกเน้น1 3 4" xfId="26508" xr:uid="{00000000-0005-0000-0000-000080670000}"/>
    <cellStyle name="ส่วนที่ถูกเน้น1 3 5" xfId="26509" xr:uid="{00000000-0005-0000-0000-000081670000}"/>
    <cellStyle name="ส่วนที่ถูกเน้น1 3 6" xfId="26510" xr:uid="{00000000-0005-0000-0000-000082670000}"/>
    <cellStyle name="ส่วนที่ถูกเน้น1 3 7" xfId="26511" xr:uid="{00000000-0005-0000-0000-000083670000}"/>
    <cellStyle name="ส่วนที่ถูกเน้น1 3 8" xfId="26512" xr:uid="{00000000-0005-0000-0000-000084670000}"/>
    <cellStyle name="ส่วนที่ถูกเน้น1 3 9" xfId="26513" xr:uid="{00000000-0005-0000-0000-000085670000}"/>
    <cellStyle name="ส่วนที่ถูกเน้น1 4" xfId="26514" xr:uid="{00000000-0005-0000-0000-000086670000}"/>
    <cellStyle name="ส่วนที่ถูกเน้น1 5" xfId="26515" xr:uid="{00000000-0005-0000-0000-000087670000}"/>
    <cellStyle name="ส่วนที่ถูกเน้น1 6" xfId="26516" xr:uid="{00000000-0005-0000-0000-000088670000}"/>
    <cellStyle name="ส่วนที่ถูกเน้น1 7" xfId="26517" xr:uid="{00000000-0005-0000-0000-000089670000}"/>
    <cellStyle name="ส่วนที่ถูกเน้น1 8" xfId="26518" xr:uid="{00000000-0005-0000-0000-00008A670000}"/>
    <cellStyle name="ส่วนที่ถูกเน้น1 9" xfId="26519" xr:uid="{00000000-0005-0000-0000-00008B670000}"/>
    <cellStyle name="ส่วนที่ถูกเน้น2 10" xfId="26520" xr:uid="{00000000-0005-0000-0000-00008C670000}"/>
    <cellStyle name="ส่วนที่ถูกเน้น2 2" xfId="617" xr:uid="{00000000-0005-0000-0000-00008D670000}"/>
    <cellStyle name="ส่วนที่ถูกเน้น2 3" xfId="26521" xr:uid="{00000000-0005-0000-0000-00008E670000}"/>
    <cellStyle name="ส่วนที่ถูกเน้น2 3 10" xfId="26522" xr:uid="{00000000-0005-0000-0000-00008F670000}"/>
    <cellStyle name="ส่วนที่ถูกเน้น2 3 11" xfId="26523" xr:uid="{00000000-0005-0000-0000-000090670000}"/>
    <cellStyle name="ส่วนที่ถูกเน้น2 3 12" xfId="26524" xr:uid="{00000000-0005-0000-0000-000091670000}"/>
    <cellStyle name="ส่วนที่ถูกเน้น2 3 13" xfId="26525" xr:uid="{00000000-0005-0000-0000-000092670000}"/>
    <cellStyle name="ส่วนที่ถูกเน้น2 3 14" xfId="26526" xr:uid="{00000000-0005-0000-0000-000093670000}"/>
    <cellStyle name="ส่วนที่ถูกเน้น2 3 15" xfId="26527" xr:uid="{00000000-0005-0000-0000-000094670000}"/>
    <cellStyle name="ส่วนที่ถูกเน้น2 3 16" xfId="26528" xr:uid="{00000000-0005-0000-0000-000095670000}"/>
    <cellStyle name="ส่วนที่ถูกเน้น2 3 17" xfId="26529" xr:uid="{00000000-0005-0000-0000-000096670000}"/>
    <cellStyle name="ส่วนที่ถูกเน้น2 3 18" xfId="26530" xr:uid="{00000000-0005-0000-0000-000097670000}"/>
    <cellStyle name="ส่วนที่ถูกเน้น2 3 19" xfId="26531" xr:uid="{00000000-0005-0000-0000-000098670000}"/>
    <cellStyle name="ส่วนที่ถูกเน้น2 3 2" xfId="26532" xr:uid="{00000000-0005-0000-0000-000099670000}"/>
    <cellStyle name="ส่วนที่ถูกเน้น2 3 20" xfId="26533" xr:uid="{00000000-0005-0000-0000-00009A670000}"/>
    <cellStyle name="ส่วนที่ถูกเน้น2 3 21" xfId="26534" xr:uid="{00000000-0005-0000-0000-00009B670000}"/>
    <cellStyle name="ส่วนที่ถูกเน้น2 3 22" xfId="26535" xr:uid="{00000000-0005-0000-0000-00009C670000}"/>
    <cellStyle name="ส่วนที่ถูกเน้น2 3 23" xfId="26536" xr:uid="{00000000-0005-0000-0000-00009D670000}"/>
    <cellStyle name="ส่วนที่ถูกเน้น2 3 24" xfId="26537" xr:uid="{00000000-0005-0000-0000-00009E670000}"/>
    <cellStyle name="ส่วนที่ถูกเน้น2 3 25" xfId="26538" xr:uid="{00000000-0005-0000-0000-00009F670000}"/>
    <cellStyle name="ส่วนที่ถูกเน้น2 3 26" xfId="26539" xr:uid="{00000000-0005-0000-0000-0000A0670000}"/>
    <cellStyle name="ส่วนที่ถูกเน้น2 3 27" xfId="26540" xr:uid="{00000000-0005-0000-0000-0000A1670000}"/>
    <cellStyle name="ส่วนที่ถูกเน้น2 3 28" xfId="26541" xr:uid="{00000000-0005-0000-0000-0000A2670000}"/>
    <cellStyle name="ส่วนที่ถูกเน้น2 3 29" xfId="26542" xr:uid="{00000000-0005-0000-0000-0000A3670000}"/>
    <cellStyle name="ส่วนที่ถูกเน้น2 3 3" xfId="26543" xr:uid="{00000000-0005-0000-0000-0000A4670000}"/>
    <cellStyle name="ส่วนที่ถูกเน้น2 3 30" xfId="26544" xr:uid="{00000000-0005-0000-0000-0000A5670000}"/>
    <cellStyle name="ส่วนที่ถูกเน้น2 3 31" xfId="26545" xr:uid="{00000000-0005-0000-0000-0000A6670000}"/>
    <cellStyle name="ส่วนที่ถูกเน้น2 3 32" xfId="26546" xr:uid="{00000000-0005-0000-0000-0000A7670000}"/>
    <cellStyle name="ส่วนที่ถูกเน้น2 3 33" xfId="26547" xr:uid="{00000000-0005-0000-0000-0000A8670000}"/>
    <cellStyle name="ส่วนที่ถูกเน้น2 3 34" xfId="26548" xr:uid="{00000000-0005-0000-0000-0000A9670000}"/>
    <cellStyle name="ส่วนที่ถูกเน้น2 3 35" xfId="26549" xr:uid="{00000000-0005-0000-0000-0000AA670000}"/>
    <cellStyle name="ส่วนที่ถูกเน้น2 3 36" xfId="26550" xr:uid="{00000000-0005-0000-0000-0000AB670000}"/>
    <cellStyle name="ส่วนที่ถูกเน้น2 3 37" xfId="26551" xr:uid="{00000000-0005-0000-0000-0000AC670000}"/>
    <cellStyle name="ส่วนที่ถูกเน้น2 3 38" xfId="26552" xr:uid="{00000000-0005-0000-0000-0000AD670000}"/>
    <cellStyle name="ส่วนที่ถูกเน้น2 3 4" xfId="26553" xr:uid="{00000000-0005-0000-0000-0000AE670000}"/>
    <cellStyle name="ส่วนที่ถูกเน้น2 3 5" xfId="26554" xr:uid="{00000000-0005-0000-0000-0000AF670000}"/>
    <cellStyle name="ส่วนที่ถูกเน้น2 3 6" xfId="26555" xr:uid="{00000000-0005-0000-0000-0000B0670000}"/>
    <cellStyle name="ส่วนที่ถูกเน้น2 3 7" xfId="26556" xr:uid="{00000000-0005-0000-0000-0000B1670000}"/>
    <cellStyle name="ส่วนที่ถูกเน้น2 3 8" xfId="26557" xr:uid="{00000000-0005-0000-0000-0000B2670000}"/>
    <cellStyle name="ส่วนที่ถูกเน้น2 3 9" xfId="26558" xr:uid="{00000000-0005-0000-0000-0000B3670000}"/>
    <cellStyle name="ส่วนที่ถูกเน้น2 4" xfId="26559" xr:uid="{00000000-0005-0000-0000-0000B4670000}"/>
    <cellStyle name="ส่วนที่ถูกเน้น2 5" xfId="26560" xr:uid="{00000000-0005-0000-0000-0000B5670000}"/>
    <cellStyle name="ส่วนที่ถูกเน้น2 6" xfId="26561" xr:uid="{00000000-0005-0000-0000-0000B6670000}"/>
    <cellStyle name="ส่วนที่ถูกเน้น2 7" xfId="26562" xr:uid="{00000000-0005-0000-0000-0000B7670000}"/>
    <cellStyle name="ส่วนที่ถูกเน้น2 8" xfId="26563" xr:uid="{00000000-0005-0000-0000-0000B8670000}"/>
    <cellStyle name="ส่วนที่ถูกเน้น2 9" xfId="26564" xr:uid="{00000000-0005-0000-0000-0000B9670000}"/>
    <cellStyle name="ส่วนที่ถูกเน้น3 10" xfId="26565" xr:uid="{00000000-0005-0000-0000-0000BA670000}"/>
    <cellStyle name="ส่วนที่ถูกเน้น3 2" xfId="618" xr:uid="{00000000-0005-0000-0000-0000BB670000}"/>
    <cellStyle name="ส่วนที่ถูกเน้น3 3" xfId="26566" xr:uid="{00000000-0005-0000-0000-0000BC670000}"/>
    <cellStyle name="ส่วนที่ถูกเน้น3 3 10" xfId="26567" xr:uid="{00000000-0005-0000-0000-0000BD670000}"/>
    <cellStyle name="ส่วนที่ถูกเน้น3 3 11" xfId="26568" xr:uid="{00000000-0005-0000-0000-0000BE670000}"/>
    <cellStyle name="ส่วนที่ถูกเน้น3 3 12" xfId="26569" xr:uid="{00000000-0005-0000-0000-0000BF670000}"/>
    <cellStyle name="ส่วนที่ถูกเน้น3 3 13" xfId="26570" xr:uid="{00000000-0005-0000-0000-0000C0670000}"/>
    <cellStyle name="ส่วนที่ถูกเน้น3 3 14" xfId="26571" xr:uid="{00000000-0005-0000-0000-0000C1670000}"/>
    <cellStyle name="ส่วนที่ถูกเน้น3 3 15" xfId="26572" xr:uid="{00000000-0005-0000-0000-0000C2670000}"/>
    <cellStyle name="ส่วนที่ถูกเน้น3 3 16" xfId="26573" xr:uid="{00000000-0005-0000-0000-0000C3670000}"/>
    <cellStyle name="ส่วนที่ถูกเน้น3 3 17" xfId="26574" xr:uid="{00000000-0005-0000-0000-0000C4670000}"/>
    <cellStyle name="ส่วนที่ถูกเน้น3 3 18" xfId="26575" xr:uid="{00000000-0005-0000-0000-0000C5670000}"/>
    <cellStyle name="ส่วนที่ถูกเน้น3 3 19" xfId="26576" xr:uid="{00000000-0005-0000-0000-0000C6670000}"/>
    <cellStyle name="ส่วนที่ถูกเน้น3 3 2" xfId="26577" xr:uid="{00000000-0005-0000-0000-0000C7670000}"/>
    <cellStyle name="ส่วนที่ถูกเน้น3 3 20" xfId="26578" xr:uid="{00000000-0005-0000-0000-0000C8670000}"/>
    <cellStyle name="ส่วนที่ถูกเน้น3 3 21" xfId="26579" xr:uid="{00000000-0005-0000-0000-0000C9670000}"/>
    <cellStyle name="ส่วนที่ถูกเน้น3 3 22" xfId="26580" xr:uid="{00000000-0005-0000-0000-0000CA670000}"/>
    <cellStyle name="ส่วนที่ถูกเน้น3 3 23" xfId="26581" xr:uid="{00000000-0005-0000-0000-0000CB670000}"/>
    <cellStyle name="ส่วนที่ถูกเน้น3 3 24" xfId="26582" xr:uid="{00000000-0005-0000-0000-0000CC670000}"/>
    <cellStyle name="ส่วนที่ถูกเน้น3 3 25" xfId="26583" xr:uid="{00000000-0005-0000-0000-0000CD670000}"/>
    <cellStyle name="ส่วนที่ถูกเน้น3 3 26" xfId="26584" xr:uid="{00000000-0005-0000-0000-0000CE670000}"/>
    <cellStyle name="ส่วนที่ถูกเน้น3 3 27" xfId="26585" xr:uid="{00000000-0005-0000-0000-0000CF670000}"/>
    <cellStyle name="ส่วนที่ถูกเน้น3 3 28" xfId="26586" xr:uid="{00000000-0005-0000-0000-0000D0670000}"/>
    <cellStyle name="ส่วนที่ถูกเน้น3 3 29" xfId="26587" xr:uid="{00000000-0005-0000-0000-0000D1670000}"/>
    <cellStyle name="ส่วนที่ถูกเน้น3 3 3" xfId="26588" xr:uid="{00000000-0005-0000-0000-0000D2670000}"/>
    <cellStyle name="ส่วนที่ถูกเน้น3 3 30" xfId="26589" xr:uid="{00000000-0005-0000-0000-0000D3670000}"/>
    <cellStyle name="ส่วนที่ถูกเน้น3 3 31" xfId="26590" xr:uid="{00000000-0005-0000-0000-0000D4670000}"/>
    <cellStyle name="ส่วนที่ถูกเน้น3 3 32" xfId="26591" xr:uid="{00000000-0005-0000-0000-0000D5670000}"/>
    <cellStyle name="ส่วนที่ถูกเน้น3 3 33" xfId="26592" xr:uid="{00000000-0005-0000-0000-0000D6670000}"/>
    <cellStyle name="ส่วนที่ถูกเน้น3 3 34" xfId="26593" xr:uid="{00000000-0005-0000-0000-0000D7670000}"/>
    <cellStyle name="ส่วนที่ถูกเน้น3 3 35" xfId="26594" xr:uid="{00000000-0005-0000-0000-0000D8670000}"/>
    <cellStyle name="ส่วนที่ถูกเน้น3 3 36" xfId="26595" xr:uid="{00000000-0005-0000-0000-0000D9670000}"/>
    <cellStyle name="ส่วนที่ถูกเน้น3 3 37" xfId="26596" xr:uid="{00000000-0005-0000-0000-0000DA670000}"/>
    <cellStyle name="ส่วนที่ถูกเน้น3 3 38" xfId="26597" xr:uid="{00000000-0005-0000-0000-0000DB670000}"/>
    <cellStyle name="ส่วนที่ถูกเน้น3 3 4" xfId="26598" xr:uid="{00000000-0005-0000-0000-0000DC670000}"/>
    <cellStyle name="ส่วนที่ถูกเน้น3 3 5" xfId="26599" xr:uid="{00000000-0005-0000-0000-0000DD670000}"/>
    <cellStyle name="ส่วนที่ถูกเน้น3 3 6" xfId="26600" xr:uid="{00000000-0005-0000-0000-0000DE670000}"/>
    <cellStyle name="ส่วนที่ถูกเน้น3 3 7" xfId="26601" xr:uid="{00000000-0005-0000-0000-0000DF670000}"/>
    <cellStyle name="ส่วนที่ถูกเน้น3 3 8" xfId="26602" xr:uid="{00000000-0005-0000-0000-0000E0670000}"/>
    <cellStyle name="ส่วนที่ถูกเน้น3 3 9" xfId="26603" xr:uid="{00000000-0005-0000-0000-0000E1670000}"/>
    <cellStyle name="ส่วนที่ถูกเน้น3 4" xfId="26604" xr:uid="{00000000-0005-0000-0000-0000E2670000}"/>
    <cellStyle name="ส่วนที่ถูกเน้น3 5" xfId="26605" xr:uid="{00000000-0005-0000-0000-0000E3670000}"/>
    <cellStyle name="ส่วนที่ถูกเน้น3 6" xfId="26606" xr:uid="{00000000-0005-0000-0000-0000E4670000}"/>
    <cellStyle name="ส่วนที่ถูกเน้น3 7" xfId="26607" xr:uid="{00000000-0005-0000-0000-0000E5670000}"/>
    <cellStyle name="ส่วนที่ถูกเน้น3 8" xfId="26608" xr:uid="{00000000-0005-0000-0000-0000E6670000}"/>
    <cellStyle name="ส่วนที่ถูกเน้น3 9" xfId="26609" xr:uid="{00000000-0005-0000-0000-0000E7670000}"/>
    <cellStyle name="ส่วนที่ถูกเน้น4 10" xfId="26610" xr:uid="{00000000-0005-0000-0000-0000E8670000}"/>
    <cellStyle name="ส่วนที่ถูกเน้น4 2" xfId="619" xr:uid="{00000000-0005-0000-0000-0000E9670000}"/>
    <cellStyle name="ส่วนที่ถูกเน้น4 3" xfId="26611" xr:uid="{00000000-0005-0000-0000-0000EA670000}"/>
    <cellStyle name="ส่วนที่ถูกเน้น4 3 10" xfId="26612" xr:uid="{00000000-0005-0000-0000-0000EB670000}"/>
    <cellStyle name="ส่วนที่ถูกเน้น4 3 11" xfId="26613" xr:uid="{00000000-0005-0000-0000-0000EC670000}"/>
    <cellStyle name="ส่วนที่ถูกเน้น4 3 12" xfId="26614" xr:uid="{00000000-0005-0000-0000-0000ED670000}"/>
    <cellStyle name="ส่วนที่ถูกเน้น4 3 13" xfId="26615" xr:uid="{00000000-0005-0000-0000-0000EE670000}"/>
    <cellStyle name="ส่วนที่ถูกเน้น4 3 14" xfId="26616" xr:uid="{00000000-0005-0000-0000-0000EF670000}"/>
    <cellStyle name="ส่วนที่ถูกเน้น4 3 15" xfId="26617" xr:uid="{00000000-0005-0000-0000-0000F0670000}"/>
    <cellStyle name="ส่วนที่ถูกเน้น4 3 16" xfId="26618" xr:uid="{00000000-0005-0000-0000-0000F1670000}"/>
    <cellStyle name="ส่วนที่ถูกเน้น4 3 17" xfId="26619" xr:uid="{00000000-0005-0000-0000-0000F2670000}"/>
    <cellStyle name="ส่วนที่ถูกเน้น4 3 18" xfId="26620" xr:uid="{00000000-0005-0000-0000-0000F3670000}"/>
    <cellStyle name="ส่วนที่ถูกเน้น4 3 19" xfId="26621" xr:uid="{00000000-0005-0000-0000-0000F4670000}"/>
    <cellStyle name="ส่วนที่ถูกเน้น4 3 2" xfId="26622" xr:uid="{00000000-0005-0000-0000-0000F5670000}"/>
    <cellStyle name="ส่วนที่ถูกเน้น4 3 20" xfId="26623" xr:uid="{00000000-0005-0000-0000-0000F6670000}"/>
    <cellStyle name="ส่วนที่ถูกเน้น4 3 21" xfId="26624" xr:uid="{00000000-0005-0000-0000-0000F7670000}"/>
    <cellStyle name="ส่วนที่ถูกเน้น4 3 22" xfId="26625" xr:uid="{00000000-0005-0000-0000-0000F8670000}"/>
    <cellStyle name="ส่วนที่ถูกเน้น4 3 23" xfId="26626" xr:uid="{00000000-0005-0000-0000-0000F9670000}"/>
    <cellStyle name="ส่วนที่ถูกเน้น4 3 24" xfId="26627" xr:uid="{00000000-0005-0000-0000-0000FA670000}"/>
    <cellStyle name="ส่วนที่ถูกเน้น4 3 25" xfId="26628" xr:uid="{00000000-0005-0000-0000-0000FB670000}"/>
    <cellStyle name="ส่วนที่ถูกเน้น4 3 26" xfId="26629" xr:uid="{00000000-0005-0000-0000-0000FC670000}"/>
    <cellStyle name="ส่วนที่ถูกเน้น4 3 27" xfId="26630" xr:uid="{00000000-0005-0000-0000-0000FD670000}"/>
    <cellStyle name="ส่วนที่ถูกเน้น4 3 28" xfId="26631" xr:uid="{00000000-0005-0000-0000-0000FE670000}"/>
    <cellStyle name="ส่วนที่ถูกเน้น4 3 29" xfId="26632" xr:uid="{00000000-0005-0000-0000-0000FF670000}"/>
    <cellStyle name="ส่วนที่ถูกเน้น4 3 3" xfId="26633" xr:uid="{00000000-0005-0000-0000-000000680000}"/>
    <cellStyle name="ส่วนที่ถูกเน้น4 3 30" xfId="26634" xr:uid="{00000000-0005-0000-0000-000001680000}"/>
    <cellStyle name="ส่วนที่ถูกเน้น4 3 31" xfId="26635" xr:uid="{00000000-0005-0000-0000-000002680000}"/>
    <cellStyle name="ส่วนที่ถูกเน้น4 3 32" xfId="26636" xr:uid="{00000000-0005-0000-0000-000003680000}"/>
    <cellStyle name="ส่วนที่ถูกเน้น4 3 33" xfId="26637" xr:uid="{00000000-0005-0000-0000-000004680000}"/>
    <cellStyle name="ส่วนที่ถูกเน้น4 3 34" xfId="26638" xr:uid="{00000000-0005-0000-0000-000005680000}"/>
    <cellStyle name="ส่วนที่ถูกเน้น4 3 35" xfId="26639" xr:uid="{00000000-0005-0000-0000-000006680000}"/>
    <cellStyle name="ส่วนที่ถูกเน้น4 3 36" xfId="26640" xr:uid="{00000000-0005-0000-0000-000007680000}"/>
    <cellStyle name="ส่วนที่ถูกเน้น4 3 37" xfId="26641" xr:uid="{00000000-0005-0000-0000-000008680000}"/>
    <cellStyle name="ส่วนที่ถูกเน้น4 3 38" xfId="26642" xr:uid="{00000000-0005-0000-0000-000009680000}"/>
    <cellStyle name="ส่วนที่ถูกเน้น4 3 4" xfId="26643" xr:uid="{00000000-0005-0000-0000-00000A680000}"/>
    <cellStyle name="ส่วนที่ถูกเน้น4 3 5" xfId="26644" xr:uid="{00000000-0005-0000-0000-00000B680000}"/>
    <cellStyle name="ส่วนที่ถูกเน้น4 3 6" xfId="26645" xr:uid="{00000000-0005-0000-0000-00000C680000}"/>
    <cellStyle name="ส่วนที่ถูกเน้น4 3 7" xfId="26646" xr:uid="{00000000-0005-0000-0000-00000D680000}"/>
    <cellStyle name="ส่วนที่ถูกเน้น4 3 8" xfId="26647" xr:uid="{00000000-0005-0000-0000-00000E680000}"/>
    <cellStyle name="ส่วนที่ถูกเน้น4 3 9" xfId="26648" xr:uid="{00000000-0005-0000-0000-00000F680000}"/>
    <cellStyle name="ส่วนที่ถูกเน้น4 4" xfId="26649" xr:uid="{00000000-0005-0000-0000-000010680000}"/>
    <cellStyle name="ส่วนที่ถูกเน้น4 5" xfId="26650" xr:uid="{00000000-0005-0000-0000-000011680000}"/>
    <cellStyle name="ส่วนที่ถูกเน้น4 6" xfId="26651" xr:uid="{00000000-0005-0000-0000-000012680000}"/>
    <cellStyle name="ส่วนที่ถูกเน้น4 7" xfId="26652" xr:uid="{00000000-0005-0000-0000-000013680000}"/>
    <cellStyle name="ส่วนที่ถูกเน้น4 8" xfId="26653" xr:uid="{00000000-0005-0000-0000-000014680000}"/>
    <cellStyle name="ส่วนที่ถูกเน้น4 9" xfId="26654" xr:uid="{00000000-0005-0000-0000-000015680000}"/>
    <cellStyle name="ส่วนที่ถูกเน้น5 10" xfId="26655" xr:uid="{00000000-0005-0000-0000-000016680000}"/>
    <cellStyle name="ส่วนที่ถูกเน้น5 2" xfId="620" xr:uid="{00000000-0005-0000-0000-000017680000}"/>
    <cellStyle name="ส่วนที่ถูกเน้น5 3" xfId="26656" xr:uid="{00000000-0005-0000-0000-000018680000}"/>
    <cellStyle name="ส่วนที่ถูกเน้น5 3 10" xfId="26657" xr:uid="{00000000-0005-0000-0000-000019680000}"/>
    <cellStyle name="ส่วนที่ถูกเน้น5 3 11" xfId="26658" xr:uid="{00000000-0005-0000-0000-00001A680000}"/>
    <cellStyle name="ส่วนที่ถูกเน้น5 3 12" xfId="26659" xr:uid="{00000000-0005-0000-0000-00001B680000}"/>
    <cellStyle name="ส่วนที่ถูกเน้น5 3 13" xfId="26660" xr:uid="{00000000-0005-0000-0000-00001C680000}"/>
    <cellStyle name="ส่วนที่ถูกเน้น5 3 14" xfId="26661" xr:uid="{00000000-0005-0000-0000-00001D680000}"/>
    <cellStyle name="ส่วนที่ถูกเน้น5 3 15" xfId="26662" xr:uid="{00000000-0005-0000-0000-00001E680000}"/>
    <cellStyle name="ส่วนที่ถูกเน้น5 3 16" xfId="26663" xr:uid="{00000000-0005-0000-0000-00001F680000}"/>
    <cellStyle name="ส่วนที่ถูกเน้น5 3 17" xfId="26664" xr:uid="{00000000-0005-0000-0000-000020680000}"/>
    <cellStyle name="ส่วนที่ถูกเน้น5 3 18" xfId="26665" xr:uid="{00000000-0005-0000-0000-000021680000}"/>
    <cellStyle name="ส่วนที่ถูกเน้น5 3 19" xfId="26666" xr:uid="{00000000-0005-0000-0000-000022680000}"/>
    <cellStyle name="ส่วนที่ถูกเน้น5 3 2" xfId="26667" xr:uid="{00000000-0005-0000-0000-000023680000}"/>
    <cellStyle name="ส่วนที่ถูกเน้น5 3 20" xfId="26668" xr:uid="{00000000-0005-0000-0000-000024680000}"/>
    <cellStyle name="ส่วนที่ถูกเน้น5 3 21" xfId="26669" xr:uid="{00000000-0005-0000-0000-000025680000}"/>
    <cellStyle name="ส่วนที่ถูกเน้น5 3 22" xfId="26670" xr:uid="{00000000-0005-0000-0000-000026680000}"/>
    <cellStyle name="ส่วนที่ถูกเน้น5 3 23" xfId="26671" xr:uid="{00000000-0005-0000-0000-000027680000}"/>
    <cellStyle name="ส่วนที่ถูกเน้น5 3 24" xfId="26672" xr:uid="{00000000-0005-0000-0000-000028680000}"/>
    <cellStyle name="ส่วนที่ถูกเน้น5 3 25" xfId="26673" xr:uid="{00000000-0005-0000-0000-000029680000}"/>
    <cellStyle name="ส่วนที่ถูกเน้น5 3 26" xfId="26674" xr:uid="{00000000-0005-0000-0000-00002A680000}"/>
    <cellStyle name="ส่วนที่ถูกเน้น5 3 27" xfId="26675" xr:uid="{00000000-0005-0000-0000-00002B680000}"/>
    <cellStyle name="ส่วนที่ถูกเน้น5 3 28" xfId="26676" xr:uid="{00000000-0005-0000-0000-00002C680000}"/>
    <cellStyle name="ส่วนที่ถูกเน้น5 3 29" xfId="26677" xr:uid="{00000000-0005-0000-0000-00002D680000}"/>
    <cellStyle name="ส่วนที่ถูกเน้น5 3 3" xfId="26678" xr:uid="{00000000-0005-0000-0000-00002E680000}"/>
    <cellStyle name="ส่วนที่ถูกเน้น5 3 30" xfId="26679" xr:uid="{00000000-0005-0000-0000-00002F680000}"/>
    <cellStyle name="ส่วนที่ถูกเน้น5 3 31" xfId="26680" xr:uid="{00000000-0005-0000-0000-000030680000}"/>
    <cellStyle name="ส่วนที่ถูกเน้น5 3 32" xfId="26681" xr:uid="{00000000-0005-0000-0000-000031680000}"/>
    <cellStyle name="ส่วนที่ถูกเน้น5 3 33" xfId="26682" xr:uid="{00000000-0005-0000-0000-000032680000}"/>
    <cellStyle name="ส่วนที่ถูกเน้น5 3 34" xfId="26683" xr:uid="{00000000-0005-0000-0000-000033680000}"/>
    <cellStyle name="ส่วนที่ถูกเน้น5 3 35" xfId="26684" xr:uid="{00000000-0005-0000-0000-000034680000}"/>
    <cellStyle name="ส่วนที่ถูกเน้น5 3 36" xfId="26685" xr:uid="{00000000-0005-0000-0000-000035680000}"/>
    <cellStyle name="ส่วนที่ถูกเน้น5 3 37" xfId="26686" xr:uid="{00000000-0005-0000-0000-000036680000}"/>
    <cellStyle name="ส่วนที่ถูกเน้น5 3 38" xfId="26687" xr:uid="{00000000-0005-0000-0000-000037680000}"/>
    <cellStyle name="ส่วนที่ถูกเน้น5 3 4" xfId="26688" xr:uid="{00000000-0005-0000-0000-000038680000}"/>
    <cellStyle name="ส่วนที่ถูกเน้น5 3 5" xfId="26689" xr:uid="{00000000-0005-0000-0000-000039680000}"/>
    <cellStyle name="ส่วนที่ถูกเน้น5 3 6" xfId="26690" xr:uid="{00000000-0005-0000-0000-00003A680000}"/>
    <cellStyle name="ส่วนที่ถูกเน้น5 3 7" xfId="26691" xr:uid="{00000000-0005-0000-0000-00003B680000}"/>
    <cellStyle name="ส่วนที่ถูกเน้น5 3 8" xfId="26692" xr:uid="{00000000-0005-0000-0000-00003C680000}"/>
    <cellStyle name="ส่วนที่ถูกเน้น5 3 9" xfId="26693" xr:uid="{00000000-0005-0000-0000-00003D680000}"/>
    <cellStyle name="ส่วนที่ถูกเน้น5 4" xfId="26694" xr:uid="{00000000-0005-0000-0000-00003E680000}"/>
    <cellStyle name="ส่วนที่ถูกเน้น5 5" xfId="26695" xr:uid="{00000000-0005-0000-0000-00003F680000}"/>
    <cellStyle name="ส่วนที่ถูกเน้น5 6" xfId="26696" xr:uid="{00000000-0005-0000-0000-000040680000}"/>
    <cellStyle name="ส่วนที่ถูกเน้น5 7" xfId="26697" xr:uid="{00000000-0005-0000-0000-000041680000}"/>
    <cellStyle name="ส่วนที่ถูกเน้น5 8" xfId="26698" xr:uid="{00000000-0005-0000-0000-000042680000}"/>
    <cellStyle name="ส่วนที่ถูกเน้น5 9" xfId="26699" xr:uid="{00000000-0005-0000-0000-000043680000}"/>
    <cellStyle name="ส่วนที่ถูกเน้น6 10" xfId="26700" xr:uid="{00000000-0005-0000-0000-000044680000}"/>
    <cellStyle name="ส่วนที่ถูกเน้น6 2" xfId="621" xr:uid="{00000000-0005-0000-0000-000045680000}"/>
    <cellStyle name="ส่วนที่ถูกเน้น6 3" xfId="26701" xr:uid="{00000000-0005-0000-0000-000046680000}"/>
    <cellStyle name="ส่วนที่ถูกเน้น6 3 10" xfId="26702" xr:uid="{00000000-0005-0000-0000-000047680000}"/>
    <cellStyle name="ส่วนที่ถูกเน้น6 3 11" xfId="26703" xr:uid="{00000000-0005-0000-0000-000048680000}"/>
    <cellStyle name="ส่วนที่ถูกเน้น6 3 12" xfId="26704" xr:uid="{00000000-0005-0000-0000-000049680000}"/>
    <cellStyle name="ส่วนที่ถูกเน้น6 3 13" xfId="26705" xr:uid="{00000000-0005-0000-0000-00004A680000}"/>
    <cellStyle name="ส่วนที่ถูกเน้น6 3 14" xfId="26706" xr:uid="{00000000-0005-0000-0000-00004B680000}"/>
    <cellStyle name="ส่วนที่ถูกเน้น6 3 15" xfId="26707" xr:uid="{00000000-0005-0000-0000-00004C680000}"/>
    <cellStyle name="ส่วนที่ถูกเน้น6 3 16" xfId="26708" xr:uid="{00000000-0005-0000-0000-00004D680000}"/>
    <cellStyle name="ส่วนที่ถูกเน้น6 3 17" xfId="26709" xr:uid="{00000000-0005-0000-0000-00004E680000}"/>
    <cellStyle name="ส่วนที่ถูกเน้น6 3 18" xfId="26710" xr:uid="{00000000-0005-0000-0000-00004F680000}"/>
    <cellStyle name="ส่วนที่ถูกเน้น6 3 19" xfId="26711" xr:uid="{00000000-0005-0000-0000-000050680000}"/>
    <cellStyle name="ส่วนที่ถูกเน้น6 3 2" xfId="26712" xr:uid="{00000000-0005-0000-0000-000051680000}"/>
    <cellStyle name="ส่วนที่ถูกเน้น6 3 20" xfId="26713" xr:uid="{00000000-0005-0000-0000-000052680000}"/>
    <cellStyle name="ส่วนที่ถูกเน้น6 3 21" xfId="26714" xr:uid="{00000000-0005-0000-0000-000053680000}"/>
    <cellStyle name="ส่วนที่ถูกเน้น6 3 22" xfId="26715" xr:uid="{00000000-0005-0000-0000-000054680000}"/>
    <cellStyle name="ส่วนที่ถูกเน้น6 3 23" xfId="26716" xr:uid="{00000000-0005-0000-0000-000055680000}"/>
    <cellStyle name="ส่วนที่ถูกเน้น6 3 24" xfId="26717" xr:uid="{00000000-0005-0000-0000-000056680000}"/>
    <cellStyle name="ส่วนที่ถูกเน้น6 3 25" xfId="26718" xr:uid="{00000000-0005-0000-0000-000057680000}"/>
    <cellStyle name="ส่วนที่ถูกเน้น6 3 26" xfId="26719" xr:uid="{00000000-0005-0000-0000-000058680000}"/>
    <cellStyle name="ส่วนที่ถูกเน้น6 3 27" xfId="26720" xr:uid="{00000000-0005-0000-0000-000059680000}"/>
    <cellStyle name="ส่วนที่ถูกเน้น6 3 28" xfId="26721" xr:uid="{00000000-0005-0000-0000-00005A680000}"/>
    <cellStyle name="ส่วนที่ถูกเน้น6 3 29" xfId="26722" xr:uid="{00000000-0005-0000-0000-00005B680000}"/>
    <cellStyle name="ส่วนที่ถูกเน้น6 3 3" xfId="26723" xr:uid="{00000000-0005-0000-0000-00005C680000}"/>
    <cellStyle name="ส่วนที่ถูกเน้น6 3 30" xfId="26724" xr:uid="{00000000-0005-0000-0000-00005D680000}"/>
    <cellStyle name="ส่วนที่ถูกเน้น6 3 31" xfId="26725" xr:uid="{00000000-0005-0000-0000-00005E680000}"/>
    <cellStyle name="ส่วนที่ถูกเน้น6 3 32" xfId="26726" xr:uid="{00000000-0005-0000-0000-00005F680000}"/>
    <cellStyle name="ส่วนที่ถูกเน้น6 3 33" xfId="26727" xr:uid="{00000000-0005-0000-0000-000060680000}"/>
    <cellStyle name="ส่วนที่ถูกเน้น6 3 34" xfId="26728" xr:uid="{00000000-0005-0000-0000-000061680000}"/>
    <cellStyle name="ส่วนที่ถูกเน้น6 3 35" xfId="26729" xr:uid="{00000000-0005-0000-0000-000062680000}"/>
    <cellStyle name="ส่วนที่ถูกเน้น6 3 36" xfId="26730" xr:uid="{00000000-0005-0000-0000-000063680000}"/>
    <cellStyle name="ส่วนที่ถูกเน้น6 3 37" xfId="26731" xr:uid="{00000000-0005-0000-0000-000064680000}"/>
    <cellStyle name="ส่วนที่ถูกเน้น6 3 38" xfId="26732" xr:uid="{00000000-0005-0000-0000-000065680000}"/>
    <cellStyle name="ส่วนที่ถูกเน้น6 3 4" xfId="26733" xr:uid="{00000000-0005-0000-0000-000066680000}"/>
    <cellStyle name="ส่วนที่ถูกเน้น6 3 5" xfId="26734" xr:uid="{00000000-0005-0000-0000-000067680000}"/>
    <cellStyle name="ส่วนที่ถูกเน้น6 3 6" xfId="26735" xr:uid="{00000000-0005-0000-0000-000068680000}"/>
    <cellStyle name="ส่วนที่ถูกเน้น6 3 7" xfId="26736" xr:uid="{00000000-0005-0000-0000-000069680000}"/>
    <cellStyle name="ส่วนที่ถูกเน้น6 3 8" xfId="26737" xr:uid="{00000000-0005-0000-0000-00006A680000}"/>
    <cellStyle name="ส่วนที่ถูกเน้น6 3 9" xfId="26738" xr:uid="{00000000-0005-0000-0000-00006B680000}"/>
    <cellStyle name="ส่วนที่ถูกเน้น6 4" xfId="26739" xr:uid="{00000000-0005-0000-0000-00006C680000}"/>
    <cellStyle name="ส่วนที่ถูกเน้น6 5" xfId="26740" xr:uid="{00000000-0005-0000-0000-00006D680000}"/>
    <cellStyle name="ส่วนที่ถูกเน้น6 6" xfId="26741" xr:uid="{00000000-0005-0000-0000-00006E680000}"/>
    <cellStyle name="ส่วนที่ถูกเน้น6 7" xfId="26742" xr:uid="{00000000-0005-0000-0000-00006F680000}"/>
    <cellStyle name="ส่วนที่ถูกเน้น6 8" xfId="26743" xr:uid="{00000000-0005-0000-0000-000070680000}"/>
    <cellStyle name="ส่วนที่ถูกเน้น6 9" xfId="26744" xr:uid="{00000000-0005-0000-0000-000071680000}"/>
    <cellStyle name="เส้นขอบขวา" xfId="26745" xr:uid="{00000000-0005-0000-0000-000072680000}"/>
    <cellStyle name="เส้นขอบขวา 2" xfId="26746" xr:uid="{00000000-0005-0000-0000-000073680000}"/>
    <cellStyle name="แสดงผล 10" xfId="26747" xr:uid="{00000000-0005-0000-0000-000074680000}"/>
    <cellStyle name="แสดงผล 2" xfId="622" xr:uid="{00000000-0005-0000-0000-000075680000}"/>
    <cellStyle name="แสดงผล 2 10" xfId="26748" xr:uid="{00000000-0005-0000-0000-000076680000}"/>
    <cellStyle name="แสดงผล 2 10 2" xfId="26749" xr:uid="{00000000-0005-0000-0000-000077680000}"/>
    <cellStyle name="แสดงผล 2 11" xfId="26750" xr:uid="{00000000-0005-0000-0000-000078680000}"/>
    <cellStyle name="แสดงผล 2 11 2" xfId="26751" xr:uid="{00000000-0005-0000-0000-000079680000}"/>
    <cellStyle name="แสดงผล 2 12" xfId="26752" xr:uid="{00000000-0005-0000-0000-00007A680000}"/>
    <cellStyle name="แสดงผล 2 12 2" xfId="26753" xr:uid="{00000000-0005-0000-0000-00007B680000}"/>
    <cellStyle name="แสดงผล 2 13" xfId="26754" xr:uid="{00000000-0005-0000-0000-00007C680000}"/>
    <cellStyle name="แสดงผล 2 13 2" xfId="26755" xr:uid="{00000000-0005-0000-0000-00007D680000}"/>
    <cellStyle name="แสดงผล 2 14" xfId="26756" xr:uid="{00000000-0005-0000-0000-00007E680000}"/>
    <cellStyle name="แสดงผล 2 14 2" xfId="26757" xr:uid="{00000000-0005-0000-0000-00007F680000}"/>
    <cellStyle name="แสดงผล 2 15" xfId="26758" xr:uid="{00000000-0005-0000-0000-000080680000}"/>
    <cellStyle name="แสดงผล 2 15 2" xfId="26759" xr:uid="{00000000-0005-0000-0000-000081680000}"/>
    <cellStyle name="แสดงผล 2 16" xfId="26760" xr:uid="{00000000-0005-0000-0000-000082680000}"/>
    <cellStyle name="แสดงผล 2 16 2" xfId="26761" xr:uid="{00000000-0005-0000-0000-000083680000}"/>
    <cellStyle name="แสดงผล 2 17" xfId="26762" xr:uid="{00000000-0005-0000-0000-000084680000}"/>
    <cellStyle name="แสดงผล 2 17 2" xfId="26763" xr:uid="{00000000-0005-0000-0000-000085680000}"/>
    <cellStyle name="แสดงผล 2 18" xfId="26764" xr:uid="{00000000-0005-0000-0000-000086680000}"/>
    <cellStyle name="แสดงผล 2 18 2" xfId="26765" xr:uid="{00000000-0005-0000-0000-000087680000}"/>
    <cellStyle name="แสดงผล 2 19" xfId="26766" xr:uid="{00000000-0005-0000-0000-000088680000}"/>
    <cellStyle name="แสดงผล 2 2" xfId="26767" xr:uid="{00000000-0005-0000-0000-000089680000}"/>
    <cellStyle name="แสดงผล 2 2 2" xfId="26768" xr:uid="{00000000-0005-0000-0000-00008A680000}"/>
    <cellStyle name="แสดงผล 2 20" xfId="26769" xr:uid="{00000000-0005-0000-0000-00008B680000}"/>
    <cellStyle name="แสดงผล 2 21" xfId="26770" xr:uid="{00000000-0005-0000-0000-00008C680000}"/>
    <cellStyle name="แสดงผล 2 22" xfId="26771" xr:uid="{00000000-0005-0000-0000-00008D680000}"/>
    <cellStyle name="แสดงผล 2 23" xfId="26772" xr:uid="{00000000-0005-0000-0000-00008E680000}"/>
    <cellStyle name="แสดงผล 2 3" xfId="26773" xr:uid="{00000000-0005-0000-0000-00008F680000}"/>
    <cellStyle name="แสดงผล 2 3 2" xfId="26774" xr:uid="{00000000-0005-0000-0000-000090680000}"/>
    <cellStyle name="แสดงผล 2 4" xfId="26775" xr:uid="{00000000-0005-0000-0000-000091680000}"/>
    <cellStyle name="แสดงผล 2 4 2" xfId="26776" xr:uid="{00000000-0005-0000-0000-000092680000}"/>
    <cellStyle name="แสดงผล 2 5" xfId="26777" xr:uid="{00000000-0005-0000-0000-000093680000}"/>
    <cellStyle name="แสดงผล 2 5 2" xfId="26778" xr:uid="{00000000-0005-0000-0000-000094680000}"/>
    <cellStyle name="แสดงผล 2 6" xfId="26779" xr:uid="{00000000-0005-0000-0000-000095680000}"/>
    <cellStyle name="แสดงผล 2 6 2" xfId="26780" xr:uid="{00000000-0005-0000-0000-000096680000}"/>
    <cellStyle name="แสดงผล 2 7" xfId="26781" xr:uid="{00000000-0005-0000-0000-000097680000}"/>
    <cellStyle name="แสดงผล 2 7 2" xfId="26782" xr:uid="{00000000-0005-0000-0000-000098680000}"/>
    <cellStyle name="แสดงผล 2 8" xfId="26783" xr:uid="{00000000-0005-0000-0000-000099680000}"/>
    <cellStyle name="แสดงผล 2 8 2" xfId="26784" xr:uid="{00000000-0005-0000-0000-00009A680000}"/>
    <cellStyle name="แสดงผล 2 9" xfId="26785" xr:uid="{00000000-0005-0000-0000-00009B680000}"/>
    <cellStyle name="แสดงผล 2 9 2" xfId="26786" xr:uid="{00000000-0005-0000-0000-00009C680000}"/>
    <cellStyle name="แสดงผล 3" xfId="26787" xr:uid="{00000000-0005-0000-0000-00009D680000}"/>
    <cellStyle name="แสดงผล 3 10" xfId="26788" xr:uid="{00000000-0005-0000-0000-00009E680000}"/>
    <cellStyle name="แสดงผล 3 10 10" xfId="26789" xr:uid="{00000000-0005-0000-0000-00009F680000}"/>
    <cellStyle name="แสดงผล 3 10 10 2" xfId="26790" xr:uid="{00000000-0005-0000-0000-0000A0680000}"/>
    <cellStyle name="แสดงผล 3 10 11" xfId="26791" xr:uid="{00000000-0005-0000-0000-0000A1680000}"/>
    <cellStyle name="แสดงผล 3 10 11 2" xfId="26792" xr:uid="{00000000-0005-0000-0000-0000A2680000}"/>
    <cellStyle name="แสดงผล 3 10 12" xfId="26793" xr:uid="{00000000-0005-0000-0000-0000A3680000}"/>
    <cellStyle name="แสดงผล 3 10 12 2" xfId="26794" xr:uid="{00000000-0005-0000-0000-0000A4680000}"/>
    <cellStyle name="แสดงผล 3 10 13" xfId="26795" xr:uid="{00000000-0005-0000-0000-0000A5680000}"/>
    <cellStyle name="แสดงผล 3 10 13 2" xfId="26796" xr:uid="{00000000-0005-0000-0000-0000A6680000}"/>
    <cellStyle name="แสดงผล 3 10 14" xfId="26797" xr:uid="{00000000-0005-0000-0000-0000A7680000}"/>
    <cellStyle name="แสดงผล 3 10 14 2" xfId="26798" xr:uid="{00000000-0005-0000-0000-0000A8680000}"/>
    <cellStyle name="แสดงผล 3 10 15" xfId="26799" xr:uid="{00000000-0005-0000-0000-0000A9680000}"/>
    <cellStyle name="แสดงผล 3 10 15 2" xfId="26800" xr:uid="{00000000-0005-0000-0000-0000AA680000}"/>
    <cellStyle name="แสดงผล 3 10 16" xfId="26801" xr:uid="{00000000-0005-0000-0000-0000AB680000}"/>
    <cellStyle name="แสดงผล 3 10 16 2" xfId="26802" xr:uid="{00000000-0005-0000-0000-0000AC680000}"/>
    <cellStyle name="แสดงผล 3 10 17" xfId="26803" xr:uid="{00000000-0005-0000-0000-0000AD680000}"/>
    <cellStyle name="แสดงผล 3 10 17 2" xfId="26804" xr:uid="{00000000-0005-0000-0000-0000AE680000}"/>
    <cellStyle name="แสดงผล 3 10 18" xfId="26805" xr:uid="{00000000-0005-0000-0000-0000AF680000}"/>
    <cellStyle name="แสดงผล 3 10 18 2" xfId="26806" xr:uid="{00000000-0005-0000-0000-0000B0680000}"/>
    <cellStyle name="แสดงผล 3 10 19" xfId="26807" xr:uid="{00000000-0005-0000-0000-0000B1680000}"/>
    <cellStyle name="แสดงผล 3 10 2" xfId="26808" xr:uid="{00000000-0005-0000-0000-0000B2680000}"/>
    <cellStyle name="แสดงผล 3 10 2 2" xfId="26809" xr:uid="{00000000-0005-0000-0000-0000B3680000}"/>
    <cellStyle name="แสดงผล 3 10 20" xfId="26810" xr:uid="{00000000-0005-0000-0000-0000B4680000}"/>
    <cellStyle name="แสดงผล 3 10 21" xfId="26811" xr:uid="{00000000-0005-0000-0000-0000B5680000}"/>
    <cellStyle name="แสดงผล 3 10 22" xfId="26812" xr:uid="{00000000-0005-0000-0000-0000B6680000}"/>
    <cellStyle name="แสดงผล 3 10 23" xfId="26813" xr:uid="{00000000-0005-0000-0000-0000B7680000}"/>
    <cellStyle name="แสดงผล 3 10 3" xfId="26814" xr:uid="{00000000-0005-0000-0000-0000B8680000}"/>
    <cellStyle name="แสดงผล 3 10 3 2" xfId="26815" xr:uid="{00000000-0005-0000-0000-0000B9680000}"/>
    <cellStyle name="แสดงผล 3 10 4" xfId="26816" xr:uid="{00000000-0005-0000-0000-0000BA680000}"/>
    <cellStyle name="แสดงผล 3 10 4 2" xfId="26817" xr:uid="{00000000-0005-0000-0000-0000BB680000}"/>
    <cellStyle name="แสดงผล 3 10 5" xfId="26818" xr:uid="{00000000-0005-0000-0000-0000BC680000}"/>
    <cellStyle name="แสดงผล 3 10 5 2" xfId="26819" xr:uid="{00000000-0005-0000-0000-0000BD680000}"/>
    <cellStyle name="แสดงผล 3 10 6" xfId="26820" xr:uid="{00000000-0005-0000-0000-0000BE680000}"/>
    <cellStyle name="แสดงผล 3 10 6 2" xfId="26821" xr:uid="{00000000-0005-0000-0000-0000BF680000}"/>
    <cellStyle name="แสดงผล 3 10 7" xfId="26822" xr:uid="{00000000-0005-0000-0000-0000C0680000}"/>
    <cellStyle name="แสดงผล 3 10 7 2" xfId="26823" xr:uid="{00000000-0005-0000-0000-0000C1680000}"/>
    <cellStyle name="แสดงผล 3 10 8" xfId="26824" xr:uid="{00000000-0005-0000-0000-0000C2680000}"/>
    <cellStyle name="แสดงผล 3 10 8 2" xfId="26825" xr:uid="{00000000-0005-0000-0000-0000C3680000}"/>
    <cellStyle name="แสดงผล 3 10 9" xfId="26826" xr:uid="{00000000-0005-0000-0000-0000C4680000}"/>
    <cellStyle name="แสดงผล 3 10 9 2" xfId="26827" xr:uid="{00000000-0005-0000-0000-0000C5680000}"/>
    <cellStyle name="แสดงผล 3 11" xfId="26828" xr:uid="{00000000-0005-0000-0000-0000C6680000}"/>
    <cellStyle name="แสดงผล 3 11 10" xfId="26829" xr:uid="{00000000-0005-0000-0000-0000C7680000}"/>
    <cellStyle name="แสดงผล 3 11 10 2" xfId="26830" xr:uid="{00000000-0005-0000-0000-0000C8680000}"/>
    <cellStyle name="แสดงผล 3 11 11" xfId="26831" xr:uid="{00000000-0005-0000-0000-0000C9680000}"/>
    <cellStyle name="แสดงผล 3 11 11 2" xfId="26832" xr:uid="{00000000-0005-0000-0000-0000CA680000}"/>
    <cellStyle name="แสดงผล 3 11 12" xfId="26833" xr:uid="{00000000-0005-0000-0000-0000CB680000}"/>
    <cellStyle name="แสดงผล 3 11 12 2" xfId="26834" xr:uid="{00000000-0005-0000-0000-0000CC680000}"/>
    <cellStyle name="แสดงผล 3 11 13" xfId="26835" xr:uid="{00000000-0005-0000-0000-0000CD680000}"/>
    <cellStyle name="แสดงผล 3 11 13 2" xfId="26836" xr:uid="{00000000-0005-0000-0000-0000CE680000}"/>
    <cellStyle name="แสดงผล 3 11 14" xfId="26837" xr:uid="{00000000-0005-0000-0000-0000CF680000}"/>
    <cellStyle name="แสดงผล 3 11 14 2" xfId="26838" xr:uid="{00000000-0005-0000-0000-0000D0680000}"/>
    <cellStyle name="แสดงผล 3 11 15" xfId="26839" xr:uid="{00000000-0005-0000-0000-0000D1680000}"/>
    <cellStyle name="แสดงผล 3 11 15 2" xfId="26840" xr:uid="{00000000-0005-0000-0000-0000D2680000}"/>
    <cellStyle name="แสดงผล 3 11 16" xfId="26841" xr:uid="{00000000-0005-0000-0000-0000D3680000}"/>
    <cellStyle name="แสดงผล 3 11 16 2" xfId="26842" xr:uid="{00000000-0005-0000-0000-0000D4680000}"/>
    <cellStyle name="แสดงผล 3 11 17" xfId="26843" xr:uid="{00000000-0005-0000-0000-0000D5680000}"/>
    <cellStyle name="แสดงผล 3 11 17 2" xfId="26844" xr:uid="{00000000-0005-0000-0000-0000D6680000}"/>
    <cellStyle name="แสดงผล 3 11 18" xfId="26845" xr:uid="{00000000-0005-0000-0000-0000D7680000}"/>
    <cellStyle name="แสดงผล 3 11 18 2" xfId="26846" xr:uid="{00000000-0005-0000-0000-0000D8680000}"/>
    <cellStyle name="แสดงผล 3 11 19" xfId="26847" xr:uid="{00000000-0005-0000-0000-0000D9680000}"/>
    <cellStyle name="แสดงผล 3 11 2" xfId="26848" xr:uid="{00000000-0005-0000-0000-0000DA680000}"/>
    <cellStyle name="แสดงผล 3 11 2 2" xfId="26849" xr:uid="{00000000-0005-0000-0000-0000DB680000}"/>
    <cellStyle name="แสดงผล 3 11 20" xfId="26850" xr:uid="{00000000-0005-0000-0000-0000DC680000}"/>
    <cellStyle name="แสดงผล 3 11 21" xfId="26851" xr:uid="{00000000-0005-0000-0000-0000DD680000}"/>
    <cellStyle name="แสดงผล 3 11 22" xfId="26852" xr:uid="{00000000-0005-0000-0000-0000DE680000}"/>
    <cellStyle name="แสดงผล 3 11 23" xfId="26853" xr:uid="{00000000-0005-0000-0000-0000DF680000}"/>
    <cellStyle name="แสดงผล 3 11 3" xfId="26854" xr:uid="{00000000-0005-0000-0000-0000E0680000}"/>
    <cellStyle name="แสดงผล 3 11 3 2" xfId="26855" xr:uid="{00000000-0005-0000-0000-0000E1680000}"/>
    <cellStyle name="แสดงผล 3 11 4" xfId="26856" xr:uid="{00000000-0005-0000-0000-0000E2680000}"/>
    <cellStyle name="แสดงผล 3 11 4 2" xfId="26857" xr:uid="{00000000-0005-0000-0000-0000E3680000}"/>
    <cellStyle name="แสดงผล 3 11 5" xfId="26858" xr:uid="{00000000-0005-0000-0000-0000E4680000}"/>
    <cellStyle name="แสดงผล 3 11 5 2" xfId="26859" xr:uid="{00000000-0005-0000-0000-0000E5680000}"/>
    <cellStyle name="แสดงผล 3 11 6" xfId="26860" xr:uid="{00000000-0005-0000-0000-0000E6680000}"/>
    <cellStyle name="แสดงผล 3 11 6 2" xfId="26861" xr:uid="{00000000-0005-0000-0000-0000E7680000}"/>
    <cellStyle name="แสดงผล 3 11 7" xfId="26862" xr:uid="{00000000-0005-0000-0000-0000E8680000}"/>
    <cellStyle name="แสดงผล 3 11 7 2" xfId="26863" xr:uid="{00000000-0005-0000-0000-0000E9680000}"/>
    <cellStyle name="แสดงผล 3 11 8" xfId="26864" xr:uid="{00000000-0005-0000-0000-0000EA680000}"/>
    <cellStyle name="แสดงผล 3 11 8 2" xfId="26865" xr:uid="{00000000-0005-0000-0000-0000EB680000}"/>
    <cellStyle name="แสดงผล 3 11 9" xfId="26866" xr:uid="{00000000-0005-0000-0000-0000EC680000}"/>
    <cellStyle name="แสดงผล 3 11 9 2" xfId="26867" xr:uid="{00000000-0005-0000-0000-0000ED680000}"/>
    <cellStyle name="แสดงผล 3 12" xfId="26868" xr:uid="{00000000-0005-0000-0000-0000EE680000}"/>
    <cellStyle name="แสดงผล 3 12 10" xfId="26869" xr:uid="{00000000-0005-0000-0000-0000EF680000}"/>
    <cellStyle name="แสดงผล 3 12 10 2" xfId="26870" xr:uid="{00000000-0005-0000-0000-0000F0680000}"/>
    <cellStyle name="แสดงผล 3 12 11" xfId="26871" xr:uid="{00000000-0005-0000-0000-0000F1680000}"/>
    <cellStyle name="แสดงผล 3 12 11 2" xfId="26872" xr:uid="{00000000-0005-0000-0000-0000F2680000}"/>
    <cellStyle name="แสดงผล 3 12 12" xfId="26873" xr:uid="{00000000-0005-0000-0000-0000F3680000}"/>
    <cellStyle name="แสดงผล 3 12 12 2" xfId="26874" xr:uid="{00000000-0005-0000-0000-0000F4680000}"/>
    <cellStyle name="แสดงผล 3 12 13" xfId="26875" xr:uid="{00000000-0005-0000-0000-0000F5680000}"/>
    <cellStyle name="แสดงผล 3 12 13 2" xfId="26876" xr:uid="{00000000-0005-0000-0000-0000F6680000}"/>
    <cellStyle name="แสดงผล 3 12 14" xfId="26877" xr:uid="{00000000-0005-0000-0000-0000F7680000}"/>
    <cellStyle name="แสดงผล 3 12 14 2" xfId="26878" xr:uid="{00000000-0005-0000-0000-0000F8680000}"/>
    <cellStyle name="แสดงผล 3 12 15" xfId="26879" xr:uid="{00000000-0005-0000-0000-0000F9680000}"/>
    <cellStyle name="แสดงผล 3 12 15 2" xfId="26880" xr:uid="{00000000-0005-0000-0000-0000FA680000}"/>
    <cellStyle name="แสดงผล 3 12 16" xfId="26881" xr:uid="{00000000-0005-0000-0000-0000FB680000}"/>
    <cellStyle name="แสดงผล 3 12 16 2" xfId="26882" xr:uid="{00000000-0005-0000-0000-0000FC680000}"/>
    <cellStyle name="แสดงผล 3 12 17" xfId="26883" xr:uid="{00000000-0005-0000-0000-0000FD680000}"/>
    <cellStyle name="แสดงผล 3 12 17 2" xfId="26884" xr:uid="{00000000-0005-0000-0000-0000FE680000}"/>
    <cellStyle name="แสดงผล 3 12 18" xfId="26885" xr:uid="{00000000-0005-0000-0000-0000FF680000}"/>
    <cellStyle name="แสดงผล 3 12 18 2" xfId="26886" xr:uid="{00000000-0005-0000-0000-000000690000}"/>
    <cellStyle name="แสดงผล 3 12 19" xfId="26887" xr:uid="{00000000-0005-0000-0000-000001690000}"/>
    <cellStyle name="แสดงผล 3 12 2" xfId="26888" xr:uid="{00000000-0005-0000-0000-000002690000}"/>
    <cellStyle name="แสดงผล 3 12 2 2" xfId="26889" xr:uid="{00000000-0005-0000-0000-000003690000}"/>
    <cellStyle name="แสดงผล 3 12 20" xfId="26890" xr:uid="{00000000-0005-0000-0000-000004690000}"/>
    <cellStyle name="แสดงผล 3 12 21" xfId="26891" xr:uid="{00000000-0005-0000-0000-000005690000}"/>
    <cellStyle name="แสดงผล 3 12 22" xfId="26892" xr:uid="{00000000-0005-0000-0000-000006690000}"/>
    <cellStyle name="แสดงผล 3 12 23" xfId="26893" xr:uid="{00000000-0005-0000-0000-000007690000}"/>
    <cellStyle name="แสดงผล 3 12 3" xfId="26894" xr:uid="{00000000-0005-0000-0000-000008690000}"/>
    <cellStyle name="แสดงผล 3 12 3 2" xfId="26895" xr:uid="{00000000-0005-0000-0000-000009690000}"/>
    <cellStyle name="แสดงผล 3 12 4" xfId="26896" xr:uid="{00000000-0005-0000-0000-00000A690000}"/>
    <cellStyle name="แสดงผล 3 12 4 2" xfId="26897" xr:uid="{00000000-0005-0000-0000-00000B690000}"/>
    <cellStyle name="แสดงผล 3 12 5" xfId="26898" xr:uid="{00000000-0005-0000-0000-00000C690000}"/>
    <cellStyle name="แสดงผล 3 12 5 2" xfId="26899" xr:uid="{00000000-0005-0000-0000-00000D690000}"/>
    <cellStyle name="แสดงผล 3 12 6" xfId="26900" xr:uid="{00000000-0005-0000-0000-00000E690000}"/>
    <cellStyle name="แสดงผล 3 12 6 2" xfId="26901" xr:uid="{00000000-0005-0000-0000-00000F690000}"/>
    <cellStyle name="แสดงผล 3 12 7" xfId="26902" xr:uid="{00000000-0005-0000-0000-000010690000}"/>
    <cellStyle name="แสดงผล 3 12 7 2" xfId="26903" xr:uid="{00000000-0005-0000-0000-000011690000}"/>
    <cellStyle name="แสดงผล 3 12 8" xfId="26904" xr:uid="{00000000-0005-0000-0000-000012690000}"/>
    <cellStyle name="แสดงผล 3 12 8 2" xfId="26905" xr:uid="{00000000-0005-0000-0000-000013690000}"/>
    <cellStyle name="แสดงผล 3 12 9" xfId="26906" xr:uid="{00000000-0005-0000-0000-000014690000}"/>
    <cellStyle name="แสดงผล 3 12 9 2" xfId="26907" xr:uid="{00000000-0005-0000-0000-000015690000}"/>
    <cellStyle name="แสดงผล 3 13" xfId="26908" xr:uid="{00000000-0005-0000-0000-000016690000}"/>
    <cellStyle name="แสดงผล 3 13 10" xfId="26909" xr:uid="{00000000-0005-0000-0000-000017690000}"/>
    <cellStyle name="แสดงผล 3 13 10 2" xfId="26910" xr:uid="{00000000-0005-0000-0000-000018690000}"/>
    <cellStyle name="แสดงผล 3 13 11" xfId="26911" xr:uid="{00000000-0005-0000-0000-000019690000}"/>
    <cellStyle name="แสดงผล 3 13 11 2" xfId="26912" xr:uid="{00000000-0005-0000-0000-00001A690000}"/>
    <cellStyle name="แสดงผล 3 13 12" xfId="26913" xr:uid="{00000000-0005-0000-0000-00001B690000}"/>
    <cellStyle name="แสดงผล 3 13 12 2" xfId="26914" xr:uid="{00000000-0005-0000-0000-00001C690000}"/>
    <cellStyle name="แสดงผล 3 13 13" xfId="26915" xr:uid="{00000000-0005-0000-0000-00001D690000}"/>
    <cellStyle name="แสดงผล 3 13 13 2" xfId="26916" xr:uid="{00000000-0005-0000-0000-00001E690000}"/>
    <cellStyle name="แสดงผล 3 13 14" xfId="26917" xr:uid="{00000000-0005-0000-0000-00001F690000}"/>
    <cellStyle name="แสดงผล 3 13 14 2" xfId="26918" xr:uid="{00000000-0005-0000-0000-000020690000}"/>
    <cellStyle name="แสดงผล 3 13 15" xfId="26919" xr:uid="{00000000-0005-0000-0000-000021690000}"/>
    <cellStyle name="แสดงผล 3 13 15 2" xfId="26920" xr:uid="{00000000-0005-0000-0000-000022690000}"/>
    <cellStyle name="แสดงผล 3 13 16" xfId="26921" xr:uid="{00000000-0005-0000-0000-000023690000}"/>
    <cellStyle name="แสดงผล 3 13 16 2" xfId="26922" xr:uid="{00000000-0005-0000-0000-000024690000}"/>
    <cellStyle name="แสดงผล 3 13 17" xfId="26923" xr:uid="{00000000-0005-0000-0000-000025690000}"/>
    <cellStyle name="แสดงผล 3 13 17 2" xfId="26924" xr:uid="{00000000-0005-0000-0000-000026690000}"/>
    <cellStyle name="แสดงผล 3 13 18" xfId="26925" xr:uid="{00000000-0005-0000-0000-000027690000}"/>
    <cellStyle name="แสดงผล 3 13 18 2" xfId="26926" xr:uid="{00000000-0005-0000-0000-000028690000}"/>
    <cellStyle name="แสดงผล 3 13 19" xfId="26927" xr:uid="{00000000-0005-0000-0000-000029690000}"/>
    <cellStyle name="แสดงผล 3 13 2" xfId="26928" xr:uid="{00000000-0005-0000-0000-00002A690000}"/>
    <cellStyle name="แสดงผล 3 13 2 2" xfId="26929" xr:uid="{00000000-0005-0000-0000-00002B690000}"/>
    <cellStyle name="แสดงผล 3 13 20" xfId="26930" xr:uid="{00000000-0005-0000-0000-00002C690000}"/>
    <cellStyle name="แสดงผล 3 13 21" xfId="26931" xr:uid="{00000000-0005-0000-0000-00002D690000}"/>
    <cellStyle name="แสดงผล 3 13 22" xfId="26932" xr:uid="{00000000-0005-0000-0000-00002E690000}"/>
    <cellStyle name="แสดงผล 3 13 23" xfId="26933" xr:uid="{00000000-0005-0000-0000-00002F690000}"/>
    <cellStyle name="แสดงผล 3 13 3" xfId="26934" xr:uid="{00000000-0005-0000-0000-000030690000}"/>
    <cellStyle name="แสดงผล 3 13 3 2" xfId="26935" xr:uid="{00000000-0005-0000-0000-000031690000}"/>
    <cellStyle name="แสดงผล 3 13 4" xfId="26936" xr:uid="{00000000-0005-0000-0000-000032690000}"/>
    <cellStyle name="แสดงผล 3 13 4 2" xfId="26937" xr:uid="{00000000-0005-0000-0000-000033690000}"/>
    <cellStyle name="แสดงผล 3 13 5" xfId="26938" xr:uid="{00000000-0005-0000-0000-000034690000}"/>
    <cellStyle name="แสดงผล 3 13 5 2" xfId="26939" xr:uid="{00000000-0005-0000-0000-000035690000}"/>
    <cellStyle name="แสดงผล 3 13 6" xfId="26940" xr:uid="{00000000-0005-0000-0000-000036690000}"/>
    <cellStyle name="แสดงผล 3 13 6 2" xfId="26941" xr:uid="{00000000-0005-0000-0000-000037690000}"/>
    <cellStyle name="แสดงผล 3 13 7" xfId="26942" xr:uid="{00000000-0005-0000-0000-000038690000}"/>
    <cellStyle name="แสดงผล 3 13 7 2" xfId="26943" xr:uid="{00000000-0005-0000-0000-000039690000}"/>
    <cellStyle name="แสดงผล 3 13 8" xfId="26944" xr:uid="{00000000-0005-0000-0000-00003A690000}"/>
    <cellStyle name="แสดงผล 3 13 8 2" xfId="26945" xr:uid="{00000000-0005-0000-0000-00003B690000}"/>
    <cellStyle name="แสดงผล 3 13 9" xfId="26946" xr:uid="{00000000-0005-0000-0000-00003C690000}"/>
    <cellStyle name="แสดงผล 3 13 9 2" xfId="26947" xr:uid="{00000000-0005-0000-0000-00003D690000}"/>
    <cellStyle name="แสดงผล 3 14" xfId="26948" xr:uid="{00000000-0005-0000-0000-00003E690000}"/>
    <cellStyle name="แสดงผล 3 14 10" xfId="26949" xr:uid="{00000000-0005-0000-0000-00003F690000}"/>
    <cellStyle name="แสดงผล 3 14 10 2" xfId="26950" xr:uid="{00000000-0005-0000-0000-000040690000}"/>
    <cellStyle name="แสดงผล 3 14 11" xfId="26951" xr:uid="{00000000-0005-0000-0000-000041690000}"/>
    <cellStyle name="แสดงผล 3 14 11 2" xfId="26952" xr:uid="{00000000-0005-0000-0000-000042690000}"/>
    <cellStyle name="แสดงผล 3 14 12" xfId="26953" xr:uid="{00000000-0005-0000-0000-000043690000}"/>
    <cellStyle name="แสดงผล 3 14 12 2" xfId="26954" xr:uid="{00000000-0005-0000-0000-000044690000}"/>
    <cellStyle name="แสดงผล 3 14 13" xfId="26955" xr:uid="{00000000-0005-0000-0000-000045690000}"/>
    <cellStyle name="แสดงผล 3 14 13 2" xfId="26956" xr:uid="{00000000-0005-0000-0000-000046690000}"/>
    <cellStyle name="แสดงผล 3 14 14" xfId="26957" xr:uid="{00000000-0005-0000-0000-000047690000}"/>
    <cellStyle name="แสดงผล 3 14 14 2" xfId="26958" xr:uid="{00000000-0005-0000-0000-000048690000}"/>
    <cellStyle name="แสดงผล 3 14 15" xfId="26959" xr:uid="{00000000-0005-0000-0000-000049690000}"/>
    <cellStyle name="แสดงผล 3 14 15 2" xfId="26960" xr:uid="{00000000-0005-0000-0000-00004A690000}"/>
    <cellStyle name="แสดงผล 3 14 16" xfId="26961" xr:uid="{00000000-0005-0000-0000-00004B690000}"/>
    <cellStyle name="แสดงผล 3 14 16 2" xfId="26962" xr:uid="{00000000-0005-0000-0000-00004C690000}"/>
    <cellStyle name="แสดงผล 3 14 17" xfId="26963" xr:uid="{00000000-0005-0000-0000-00004D690000}"/>
    <cellStyle name="แสดงผล 3 14 17 2" xfId="26964" xr:uid="{00000000-0005-0000-0000-00004E690000}"/>
    <cellStyle name="แสดงผล 3 14 18" xfId="26965" xr:uid="{00000000-0005-0000-0000-00004F690000}"/>
    <cellStyle name="แสดงผล 3 14 18 2" xfId="26966" xr:uid="{00000000-0005-0000-0000-000050690000}"/>
    <cellStyle name="แสดงผล 3 14 19" xfId="26967" xr:uid="{00000000-0005-0000-0000-000051690000}"/>
    <cellStyle name="แสดงผล 3 14 2" xfId="26968" xr:uid="{00000000-0005-0000-0000-000052690000}"/>
    <cellStyle name="แสดงผล 3 14 2 2" xfId="26969" xr:uid="{00000000-0005-0000-0000-000053690000}"/>
    <cellStyle name="แสดงผล 3 14 20" xfId="26970" xr:uid="{00000000-0005-0000-0000-000054690000}"/>
    <cellStyle name="แสดงผล 3 14 21" xfId="26971" xr:uid="{00000000-0005-0000-0000-000055690000}"/>
    <cellStyle name="แสดงผล 3 14 22" xfId="26972" xr:uid="{00000000-0005-0000-0000-000056690000}"/>
    <cellStyle name="แสดงผล 3 14 23" xfId="26973" xr:uid="{00000000-0005-0000-0000-000057690000}"/>
    <cellStyle name="แสดงผล 3 14 3" xfId="26974" xr:uid="{00000000-0005-0000-0000-000058690000}"/>
    <cellStyle name="แสดงผล 3 14 3 2" xfId="26975" xr:uid="{00000000-0005-0000-0000-000059690000}"/>
    <cellStyle name="แสดงผล 3 14 4" xfId="26976" xr:uid="{00000000-0005-0000-0000-00005A690000}"/>
    <cellStyle name="แสดงผล 3 14 4 2" xfId="26977" xr:uid="{00000000-0005-0000-0000-00005B690000}"/>
    <cellStyle name="แสดงผล 3 14 5" xfId="26978" xr:uid="{00000000-0005-0000-0000-00005C690000}"/>
    <cellStyle name="แสดงผล 3 14 5 2" xfId="26979" xr:uid="{00000000-0005-0000-0000-00005D690000}"/>
    <cellStyle name="แสดงผล 3 14 6" xfId="26980" xr:uid="{00000000-0005-0000-0000-00005E690000}"/>
    <cellStyle name="แสดงผล 3 14 6 2" xfId="26981" xr:uid="{00000000-0005-0000-0000-00005F690000}"/>
    <cellStyle name="แสดงผล 3 14 7" xfId="26982" xr:uid="{00000000-0005-0000-0000-000060690000}"/>
    <cellStyle name="แสดงผล 3 14 7 2" xfId="26983" xr:uid="{00000000-0005-0000-0000-000061690000}"/>
    <cellStyle name="แสดงผล 3 14 8" xfId="26984" xr:uid="{00000000-0005-0000-0000-000062690000}"/>
    <cellStyle name="แสดงผล 3 14 8 2" xfId="26985" xr:uid="{00000000-0005-0000-0000-000063690000}"/>
    <cellStyle name="แสดงผล 3 14 9" xfId="26986" xr:uid="{00000000-0005-0000-0000-000064690000}"/>
    <cellStyle name="แสดงผล 3 14 9 2" xfId="26987" xr:uid="{00000000-0005-0000-0000-000065690000}"/>
    <cellStyle name="แสดงผล 3 15" xfId="26988" xr:uid="{00000000-0005-0000-0000-000066690000}"/>
    <cellStyle name="แสดงผล 3 15 10" xfId="26989" xr:uid="{00000000-0005-0000-0000-000067690000}"/>
    <cellStyle name="แสดงผล 3 15 10 2" xfId="26990" xr:uid="{00000000-0005-0000-0000-000068690000}"/>
    <cellStyle name="แสดงผล 3 15 11" xfId="26991" xr:uid="{00000000-0005-0000-0000-000069690000}"/>
    <cellStyle name="แสดงผล 3 15 11 2" xfId="26992" xr:uid="{00000000-0005-0000-0000-00006A690000}"/>
    <cellStyle name="แสดงผล 3 15 12" xfId="26993" xr:uid="{00000000-0005-0000-0000-00006B690000}"/>
    <cellStyle name="แสดงผล 3 15 12 2" xfId="26994" xr:uid="{00000000-0005-0000-0000-00006C690000}"/>
    <cellStyle name="แสดงผล 3 15 13" xfId="26995" xr:uid="{00000000-0005-0000-0000-00006D690000}"/>
    <cellStyle name="แสดงผล 3 15 13 2" xfId="26996" xr:uid="{00000000-0005-0000-0000-00006E690000}"/>
    <cellStyle name="แสดงผล 3 15 14" xfId="26997" xr:uid="{00000000-0005-0000-0000-00006F690000}"/>
    <cellStyle name="แสดงผล 3 15 14 2" xfId="26998" xr:uid="{00000000-0005-0000-0000-000070690000}"/>
    <cellStyle name="แสดงผล 3 15 15" xfId="26999" xr:uid="{00000000-0005-0000-0000-000071690000}"/>
    <cellStyle name="แสดงผล 3 15 15 2" xfId="27000" xr:uid="{00000000-0005-0000-0000-000072690000}"/>
    <cellStyle name="แสดงผล 3 15 16" xfId="27001" xr:uid="{00000000-0005-0000-0000-000073690000}"/>
    <cellStyle name="แสดงผล 3 15 16 2" xfId="27002" xr:uid="{00000000-0005-0000-0000-000074690000}"/>
    <cellStyle name="แสดงผล 3 15 17" xfId="27003" xr:uid="{00000000-0005-0000-0000-000075690000}"/>
    <cellStyle name="แสดงผล 3 15 17 2" xfId="27004" xr:uid="{00000000-0005-0000-0000-000076690000}"/>
    <cellStyle name="แสดงผล 3 15 18" xfId="27005" xr:uid="{00000000-0005-0000-0000-000077690000}"/>
    <cellStyle name="แสดงผล 3 15 18 2" xfId="27006" xr:uid="{00000000-0005-0000-0000-000078690000}"/>
    <cellStyle name="แสดงผล 3 15 19" xfId="27007" xr:uid="{00000000-0005-0000-0000-000079690000}"/>
    <cellStyle name="แสดงผล 3 15 2" xfId="27008" xr:uid="{00000000-0005-0000-0000-00007A690000}"/>
    <cellStyle name="แสดงผล 3 15 2 2" xfId="27009" xr:uid="{00000000-0005-0000-0000-00007B690000}"/>
    <cellStyle name="แสดงผล 3 15 20" xfId="27010" xr:uid="{00000000-0005-0000-0000-00007C690000}"/>
    <cellStyle name="แสดงผล 3 15 21" xfId="27011" xr:uid="{00000000-0005-0000-0000-00007D690000}"/>
    <cellStyle name="แสดงผล 3 15 22" xfId="27012" xr:uid="{00000000-0005-0000-0000-00007E690000}"/>
    <cellStyle name="แสดงผล 3 15 23" xfId="27013" xr:uid="{00000000-0005-0000-0000-00007F690000}"/>
    <cellStyle name="แสดงผล 3 15 3" xfId="27014" xr:uid="{00000000-0005-0000-0000-000080690000}"/>
    <cellStyle name="แสดงผล 3 15 3 2" xfId="27015" xr:uid="{00000000-0005-0000-0000-000081690000}"/>
    <cellStyle name="แสดงผล 3 15 4" xfId="27016" xr:uid="{00000000-0005-0000-0000-000082690000}"/>
    <cellStyle name="แสดงผล 3 15 4 2" xfId="27017" xr:uid="{00000000-0005-0000-0000-000083690000}"/>
    <cellStyle name="แสดงผล 3 15 5" xfId="27018" xr:uid="{00000000-0005-0000-0000-000084690000}"/>
    <cellStyle name="แสดงผล 3 15 5 2" xfId="27019" xr:uid="{00000000-0005-0000-0000-000085690000}"/>
    <cellStyle name="แสดงผล 3 15 6" xfId="27020" xr:uid="{00000000-0005-0000-0000-000086690000}"/>
    <cellStyle name="แสดงผล 3 15 6 2" xfId="27021" xr:uid="{00000000-0005-0000-0000-000087690000}"/>
    <cellStyle name="แสดงผล 3 15 7" xfId="27022" xr:uid="{00000000-0005-0000-0000-000088690000}"/>
    <cellStyle name="แสดงผล 3 15 7 2" xfId="27023" xr:uid="{00000000-0005-0000-0000-000089690000}"/>
    <cellStyle name="แสดงผล 3 15 8" xfId="27024" xr:uid="{00000000-0005-0000-0000-00008A690000}"/>
    <cellStyle name="แสดงผล 3 15 8 2" xfId="27025" xr:uid="{00000000-0005-0000-0000-00008B690000}"/>
    <cellStyle name="แสดงผล 3 15 9" xfId="27026" xr:uid="{00000000-0005-0000-0000-00008C690000}"/>
    <cellStyle name="แสดงผล 3 15 9 2" xfId="27027" xr:uid="{00000000-0005-0000-0000-00008D690000}"/>
    <cellStyle name="แสดงผล 3 16" xfId="27028" xr:uid="{00000000-0005-0000-0000-00008E690000}"/>
    <cellStyle name="แสดงผล 3 16 10" xfId="27029" xr:uid="{00000000-0005-0000-0000-00008F690000}"/>
    <cellStyle name="แสดงผล 3 16 10 2" xfId="27030" xr:uid="{00000000-0005-0000-0000-000090690000}"/>
    <cellStyle name="แสดงผล 3 16 11" xfId="27031" xr:uid="{00000000-0005-0000-0000-000091690000}"/>
    <cellStyle name="แสดงผล 3 16 11 2" xfId="27032" xr:uid="{00000000-0005-0000-0000-000092690000}"/>
    <cellStyle name="แสดงผล 3 16 12" xfId="27033" xr:uid="{00000000-0005-0000-0000-000093690000}"/>
    <cellStyle name="แสดงผล 3 16 12 2" xfId="27034" xr:uid="{00000000-0005-0000-0000-000094690000}"/>
    <cellStyle name="แสดงผล 3 16 13" xfId="27035" xr:uid="{00000000-0005-0000-0000-000095690000}"/>
    <cellStyle name="แสดงผล 3 16 13 2" xfId="27036" xr:uid="{00000000-0005-0000-0000-000096690000}"/>
    <cellStyle name="แสดงผล 3 16 14" xfId="27037" xr:uid="{00000000-0005-0000-0000-000097690000}"/>
    <cellStyle name="แสดงผล 3 16 14 2" xfId="27038" xr:uid="{00000000-0005-0000-0000-000098690000}"/>
    <cellStyle name="แสดงผล 3 16 15" xfId="27039" xr:uid="{00000000-0005-0000-0000-000099690000}"/>
    <cellStyle name="แสดงผล 3 16 15 2" xfId="27040" xr:uid="{00000000-0005-0000-0000-00009A690000}"/>
    <cellStyle name="แสดงผล 3 16 16" xfId="27041" xr:uid="{00000000-0005-0000-0000-00009B690000}"/>
    <cellStyle name="แสดงผล 3 16 16 2" xfId="27042" xr:uid="{00000000-0005-0000-0000-00009C690000}"/>
    <cellStyle name="แสดงผล 3 16 17" xfId="27043" xr:uid="{00000000-0005-0000-0000-00009D690000}"/>
    <cellStyle name="แสดงผล 3 16 17 2" xfId="27044" xr:uid="{00000000-0005-0000-0000-00009E690000}"/>
    <cellStyle name="แสดงผล 3 16 18" xfId="27045" xr:uid="{00000000-0005-0000-0000-00009F690000}"/>
    <cellStyle name="แสดงผล 3 16 18 2" xfId="27046" xr:uid="{00000000-0005-0000-0000-0000A0690000}"/>
    <cellStyle name="แสดงผล 3 16 19" xfId="27047" xr:uid="{00000000-0005-0000-0000-0000A1690000}"/>
    <cellStyle name="แสดงผล 3 16 2" xfId="27048" xr:uid="{00000000-0005-0000-0000-0000A2690000}"/>
    <cellStyle name="แสดงผล 3 16 2 2" xfId="27049" xr:uid="{00000000-0005-0000-0000-0000A3690000}"/>
    <cellStyle name="แสดงผล 3 16 20" xfId="27050" xr:uid="{00000000-0005-0000-0000-0000A4690000}"/>
    <cellStyle name="แสดงผล 3 16 21" xfId="27051" xr:uid="{00000000-0005-0000-0000-0000A5690000}"/>
    <cellStyle name="แสดงผล 3 16 22" xfId="27052" xr:uid="{00000000-0005-0000-0000-0000A6690000}"/>
    <cellStyle name="แสดงผล 3 16 23" xfId="27053" xr:uid="{00000000-0005-0000-0000-0000A7690000}"/>
    <cellStyle name="แสดงผล 3 16 3" xfId="27054" xr:uid="{00000000-0005-0000-0000-0000A8690000}"/>
    <cellStyle name="แสดงผล 3 16 3 2" xfId="27055" xr:uid="{00000000-0005-0000-0000-0000A9690000}"/>
    <cellStyle name="แสดงผล 3 16 4" xfId="27056" xr:uid="{00000000-0005-0000-0000-0000AA690000}"/>
    <cellStyle name="แสดงผล 3 16 4 2" xfId="27057" xr:uid="{00000000-0005-0000-0000-0000AB690000}"/>
    <cellStyle name="แสดงผล 3 16 5" xfId="27058" xr:uid="{00000000-0005-0000-0000-0000AC690000}"/>
    <cellStyle name="แสดงผล 3 16 5 2" xfId="27059" xr:uid="{00000000-0005-0000-0000-0000AD690000}"/>
    <cellStyle name="แสดงผล 3 16 6" xfId="27060" xr:uid="{00000000-0005-0000-0000-0000AE690000}"/>
    <cellStyle name="แสดงผล 3 16 6 2" xfId="27061" xr:uid="{00000000-0005-0000-0000-0000AF690000}"/>
    <cellStyle name="แสดงผล 3 16 7" xfId="27062" xr:uid="{00000000-0005-0000-0000-0000B0690000}"/>
    <cellStyle name="แสดงผล 3 16 7 2" xfId="27063" xr:uid="{00000000-0005-0000-0000-0000B1690000}"/>
    <cellStyle name="แสดงผล 3 16 8" xfId="27064" xr:uid="{00000000-0005-0000-0000-0000B2690000}"/>
    <cellStyle name="แสดงผล 3 16 8 2" xfId="27065" xr:uid="{00000000-0005-0000-0000-0000B3690000}"/>
    <cellStyle name="แสดงผล 3 16 9" xfId="27066" xr:uid="{00000000-0005-0000-0000-0000B4690000}"/>
    <cellStyle name="แสดงผล 3 16 9 2" xfId="27067" xr:uid="{00000000-0005-0000-0000-0000B5690000}"/>
    <cellStyle name="แสดงผล 3 17" xfId="27068" xr:uid="{00000000-0005-0000-0000-0000B6690000}"/>
    <cellStyle name="แสดงผล 3 17 10" xfId="27069" xr:uid="{00000000-0005-0000-0000-0000B7690000}"/>
    <cellStyle name="แสดงผล 3 17 10 2" xfId="27070" xr:uid="{00000000-0005-0000-0000-0000B8690000}"/>
    <cellStyle name="แสดงผล 3 17 11" xfId="27071" xr:uid="{00000000-0005-0000-0000-0000B9690000}"/>
    <cellStyle name="แสดงผล 3 17 11 2" xfId="27072" xr:uid="{00000000-0005-0000-0000-0000BA690000}"/>
    <cellStyle name="แสดงผล 3 17 12" xfId="27073" xr:uid="{00000000-0005-0000-0000-0000BB690000}"/>
    <cellStyle name="แสดงผล 3 17 12 2" xfId="27074" xr:uid="{00000000-0005-0000-0000-0000BC690000}"/>
    <cellStyle name="แสดงผล 3 17 13" xfId="27075" xr:uid="{00000000-0005-0000-0000-0000BD690000}"/>
    <cellStyle name="แสดงผล 3 17 13 2" xfId="27076" xr:uid="{00000000-0005-0000-0000-0000BE690000}"/>
    <cellStyle name="แสดงผล 3 17 14" xfId="27077" xr:uid="{00000000-0005-0000-0000-0000BF690000}"/>
    <cellStyle name="แสดงผล 3 17 14 2" xfId="27078" xr:uid="{00000000-0005-0000-0000-0000C0690000}"/>
    <cellStyle name="แสดงผล 3 17 15" xfId="27079" xr:uid="{00000000-0005-0000-0000-0000C1690000}"/>
    <cellStyle name="แสดงผล 3 17 15 2" xfId="27080" xr:uid="{00000000-0005-0000-0000-0000C2690000}"/>
    <cellStyle name="แสดงผล 3 17 16" xfId="27081" xr:uid="{00000000-0005-0000-0000-0000C3690000}"/>
    <cellStyle name="แสดงผล 3 17 16 2" xfId="27082" xr:uid="{00000000-0005-0000-0000-0000C4690000}"/>
    <cellStyle name="แสดงผล 3 17 17" xfId="27083" xr:uid="{00000000-0005-0000-0000-0000C5690000}"/>
    <cellStyle name="แสดงผล 3 17 17 2" xfId="27084" xr:uid="{00000000-0005-0000-0000-0000C6690000}"/>
    <cellStyle name="แสดงผล 3 17 18" xfId="27085" xr:uid="{00000000-0005-0000-0000-0000C7690000}"/>
    <cellStyle name="แสดงผล 3 17 18 2" xfId="27086" xr:uid="{00000000-0005-0000-0000-0000C8690000}"/>
    <cellStyle name="แสดงผล 3 17 19" xfId="27087" xr:uid="{00000000-0005-0000-0000-0000C9690000}"/>
    <cellStyle name="แสดงผล 3 17 2" xfId="27088" xr:uid="{00000000-0005-0000-0000-0000CA690000}"/>
    <cellStyle name="แสดงผล 3 17 2 2" xfId="27089" xr:uid="{00000000-0005-0000-0000-0000CB690000}"/>
    <cellStyle name="แสดงผล 3 17 20" xfId="27090" xr:uid="{00000000-0005-0000-0000-0000CC690000}"/>
    <cellStyle name="แสดงผล 3 17 21" xfId="27091" xr:uid="{00000000-0005-0000-0000-0000CD690000}"/>
    <cellStyle name="แสดงผล 3 17 22" xfId="27092" xr:uid="{00000000-0005-0000-0000-0000CE690000}"/>
    <cellStyle name="แสดงผล 3 17 23" xfId="27093" xr:uid="{00000000-0005-0000-0000-0000CF690000}"/>
    <cellStyle name="แสดงผล 3 17 3" xfId="27094" xr:uid="{00000000-0005-0000-0000-0000D0690000}"/>
    <cellStyle name="แสดงผล 3 17 3 2" xfId="27095" xr:uid="{00000000-0005-0000-0000-0000D1690000}"/>
    <cellStyle name="แสดงผล 3 17 4" xfId="27096" xr:uid="{00000000-0005-0000-0000-0000D2690000}"/>
    <cellStyle name="แสดงผล 3 17 4 2" xfId="27097" xr:uid="{00000000-0005-0000-0000-0000D3690000}"/>
    <cellStyle name="แสดงผล 3 17 5" xfId="27098" xr:uid="{00000000-0005-0000-0000-0000D4690000}"/>
    <cellStyle name="แสดงผล 3 17 5 2" xfId="27099" xr:uid="{00000000-0005-0000-0000-0000D5690000}"/>
    <cellStyle name="แสดงผล 3 17 6" xfId="27100" xr:uid="{00000000-0005-0000-0000-0000D6690000}"/>
    <cellStyle name="แสดงผล 3 17 6 2" xfId="27101" xr:uid="{00000000-0005-0000-0000-0000D7690000}"/>
    <cellStyle name="แสดงผล 3 17 7" xfId="27102" xr:uid="{00000000-0005-0000-0000-0000D8690000}"/>
    <cellStyle name="แสดงผล 3 17 7 2" xfId="27103" xr:uid="{00000000-0005-0000-0000-0000D9690000}"/>
    <cellStyle name="แสดงผล 3 17 8" xfId="27104" xr:uid="{00000000-0005-0000-0000-0000DA690000}"/>
    <cellStyle name="แสดงผล 3 17 8 2" xfId="27105" xr:uid="{00000000-0005-0000-0000-0000DB690000}"/>
    <cellStyle name="แสดงผล 3 17 9" xfId="27106" xr:uid="{00000000-0005-0000-0000-0000DC690000}"/>
    <cellStyle name="แสดงผล 3 17 9 2" xfId="27107" xr:uid="{00000000-0005-0000-0000-0000DD690000}"/>
    <cellStyle name="แสดงผล 3 18" xfId="27108" xr:uid="{00000000-0005-0000-0000-0000DE690000}"/>
    <cellStyle name="แสดงผล 3 18 10" xfId="27109" xr:uid="{00000000-0005-0000-0000-0000DF690000}"/>
    <cellStyle name="แสดงผล 3 18 10 2" xfId="27110" xr:uid="{00000000-0005-0000-0000-0000E0690000}"/>
    <cellStyle name="แสดงผล 3 18 11" xfId="27111" xr:uid="{00000000-0005-0000-0000-0000E1690000}"/>
    <cellStyle name="แสดงผล 3 18 11 2" xfId="27112" xr:uid="{00000000-0005-0000-0000-0000E2690000}"/>
    <cellStyle name="แสดงผล 3 18 12" xfId="27113" xr:uid="{00000000-0005-0000-0000-0000E3690000}"/>
    <cellStyle name="แสดงผล 3 18 12 2" xfId="27114" xr:uid="{00000000-0005-0000-0000-0000E4690000}"/>
    <cellStyle name="แสดงผล 3 18 13" xfId="27115" xr:uid="{00000000-0005-0000-0000-0000E5690000}"/>
    <cellStyle name="แสดงผล 3 18 13 2" xfId="27116" xr:uid="{00000000-0005-0000-0000-0000E6690000}"/>
    <cellStyle name="แสดงผล 3 18 14" xfId="27117" xr:uid="{00000000-0005-0000-0000-0000E7690000}"/>
    <cellStyle name="แสดงผล 3 18 14 2" xfId="27118" xr:uid="{00000000-0005-0000-0000-0000E8690000}"/>
    <cellStyle name="แสดงผล 3 18 15" xfId="27119" xr:uid="{00000000-0005-0000-0000-0000E9690000}"/>
    <cellStyle name="แสดงผล 3 18 15 2" xfId="27120" xr:uid="{00000000-0005-0000-0000-0000EA690000}"/>
    <cellStyle name="แสดงผล 3 18 16" xfId="27121" xr:uid="{00000000-0005-0000-0000-0000EB690000}"/>
    <cellStyle name="แสดงผล 3 18 16 2" xfId="27122" xr:uid="{00000000-0005-0000-0000-0000EC690000}"/>
    <cellStyle name="แสดงผล 3 18 17" xfId="27123" xr:uid="{00000000-0005-0000-0000-0000ED690000}"/>
    <cellStyle name="แสดงผล 3 18 17 2" xfId="27124" xr:uid="{00000000-0005-0000-0000-0000EE690000}"/>
    <cellStyle name="แสดงผล 3 18 18" xfId="27125" xr:uid="{00000000-0005-0000-0000-0000EF690000}"/>
    <cellStyle name="แสดงผล 3 18 18 2" xfId="27126" xr:uid="{00000000-0005-0000-0000-0000F0690000}"/>
    <cellStyle name="แสดงผล 3 18 19" xfId="27127" xr:uid="{00000000-0005-0000-0000-0000F1690000}"/>
    <cellStyle name="แสดงผล 3 18 2" xfId="27128" xr:uid="{00000000-0005-0000-0000-0000F2690000}"/>
    <cellStyle name="แสดงผล 3 18 2 2" xfId="27129" xr:uid="{00000000-0005-0000-0000-0000F3690000}"/>
    <cellStyle name="แสดงผล 3 18 20" xfId="27130" xr:uid="{00000000-0005-0000-0000-0000F4690000}"/>
    <cellStyle name="แสดงผล 3 18 21" xfId="27131" xr:uid="{00000000-0005-0000-0000-0000F5690000}"/>
    <cellStyle name="แสดงผล 3 18 22" xfId="27132" xr:uid="{00000000-0005-0000-0000-0000F6690000}"/>
    <cellStyle name="แสดงผล 3 18 23" xfId="27133" xr:uid="{00000000-0005-0000-0000-0000F7690000}"/>
    <cellStyle name="แสดงผล 3 18 3" xfId="27134" xr:uid="{00000000-0005-0000-0000-0000F8690000}"/>
    <cellStyle name="แสดงผล 3 18 3 2" xfId="27135" xr:uid="{00000000-0005-0000-0000-0000F9690000}"/>
    <cellStyle name="แสดงผล 3 18 4" xfId="27136" xr:uid="{00000000-0005-0000-0000-0000FA690000}"/>
    <cellStyle name="แสดงผล 3 18 4 2" xfId="27137" xr:uid="{00000000-0005-0000-0000-0000FB690000}"/>
    <cellStyle name="แสดงผล 3 18 5" xfId="27138" xr:uid="{00000000-0005-0000-0000-0000FC690000}"/>
    <cellStyle name="แสดงผล 3 18 5 2" xfId="27139" xr:uid="{00000000-0005-0000-0000-0000FD690000}"/>
    <cellStyle name="แสดงผล 3 18 6" xfId="27140" xr:uid="{00000000-0005-0000-0000-0000FE690000}"/>
    <cellStyle name="แสดงผล 3 18 6 2" xfId="27141" xr:uid="{00000000-0005-0000-0000-0000FF690000}"/>
    <cellStyle name="แสดงผล 3 18 7" xfId="27142" xr:uid="{00000000-0005-0000-0000-0000006A0000}"/>
    <cellStyle name="แสดงผล 3 18 7 2" xfId="27143" xr:uid="{00000000-0005-0000-0000-0000016A0000}"/>
    <cellStyle name="แสดงผล 3 18 8" xfId="27144" xr:uid="{00000000-0005-0000-0000-0000026A0000}"/>
    <cellStyle name="แสดงผล 3 18 8 2" xfId="27145" xr:uid="{00000000-0005-0000-0000-0000036A0000}"/>
    <cellStyle name="แสดงผล 3 18 9" xfId="27146" xr:uid="{00000000-0005-0000-0000-0000046A0000}"/>
    <cellStyle name="แสดงผล 3 18 9 2" xfId="27147" xr:uid="{00000000-0005-0000-0000-0000056A0000}"/>
    <cellStyle name="แสดงผล 3 19" xfId="27148" xr:uid="{00000000-0005-0000-0000-0000066A0000}"/>
    <cellStyle name="แสดงผล 3 19 10" xfId="27149" xr:uid="{00000000-0005-0000-0000-0000076A0000}"/>
    <cellStyle name="แสดงผล 3 19 10 2" xfId="27150" xr:uid="{00000000-0005-0000-0000-0000086A0000}"/>
    <cellStyle name="แสดงผล 3 19 11" xfId="27151" xr:uid="{00000000-0005-0000-0000-0000096A0000}"/>
    <cellStyle name="แสดงผล 3 19 11 2" xfId="27152" xr:uid="{00000000-0005-0000-0000-00000A6A0000}"/>
    <cellStyle name="แสดงผล 3 19 12" xfId="27153" xr:uid="{00000000-0005-0000-0000-00000B6A0000}"/>
    <cellStyle name="แสดงผล 3 19 12 2" xfId="27154" xr:uid="{00000000-0005-0000-0000-00000C6A0000}"/>
    <cellStyle name="แสดงผล 3 19 13" xfId="27155" xr:uid="{00000000-0005-0000-0000-00000D6A0000}"/>
    <cellStyle name="แสดงผล 3 19 13 2" xfId="27156" xr:uid="{00000000-0005-0000-0000-00000E6A0000}"/>
    <cellStyle name="แสดงผล 3 19 14" xfId="27157" xr:uid="{00000000-0005-0000-0000-00000F6A0000}"/>
    <cellStyle name="แสดงผล 3 19 14 2" xfId="27158" xr:uid="{00000000-0005-0000-0000-0000106A0000}"/>
    <cellStyle name="แสดงผล 3 19 15" xfId="27159" xr:uid="{00000000-0005-0000-0000-0000116A0000}"/>
    <cellStyle name="แสดงผล 3 19 15 2" xfId="27160" xr:uid="{00000000-0005-0000-0000-0000126A0000}"/>
    <cellStyle name="แสดงผล 3 19 16" xfId="27161" xr:uid="{00000000-0005-0000-0000-0000136A0000}"/>
    <cellStyle name="แสดงผล 3 19 16 2" xfId="27162" xr:uid="{00000000-0005-0000-0000-0000146A0000}"/>
    <cellStyle name="แสดงผล 3 19 17" xfId="27163" xr:uid="{00000000-0005-0000-0000-0000156A0000}"/>
    <cellStyle name="แสดงผล 3 19 17 2" xfId="27164" xr:uid="{00000000-0005-0000-0000-0000166A0000}"/>
    <cellStyle name="แสดงผล 3 19 18" xfId="27165" xr:uid="{00000000-0005-0000-0000-0000176A0000}"/>
    <cellStyle name="แสดงผล 3 19 18 2" xfId="27166" xr:uid="{00000000-0005-0000-0000-0000186A0000}"/>
    <cellStyle name="แสดงผล 3 19 19" xfId="27167" xr:uid="{00000000-0005-0000-0000-0000196A0000}"/>
    <cellStyle name="แสดงผล 3 19 2" xfId="27168" xr:uid="{00000000-0005-0000-0000-00001A6A0000}"/>
    <cellStyle name="แสดงผล 3 19 2 2" xfId="27169" xr:uid="{00000000-0005-0000-0000-00001B6A0000}"/>
    <cellStyle name="แสดงผล 3 19 20" xfId="27170" xr:uid="{00000000-0005-0000-0000-00001C6A0000}"/>
    <cellStyle name="แสดงผล 3 19 21" xfId="27171" xr:uid="{00000000-0005-0000-0000-00001D6A0000}"/>
    <cellStyle name="แสดงผล 3 19 22" xfId="27172" xr:uid="{00000000-0005-0000-0000-00001E6A0000}"/>
    <cellStyle name="แสดงผล 3 19 23" xfId="27173" xr:uid="{00000000-0005-0000-0000-00001F6A0000}"/>
    <cellStyle name="แสดงผล 3 19 3" xfId="27174" xr:uid="{00000000-0005-0000-0000-0000206A0000}"/>
    <cellStyle name="แสดงผล 3 19 3 2" xfId="27175" xr:uid="{00000000-0005-0000-0000-0000216A0000}"/>
    <cellStyle name="แสดงผล 3 19 4" xfId="27176" xr:uid="{00000000-0005-0000-0000-0000226A0000}"/>
    <cellStyle name="แสดงผล 3 19 4 2" xfId="27177" xr:uid="{00000000-0005-0000-0000-0000236A0000}"/>
    <cellStyle name="แสดงผล 3 19 5" xfId="27178" xr:uid="{00000000-0005-0000-0000-0000246A0000}"/>
    <cellStyle name="แสดงผล 3 19 5 2" xfId="27179" xr:uid="{00000000-0005-0000-0000-0000256A0000}"/>
    <cellStyle name="แสดงผล 3 19 6" xfId="27180" xr:uid="{00000000-0005-0000-0000-0000266A0000}"/>
    <cellStyle name="แสดงผล 3 19 6 2" xfId="27181" xr:uid="{00000000-0005-0000-0000-0000276A0000}"/>
    <cellStyle name="แสดงผล 3 19 7" xfId="27182" xr:uid="{00000000-0005-0000-0000-0000286A0000}"/>
    <cellStyle name="แสดงผล 3 19 7 2" xfId="27183" xr:uid="{00000000-0005-0000-0000-0000296A0000}"/>
    <cellStyle name="แสดงผล 3 19 8" xfId="27184" xr:uid="{00000000-0005-0000-0000-00002A6A0000}"/>
    <cellStyle name="แสดงผล 3 19 8 2" xfId="27185" xr:uid="{00000000-0005-0000-0000-00002B6A0000}"/>
    <cellStyle name="แสดงผล 3 19 9" xfId="27186" xr:uid="{00000000-0005-0000-0000-00002C6A0000}"/>
    <cellStyle name="แสดงผล 3 19 9 2" xfId="27187" xr:uid="{00000000-0005-0000-0000-00002D6A0000}"/>
    <cellStyle name="แสดงผล 3 2" xfId="27188" xr:uid="{00000000-0005-0000-0000-00002E6A0000}"/>
    <cellStyle name="แสดงผล 3 2 10" xfId="27189" xr:uid="{00000000-0005-0000-0000-00002F6A0000}"/>
    <cellStyle name="แสดงผล 3 2 10 2" xfId="27190" xr:uid="{00000000-0005-0000-0000-0000306A0000}"/>
    <cellStyle name="แสดงผล 3 2 11" xfId="27191" xr:uid="{00000000-0005-0000-0000-0000316A0000}"/>
    <cellStyle name="แสดงผล 3 2 11 2" xfId="27192" xr:uid="{00000000-0005-0000-0000-0000326A0000}"/>
    <cellStyle name="แสดงผล 3 2 12" xfId="27193" xr:uid="{00000000-0005-0000-0000-0000336A0000}"/>
    <cellStyle name="แสดงผล 3 2 12 2" xfId="27194" xr:uid="{00000000-0005-0000-0000-0000346A0000}"/>
    <cellStyle name="แสดงผล 3 2 13" xfId="27195" xr:uid="{00000000-0005-0000-0000-0000356A0000}"/>
    <cellStyle name="แสดงผล 3 2 13 2" xfId="27196" xr:uid="{00000000-0005-0000-0000-0000366A0000}"/>
    <cellStyle name="แสดงผล 3 2 14" xfId="27197" xr:uid="{00000000-0005-0000-0000-0000376A0000}"/>
    <cellStyle name="แสดงผล 3 2 14 2" xfId="27198" xr:uid="{00000000-0005-0000-0000-0000386A0000}"/>
    <cellStyle name="แสดงผล 3 2 15" xfId="27199" xr:uid="{00000000-0005-0000-0000-0000396A0000}"/>
    <cellStyle name="แสดงผล 3 2 15 2" xfId="27200" xr:uid="{00000000-0005-0000-0000-00003A6A0000}"/>
    <cellStyle name="แสดงผล 3 2 16" xfId="27201" xr:uid="{00000000-0005-0000-0000-00003B6A0000}"/>
    <cellStyle name="แสดงผล 3 2 16 2" xfId="27202" xr:uid="{00000000-0005-0000-0000-00003C6A0000}"/>
    <cellStyle name="แสดงผล 3 2 17" xfId="27203" xr:uid="{00000000-0005-0000-0000-00003D6A0000}"/>
    <cellStyle name="แสดงผล 3 2 17 2" xfId="27204" xr:uid="{00000000-0005-0000-0000-00003E6A0000}"/>
    <cellStyle name="แสดงผล 3 2 18" xfId="27205" xr:uid="{00000000-0005-0000-0000-00003F6A0000}"/>
    <cellStyle name="แสดงผล 3 2 18 2" xfId="27206" xr:uid="{00000000-0005-0000-0000-0000406A0000}"/>
    <cellStyle name="แสดงผล 3 2 19" xfId="27207" xr:uid="{00000000-0005-0000-0000-0000416A0000}"/>
    <cellStyle name="แสดงผล 3 2 2" xfId="27208" xr:uid="{00000000-0005-0000-0000-0000426A0000}"/>
    <cellStyle name="แสดงผล 3 2 2 2" xfId="27209" xr:uid="{00000000-0005-0000-0000-0000436A0000}"/>
    <cellStyle name="แสดงผล 3 2 20" xfId="27210" xr:uid="{00000000-0005-0000-0000-0000446A0000}"/>
    <cellStyle name="แสดงผล 3 2 21" xfId="27211" xr:uid="{00000000-0005-0000-0000-0000456A0000}"/>
    <cellStyle name="แสดงผล 3 2 22" xfId="27212" xr:uid="{00000000-0005-0000-0000-0000466A0000}"/>
    <cellStyle name="แสดงผล 3 2 23" xfId="27213" xr:uid="{00000000-0005-0000-0000-0000476A0000}"/>
    <cellStyle name="แสดงผล 3 2 3" xfId="27214" xr:uid="{00000000-0005-0000-0000-0000486A0000}"/>
    <cellStyle name="แสดงผล 3 2 3 2" xfId="27215" xr:uid="{00000000-0005-0000-0000-0000496A0000}"/>
    <cellStyle name="แสดงผล 3 2 4" xfId="27216" xr:uid="{00000000-0005-0000-0000-00004A6A0000}"/>
    <cellStyle name="แสดงผล 3 2 4 2" xfId="27217" xr:uid="{00000000-0005-0000-0000-00004B6A0000}"/>
    <cellStyle name="แสดงผล 3 2 5" xfId="27218" xr:uid="{00000000-0005-0000-0000-00004C6A0000}"/>
    <cellStyle name="แสดงผล 3 2 5 2" xfId="27219" xr:uid="{00000000-0005-0000-0000-00004D6A0000}"/>
    <cellStyle name="แสดงผล 3 2 6" xfId="27220" xr:uid="{00000000-0005-0000-0000-00004E6A0000}"/>
    <cellStyle name="แสดงผล 3 2 6 2" xfId="27221" xr:uid="{00000000-0005-0000-0000-00004F6A0000}"/>
    <cellStyle name="แสดงผล 3 2 7" xfId="27222" xr:uid="{00000000-0005-0000-0000-0000506A0000}"/>
    <cellStyle name="แสดงผล 3 2 7 2" xfId="27223" xr:uid="{00000000-0005-0000-0000-0000516A0000}"/>
    <cellStyle name="แสดงผล 3 2 8" xfId="27224" xr:uid="{00000000-0005-0000-0000-0000526A0000}"/>
    <cellStyle name="แสดงผล 3 2 8 2" xfId="27225" xr:uid="{00000000-0005-0000-0000-0000536A0000}"/>
    <cellStyle name="แสดงผล 3 2 9" xfId="27226" xr:uid="{00000000-0005-0000-0000-0000546A0000}"/>
    <cellStyle name="แสดงผล 3 2 9 2" xfId="27227" xr:uid="{00000000-0005-0000-0000-0000556A0000}"/>
    <cellStyle name="แสดงผล 3 20" xfId="27228" xr:uid="{00000000-0005-0000-0000-0000566A0000}"/>
    <cellStyle name="แสดงผล 3 20 10" xfId="27229" xr:uid="{00000000-0005-0000-0000-0000576A0000}"/>
    <cellStyle name="แสดงผล 3 20 10 2" xfId="27230" xr:uid="{00000000-0005-0000-0000-0000586A0000}"/>
    <cellStyle name="แสดงผล 3 20 11" xfId="27231" xr:uid="{00000000-0005-0000-0000-0000596A0000}"/>
    <cellStyle name="แสดงผล 3 20 11 2" xfId="27232" xr:uid="{00000000-0005-0000-0000-00005A6A0000}"/>
    <cellStyle name="แสดงผล 3 20 12" xfId="27233" xr:uid="{00000000-0005-0000-0000-00005B6A0000}"/>
    <cellStyle name="แสดงผล 3 20 12 2" xfId="27234" xr:uid="{00000000-0005-0000-0000-00005C6A0000}"/>
    <cellStyle name="แสดงผล 3 20 13" xfId="27235" xr:uid="{00000000-0005-0000-0000-00005D6A0000}"/>
    <cellStyle name="แสดงผล 3 20 13 2" xfId="27236" xr:uid="{00000000-0005-0000-0000-00005E6A0000}"/>
    <cellStyle name="แสดงผล 3 20 14" xfId="27237" xr:uid="{00000000-0005-0000-0000-00005F6A0000}"/>
    <cellStyle name="แสดงผล 3 20 14 2" xfId="27238" xr:uid="{00000000-0005-0000-0000-0000606A0000}"/>
    <cellStyle name="แสดงผล 3 20 15" xfId="27239" xr:uid="{00000000-0005-0000-0000-0000616A0000}"/>
    <cellStyle name="แสดงผล 3 20 15 2" xfId="27240" xr:uid="{00000000-0005-0000-0000-0000626A0000}"/>
    <cellStyle name="แสดงผล 3 20 16" xfId="27241" xr:uid="{00000000-0005-0000-0000-0000636A0000}"/>
    <cellStyle name="แสดงผล 3 20 16 2" xfId="27242" xr:uid="{00000000-0005-0000-0000-0000646A0000}"/>
    <cellStyle name="แสดงผล 3 20 17" xfId="27243" xr:uid="{00000000-0005-0000-0000-0000656A0000}"/>
    <cellStyle name="แสดงผล 3 20 17 2" xfId="27244" xr:uid="{00000000-0005-0000-0000-0000666A0000}"/>
    <cellStyle name="แสดงผล 3 20 18" xfId="27245" xr:uid="{00000000-0005-0000-0000-0000676A0000}"/>
    <cellStyle name="แสดงผล 3 20 18 2" xfId="27246" xr:uid="{00000000-0005-0000-0000-0000686A0000}"/>
    <cellStyle name="แสดงผล 3 20 19" xfId="27247" xr:uid="{00000000-0005-0000-0000-0000696A0000}"/>
    <cellStyle name="แสดงผล 3 20 2" xfId="27248" xr:uid="{00000000-0005-0000-0000-00006A6A0000}"/>
    <cellStyle name="แสดงผล 3 20 2 2" xfId="27249" xr:uid="{00000000-0005-0000-0000-00006B6A0000}"/>
    <cellStyle name="แสดงผล 3 20 20" xfId="27250" xr:uid="{00000000-0005-0000-0000-00006C6A0000}"/>
    <cellStyle name="แสดงผล 3 20 21" xfId="27251" xr:uid="{00000000-0005-0000-0000-00006D6A0000}"/>
    <cellStyle name="แสดงผล 3 20 22" xfId="27252" xr:uid="{00000000-0005-0000-0000-00006E6A0000}"/>
    <cellStyle name="แสดงผล 3 20 23" xfId="27253" xr:uid="{00000000-0005-0000-0000-00006F6A0000}"/>
    <cellStyle name="แสดงผล 3 20 3" xfId="27254" xr:uid="{00000000-0005-0000-0000-0000706A0000}"/>
    <cellStyle name="แสดงผล 3 20 3 2" xfId="27255" xr:uid="{00000000-0005-0000-0000-0000716A0000}"/>
    <cellStyle name="แสดงผล 3 20 4" xfId="27256" xr:uid="{00000000-0005-0000-0000-0000726A0000}"/>
    <cellStyle name="แสดงผล 3 20 4 2" xfId="27257" xr:uid="{00000000-0005-0000-0000-0000736A0000}"/>
    <cellStyle name="แสดงผล 3 20 5" xfId="27258" xr:uid="{00000000-0005-0000-0000-0000746A0000}"/>
    <cellStyle name="แสดงผล 3 20 5 2" xfId="27259" xr:uid="{00000000-0005-0000-0000-0000756A0000}"/>
    <cellStyle name="แสดงผล 3 20 6" xfId="27260" xr:uid="{00000000-0005-0000-0000-0000766A0000}"/>
    <cellStyle name="แสดงผล 3 20 6 2" xfId="27261" xr:uid="{00000000-0005-0000-0000-0000776A0000}"/>
    <cellStyle name="แสดงผล 3 20 7" xfId="27262" xr:uid="{00000000-0005-0000-0000-0000786A0000}"/>
    <cellStyle name="แสดงผล 3 20 7 2" xfId="27263" xr:uid="{00000000-0005-0000-0000-0000796A0000}"/>
    <cellStyle name="แสดงผล 3 20 8" xfId="27264" xr:uid="{00000000-0005-0000-0000-00007A6A0000}"/>
    <cellStyle name="แสดงผล 3 20 8 2" xfId="27265" xr:uid="{00000000-0005-0000-0000-00007B6A0000}"/>
    <cellStyle name="แสดงผล 3 20 9" xfId="27266" xr:uid="{00000000-0005-0000-0000-00007C6A0000}"/>
    <cellStyle name="แสดงผล 3 20 9 2" xfId="27267" xr:uid="{00000000-0005-0000-0000-00007D6A0000}"/>
    <cellStyle name="แสดงผล 3 21" xfId="27268" xr:uid="{00000000-0005-0000-0000-00007E6A0000}"/>
    <cellStyle name="แสดงผล 3 21 10" xfId="27269" xr:uid="{00000000-0005-0000-0000-00007F6A0000}"/>
    <cellStyle name="แสดงผล 3 21 10 2" xfId="27270" xr:uid="{00000000-0005-0000-0000-0000806A0000}"/>
    <cellStyle name="แสดงผล 3 21 11" xfId="27271" xr:uid="{00000000-0005-0000-0000-0000816A0000}"/>
    <cellStyle name="แสดงผล 3 21 11 2" xfId="27272" xr:uid="{00000000-0005-0000-0000-0000826A0000}"/>
    <cellStyle name="แสดงผล 3 21 12" xfId="27273" xr:uid="{00000000-0005-0000-0000-0000836A0000}"/>
    <cellStyle name="แสดงผล 3 21 12 2" xfId="27274" xr:uid="{00000000-0005-0000-0000-0000846A0000}"/>
    <cellStyle name="แสดงผล 3 21 13" xfId="27275" xr:uid="{00000000-0005-0000-0000-0000856A0000}"/>
    <cellStyle name="แสดงผล 3 21 13 2" xfId="27276" xr:uid="{00000000-0005-0000-0000-0000866A0000}"/>
    <cellStyle name="แสดงผล 3 21 14" xfId="27277" xr:uid="{00000000-0005-0000-0000-0000876A0000}"/>
    <cellStyle name="แสดงผล 3 21 14 2" xfId="27278" xr:uid="{00000000-0005-0000-0000-0000886A0000}"/>
    <cellStyle name="แสดงผล 3 21 15" xfId="27279" xr:uid="{00000000-0005-0000-0000-0000896A0000}"/>
    <cellStyle name="แสดงผล 3 21 15 2" xfId="27280" xr:uid="{00000000-0005-0000-0000-00008A6A0000}"/>
    <cellStyle name="แสดงผล 3 21 16" xfId="27281" xr:uid="{00000000-0005-0000-0000-00008B6A0000}"/>
    <cellStyle name="แสดงผล 3 21 16 2" xfId="27282" xr:uid="{00000000-0005-0000-0000-00008C6A0000}"/>
    <cellStyle name="แสดงผล 3 21 17" xfId="27283" xr:uid="{00000000-0005-0000-0000-00008D6A0000}"/>
    <cellStyle name="แสดงผล 3 21 17 2" xfId="27284" xr:uid="{00000000-0005-0000-0000-00008E6A0000}"/>
    <cellStyle name="แสดงผล 3 21 18" xfId="27285" xr:uid="{00000000-0005-0000-0000-00008F6A0000}"/>
    <cellStyle name="แสดงผล 3 21 18 2" xfId="27286" xr:uid="{00000000-0005-0000-0000-0000906A0000}"/>
    <cellStyle name="แสดงผล 3 21 19" xfId="27287" xr:uid="{00000000-0005-0000-0000-0000916A0000}"/>
    <cellStyle name="แสดงผล 3 21 2" xfId="27288" xr:uid="{00000000-0005-0000-0000-0000926A0000}"/>
    <cellStyle name="แสดงผล 3 21 2 2" xfId="27289" xr:uid="{00000000-0005-0000-0000-0000936A0000}"/>
    <cellStyle name="แสดงผล 3 21 20" xfId="27290" xr:uid="{00000000-0005-0000-0000-0000946A0000}"/>
    <cellStyle name="แสดงผล 3 21 21" xfId="27291" xr:uid="{00000000-0005-0000-0000-0000956A0000}"/>
    <cellStyle name="แสดงผล 3 21 22" xfId="27292" xr:uid="{00000000-0005-0000-0000-0000966A0000}"/>
    <cellStyle name="แสดงผล 3 21 23" xfId="27293" xr:uid="{00000000-0005-0000-0000-0000976A0000}"/>
    <cellStyle name="แสดงผล 3 21 3" xfId="27294" xr:uid="{00000000-0005-0000-0000-0000986A0000}"/>
    <cellStyle name="แสดงผล 3 21 3 2" xfId="27295" xr:uid="{00000000-0005-0000-0000-0000996A0000}"/>
    <cellStyle name="แสดงผล 3 21 4" xfId="27296" xr:uid="{00000000-0005-0000-0000-00009A6A0000}"/>
    <cellStyle name="แสดงผล 3 21 4 2" xfId="27297" xr:uid="{00000000-0005-0000-0000-00009B6A0000}"/>
    <cellStyle name="แสดงผล 3 21 5" xfId="27298" xr:uid="{00000000-0005-0000-0000-00009C6A0000}"/>
    <cellStyle name="แสดงผล 3 21 5 2" xfId="27299" xr:uid="{00000000-0005-0000-0000-00009D6A0000}"/>
    <cellStyle name="แสดงผล 3 21 6" xfId="27300" xr:uid="{00000000-0005-0000-0000-00009E6A0000}"/>
    <cellStyle name="แสดงผล 3 21 6 2" xfId="27301" xr:uid="{00000000-0005-0000-0000-00009F6A0000}"/>
    <cellStyle name="แสดงผล 3 21 7" xfId="27302" xr:uid="{00000000-0005-0000-0000-0000A06A0000}"/>
    <cellStyle name="แสดงผล 3 21 7 2" xfId="27303" xr:uid="{00000000-0005-0000-0000-0000A16A0000}"/>
    <cellStyle name="แสดงผล 3 21 8" xfId="27304" xr:uid="{00000000-0005-0000-0000-0000A26A0000}"/>
    <cellStyle name="แสดงผล 3 21 8 2" xfId="27305" xr:uid="{00000000-0005-0000-0000-0000A36A0000}"/>
    <cellStyle name="แสดงผล 3 21 9" xfId="27306" xr:uid="{00000000-0005-0000-0000-0000A46A0000}"/>
    <cellStyle name="แสดงผล 3 21 9 2" xfId="27307" xr:uid="{00000000-0005-0000-0000-0000A56A0000}"/>
    <cellStyle name="แสดงผล 3 22" xfId="27308" xr:uid="{00000000-0005-0000-0000-0000A66A0000}"/>
    <cellStyle name="แสดงผล 3 22 10" xfId="27309" xr:uid="{00000000-0005-0000-0000-0000A76A0000}"/>
    <cellStyle name="แสดงผล 3 22 10 2" xfId="27310" xr:uid="{00000000-0005-0000-0000-0000A86A0000}"/>
    <cellStyle name="แสดงผล 3 22 11" xfId="27311" xr:uid="{00000000-0005-0000-0000-0000A96A0000}"/>
    <cellStyle name="แสดงผล 3 22 11 2" xfId="27312" xr:uid="{00000000-0005-0000-0000-0000AA6A0000}"/>
    <cellStyle name="แสดงผล 3 22 12" xfId="27313" xr:uid="{00000000-0005-0000-0000-0000AB6A0000}"/>
    <cellStyle name="แสดงผล 3 22 12 2" xfId="27314" xr:uid="{00000000-0005-0000-0000-0000AC6A0000}"/>
    <cellStyle name="แสดงผล 3 22 13" xfId="27315" xr:uid="{00000000-0005-0000-0000-0000AD6A0000}"/>
    <cellStyle name="แสดงผล 3 22 13 2" xfId="27316" xr:uid="{00000000-0005-0000-0000-0000AE6A0000}"/>
    <cellStyle name="แสดงผล 3 22 14" xfId="27317" xr:uid="{00000000-0005-0000-0000-0000AF6A0000}"/>
    <cellStyle name="แสดงผล 3 22 14 2" xfId="27318" xr:uid="{00000000-0005-0000-0000-0000B06A0000}"/>
    <cellStyle name="แสดงผล 3 22 15" xfId="27319" xr:uid="{00000000-0005-0000-0000-0000B16A0000}"/>
    <cellStyle name="แสดงผล 3 22 15 2" xfId="27320" xr:uid="{00000000-0005-0000-0000-0000B26A0000}"/>
    <cellStyle name="แสดงผล 3 22 16" xfId="27321" xr:uid="{00000000-0005-0000-0000-0000B36A0000}"/>
    <cellStyle name="แสดงผล 3 22 16 2" xfId="27322" xr:uid="{00000000-0005-0000-0000-0000B46A0000}"/>
    <cellStyle name="แสดงผล 3 22 17" xfId="27323" xr:uid="{00000000-0005-0000-0000-0000B56A0000}"/>
    <cellStyle name="แสดงผล 3 22 17 2" xfId="27324" xr:uid="{00000000-0005-0000-0000-0000B66A0000}"/>
    <cellStyle name="แสดงผล 3 22 18" xfId="27325" xr:uid="{00000000-0005-0000-0000-0000B76A0000}"/>
    <cellStyle name="แสดงผล 3 22 18 2" xfId="27326" xr:uid="{00000000-0005-0000-0000-0000B86A0000}"/>
    <cellStyle name="แสดงผล 3 22 19" xfId="27327" xr:uid="{00000000-0005-0000-0000-0000B96A0000}"/>
    <cellStyle name="แสดงผล 3 22 2" xfId="27328" xr:uid="{00000000-0005-0000-0000-0000BA6A0000}"/>
    <cellStyle name="แสดงผล 3 22 2 2" xfId="27329" xr:uid="{00000000-0005-0000-0000-0000BB6A0000}"/>
    <cellStyle name="แสดงผล 3 22 20" xfId="27330" xr:uid="{00000000-0005-0000-0000-0000BC6A0000}"/>
    <cellStyle name="แสดงผล 3 22 21" xfId="27331" xr:uid="{00000000-0005-0000-0000-0000BD6A0000}"/>
    <cellStyle name="แสดงผล 3 22 22" xfId="27332" xr:uid="{00000000-0005-0000-0000-0000BE6A0000}"/>
    <cellStyle name="แสดงผล 3 22 23" xfId="27333" xr:uid="{00000000-0005-0000-0000-0000BF6A0000}"/>
    <cellStyle name="แสดงผล 3 22 3" xfId="27334" xr:uid="{00000000-0005-0000-0000-0000C06A0000}"/>
    <cellStyle name="แสดงผล 3 22 3 2" xfId="27335" xr:uid="{00000000-0005-0000-0000-0000C16A0000}"/>
    <cellStyle name="แสดงผล 3 22 4" xfId="27336" xr:uid="{00000000-0005-0000-0000-0000C26A0000}"/>
    <cellStyle name="แสดงผล 3 22 4 2" xfId="27337" xr:uid="{00000000-0005-0000-0000-0000C36A0000}"/>
    <cellStyle name="แสดงผล 3 22 5" xfId="27338" xr:uid="{00000000-0005-0000-0000-0000C46A0000}"/>
    <cellStyle name="แสดงผล 3 22 5 2" xfId="27339" xr:uid="{00000000-0005-0000-0000-0000C56A0000}"/>
    <cellStyle name="แสดงผล 3 22 6" xfId="27340" xr:uid="{00000000-0005-0000-0000-0000C66A0000}"/>
    <cellStyle name="แสดงผล 3 22 6 2" xfId="27341" xr:uid="{00000000-0005-0000-0000-0000C76A0000}"/>
    <cellStyle name="แสดงผล 3 22 7" xfId="27342" xr:uid="{00000000-0005-0000-0000-0000C86A0000}"/>
    <cellStyle name="แสดงผล 3 22 7 2" xfId="27343" xr:uid="{00000000-0005-0000-0000-0000C96A0000}"/>
    <cellStyle name="แสดงผล 3 22 8" xfId="27344" xr:uid="{00000000-0005-0000-0000-0000CA6A0000}"/>
    <cellStyle name="แสดงผล 3 22 8 2" xfId="27345" xr:uid="{00000000-0005-0000-0000-0000CB6A0000}"/>
    <cellStyle name="แสดงผล 3 22 9" xfId="27346" xr:uid="{00000000-0005-0000-0000-0000CC6A0000}"/>
    <cellStyle name="แสดงผล 3 22 9 2" xfId="27347" xr:uid="{00000000-0005-0000-0000-0000CD6A0000}"/>
    <cellStyle name="แสดงผล 3 23" xfId="27348" xr:uid="{00000000-0005-0000-0000-0000CE6A0000}"/>
    <cellStyle name="แสดงผล 3 23 10" xfId="27349" xr:uid="{00000000-0005-0000-0000-0000CF6A0000}"/>
    <cellStyle name="แสดงผล 3 23 10 2" xfId="27350" xr:uid="{00000000-0005-0000-0000-0000D06A0000}"/>
    <cellStyle name="แสดงผล 3 23 11" xfId="27351" xr:uid="{00000000-0005-0000-0000-0000D16A0000}"/>
    <cellStyle name="แสดงผล 3 23 11 2" xfId="27352" xr:uid="{00000000-0005-0000-0000-0000D26A0000}"/>
    <cellStyle name="แสดงผล 3 23 12" xfId="27353" xr:uid="{00000000-0005-0000-0000-0000D36A0000}"/>
    <cellStyle name="แสดงผล 3 23 12 2" xfId="27354" xr:uid="{00000000-0005-0000-0000-0000D46A0000}"/>
    <cellStyle name="แสดงผล 3 23 13" xfId="27355" xr:uid="{00000000-0005-0000-0000-0000D56A0000}"/>
    <cellStyle name="แสดงผล 3 23 13 2" xfId="27356" xr:uid="{00000000-0005-0000-0000-0000D66A0000}"/>
    <cellStyle name="แสดงผล 3 23 14" xfId="27357" xr:uid="{00000000-0005-0000-0000-0000D76A0000}"/>
    <cellStyle name="แสดงผล 3 23 14 2" xfId="27358" xr:uid="{00000000-0005-0000-0000-0000D86A0000}"/>
    <cellStyle name="แสดงผล 3 23 15" xfId="27359" xr:uid="{00000000-0005-0000-0000-0000D96A0000}"/>
    <cellStyle name="แสดงผล 3 23 15 2" xfId="27360" xr:uid="{00000000-0005-0000-0000-0000DA6A0000}"/>
    <cellStyle name="แสดงผล 3 23 16" xfId="27361" xr:uid="{00000000-0005-0000-0000-0000DB6A0000}"/>
    <cellStyle name="แสดงผล 3 23 16 2" xfId="27362" xr:uid="{00000000-0005-0000-0000-0000DC6A0000}"/>
    <cellStyle name="แสดงผล 3 23 17" xfId="27363" xr:uid="{00000000-0005-0000-0000-0000DD6A0000}"/>
    <cellStyle name="แสดงผล 3 23 17 2" xfId="27364" xr:uid="{00000000-0005-0000-0000-0000DE6A0000}"/>
    <cellStyle name="แสดงผล 3 23 18" xfId="27365" xr:uid="{00000000-0005-0000-0000-0000DF6A0000}"/>
    <cellStyle name="แสดงผล 3 23 18 2" xfId="27366" xr:uid="{00000000-0005-0000-0000-0000E06A0000}"/>
    <cellStyle name="แสดงผล 3 23 19" xfId="27367" xr:uid="{00000000-0005-0000-0000-0000E16A0000}"/>
    <cellStyle name="แสดงผล 3 23 2" xfId="27368" xr:uid="{00000000-0005-0000-0000-0000E26A0000}"/>
    <cellStyle name="แสดงผล 3 23 2 2" xfId="27369" xr:uid="{00000000-0005-0000-0000-0000E36A0000}"/>
    <cellStyle name="แสดงผล 3 23 20" xfId="27370" xr:uid="{00000000-0005-0000-0000-0000E46A0000}"/>
    <cellStyle name="แสดงผล 3 23 21" xfId="27371" xr:uid="{00000000-0005-0000-0000-0000E56A0000}"/>
    <cellStyle name="แสดงผล 3 23 22" xfId="27372" xr:uid="{00000000-0005-0000-0000-0000E66A0000}"/>
    <cellStyle name="แสดงผล 3 23 23" xfId="27373" xr:uid="{00000000-0005-0000-0000-0000E76A0000}"/>
    <cellStyle name="แสดงผล 3 23 3" xfId="27374" xr:uid="{00000000-0005-0000-0000-0000E86A0000}"/>
    <cellStyle name="แสดงผล 3 23 3 2" xfId="27375" xr:uid="{00000000-0005-0000-0000-0000E96A0000}"/>
    <cellStyle name="แสดงผล 3 23 4" xfId="27376" xr:uid="{00000000-0005-0000-0000-0000EA6A0000}"/>
    <cellStyle name="แสดงผล 3 23 4 2" xfId="27377" xr:uid="{00000000-0005-0000-0000-0000EB6A0000}"/>
    <cellStyle name="แสดงผล 3 23 5" xfId="27378" xr:uid="{00000000-0005-0000-0000-0000EC6A0000}"/>
    <cellStyle name="แสดงผล 3 23 5 2" xfId="27379" xr:uid="{00000000-0005-0000-0000-0000ED6A0000}"/>
    <cellStyle name="แสดงผล 3 23 6" xfId="27380" xr:uid="{00000000-0005-0000-0000-0000EE6A0000}"/>
    <cellStyle name="แสดงผล 3 23 6 2" xfId="27381" xr:uid="{00000000-0005-0000-0000-0000EF6A0000}"/>
    <cellStyle name="แสดงผล 3 23 7" xfId="27382" xr:uid="{00000000-0005-0000-0000-0000F06A0000}"/>
    <cellStyle name="แสดงผล 3 23 7 2" xfId="27383" xr:uid="{00000000-0005-0000-0000-0000F16A0000}"/>
    <cellStyle name="แสดงผล 3 23 8" xfId="27384" xr:uid="{00000000-0005-0000-0000-0000F26A0000}"/>
    <cellStyle name="แสดงผล 3 23 8 2" xfId="27385" xr:uid="{00000000-0005-0000-0000-0000F36A0000}"/>
    <cellStyle name="แสดงผล 3 23 9" xfId="27386" xr:uid="{00000000-0005-0000-0000-0000F46A0000}"/>
    <cellStyle name="แสดงผล 3 23 9 2" xfId="27387" xr:uid="{00000000-0005-0000-0000-0000F56A0000}"/>
    <cellStyle name="แสดงผล 3 24" xfId="27388" xr:uid="{00000000-0005-0000-0000-0000F66A0000}"/>
    <cellStyle name="แสดงผล 3 24 10" xfId="27389" xr:uid="{00000000-0005-0000-0000-0000F76A0000}"/>
    <cellStyle name="แสดงผล 3 24 11" xfId="27390" xr:uid="{00000000-0005-0000-0000-0000F86A0000}"/>
    <cellStyle name="แสดงผล 3 24 12" xfId="27391" xr:uid="{00000000-0005-0000-0000-0000F96A0000}"/>
    <cellStyle name="แสดงผล 3 24 13" xfId="27392" xr:uid="{00000000-0005-0000-0000-0000FA6A0000}"/>
    <cellStyle name="แสดงผล 3 24 14" xfId="27393" xr:uid="{00000000-0005-0000-0000-0000FB6A0000}"/>
    <cellStyle name="แสดงผล 3 24 2" xfId="27394" xr:uid="{00000000-0005-0000-0000-0000FC6A0000}"/>
    <cellStyle name="แสดงผล 3 24 2 2" xfId="27395" xr:uid="{00000000-0005-0000-0000-0000FD6A0000}"/>
    <cellStyle name="แสดงผล 3 24 3" xfId="27396" xr:uid="{00000000-0005-0000-0000-0000FE6A0000}"/>
    <cellStyle name="แสดงผล 3 24 3 2" xfId="27397" xr:uid="{00000000-0005-0000-0000-0000FF6A0000}"/>
    <cellStyle name="แสดงผล 3 24 4" xfId="27398" xr:uid="{00000000-0005-0000-0000-0000006B0000}"/>
    <cellStyle name="แสดงผล 3 24 4 2" xfId="27399" xr:uid="{00000000-0005-0000-0000-0000016B0000}"/>
    <cellStyle name="แสดงผล 3 24 5" xfId="27400" xr:uid="{00000000-0005-0000-0000-0000026B0000}"/>
    <cellStyle name="แสดงผล 3 24 5 2" xfId="27401" xr:uid="{00000000-0005-0000-0000-0000036B0000}"/>
    <cellStyle name="แสดงผล 3 24 6" xfId="27402" xr:uid="{00000000-0005-0000-0000-0000046B0000}"/>
    <cellStyle name="แสดงผล 3 24 6 2" xfId="27403" xr:uid="{00000000-0005-0000-0000-0000056B0000}"/>
    <cellStyle name="แสดงผล 3 24 7" xfId="27404" xr:uid="{00000000-0005-0000-0000-0000066B0000}"/>
    <cellStyle name="แสดงผล 3 24 8" xfId="27405" xr:uid="{00000000-0005-0000-0000-0000076B0000}"/>
    <cellStyle name="แสดงผล 3 24 9" xfId="27406" xr:uid="{00000000-0005-0000-0000-0000086B0000}"/>
    <cellStyle name="แสดงผล 3 25" xfId="27407" xr:uid="{00000000-0005-0000-0000-0000096B0000}"/>
    <cellStyle name="แสดงผล 3 25 10" xfId="27408" xr:uid="{00000000-0005-0000-0000-00000A6B0000}"/>
    <cellStyle name="แสดงผล 3 25 11" xfId="27409" xr:uid="{00000000-0005-0000-0000-00000B6B0000}"/>
    <cellStyle name="แสดงผล 3 25 12" xfId="27410" xr:uid="{00000000-0005-0000-0000-00000C6B0000}"/>
    <cellStyle name="แสดงผล 3 25 13" xfId="27411" xr:uid="{00000000-0005-0000-0000-00000D6B0000}"/>
    <cellStyle name="แสดงผล 3 25 14" xfId="27412" xr:uid="{00000000-0005-0000-0000-00000E6B0000}"/>
    <cellStyle name="แสดงผล 3 25 2" xfId="27413" xr:uid="{00000000-0005-0000-0000-00000F6B0000}"/>
    <cellStyle name="แสดงผล 3 25 2 2" xfId="27414" xr:uid="{00000000-0005-0000-0000-0000106B0000}"/>
    <cellStyle name="แสดงผล 3 25 3" xfId="27415" xr:uid="{00000000-0005-0000-0000-0000116B0000}"/>
    <cellStyle name="แสดงผล 3 25 3 2" xfId="27416" xr:uid="{00000000-0005-0000-0000-0000126B0000}"/>
    <cellStyle name="แสดงผล 3 25 4" xfId="27417" xr:uid="{00000000-0005-0000-0000-0000136B0000}"/>
    <cellStyle name="แสดงผล 3 25 4 2" xfId="27418" xr:uid="{00000000-0005-0000-0000-0000146B0000}"/>
    <cellStyle name="แสดงผล 3 25 5" xfId="27419" xr:uid="{00000000-0005-0000-0000-0000156B0000}"/>
    <cellStyle name="แสดงผล 3 25 5 2" xfId="27420" xr:uid="{00000000-0005-0000-0000-0000166B0000}"/>
    <cellStyle name="แสดงผล 3 25 6" xfId="27421" xr:uid="{00000000-0005-0000-0000-0000176B0000}"/>
    <cellStyle name="แสดงผล 3 25 6 2" xfId="27422" xr:uid="{00000000-0005-0000-0000-0000186B0000}"/>
    <cellStyle name="แสดงผล 3 25 7" xfId="27423" xr:uid="{00000000-0005-0000-0000-0000196B0000}"/>
    <cellStyle name="แสดงผล 3 25 8" xfId="27424" xr:uid="{00000000-0005-0000-0000-00001A6B0000}"/>
    <cellStyle name="แสดงผล 3 25 9" xfId="27425" xr:uid="{00000000-0005-0000-0000-00001B6B0000}"/>
    <cellStyle name="แสดงผล 3 26" xfId="27426" xr:uid="{00000000-0005-0000-0000-00001C6B0000}"/>
    <cellStyle name="แสดงผล 3 26 10" xfId="27427" xr:uid="{00000000-0005-0000-0000-00001D6B0000}"/>
    <cellStyle name="แสดงผล 3 26 11" xfId="27428" xr:uid="{00000000-0005-0000-0000-00001E6B0000}"/>
    <cellStyle name="แสดงผล 3 26 2" xfId="27429" xr:uid="{00000000-0005-0000-0000-00001F6B0000}"/>
    <cellStyle name="แสดงผล 3 26 2 2" xfId="27430" xr:uid="{00000000-0005-0000-0000-0000206B0000}"/>
    <cellStyle name="แสดงผล 3 26 3" xfId="27431" xr:uid="{00000000-0005-0000-0000-0000216B0000}"/>
    <cellStyle name="แสดงผล 3 26 3 2" xfId="27432" xr:uid="{00000000-0005-0000-0000-0000226B0000}"/>
    <cellStyle name="แสดงผล 3 26 4" xfId="27433" xr:uid="{00000000-0005-0000-0000-0000236B0000}"/>
    <cellStyle name="แสดงผล 3 26 5" xfId="27434" xr:uid="{00000000-0005-0000-0000-0000246B0000}"/>
    <cellStyle name="แสดงผล 3 26 6" xfId="27435" xr:uid="{00000000-0005-0000-0000-0000256B0000}"/>
    <cellStyle name="แสดงผล 3 26 7" xfId="27436" xr:uid="{00000000-0005-0000-0000-0000266B0000}"/>
    <cellStyle name="แสดงผล 3 26 8" xfId="27437" xr:uid="{00000000-0005-0000-0000-0000276B0000}"/>
    <cellStyle name="แสดงผล 3 26 9" xfId="27438" xr:uid="{00000000-0005-0000-0000-0000286B0000}"/>
    <cellStyle name="แสดงผล 3 27" xfId="27439" xr:uid="{00000000-0005-0000-0000-0000296B0000}"/>
    <cellStyle name="แสดงผล 3 27 10" xfId="27440" xr:uid="{00000000-0005-0000-0000-00002A6B0000}"/>
    <cellStyle name="แสดงผล 3 27 11" xfId="27441" xr:uid="{00000000-0005-0000-0000-00002B6B0000}"/>
    <cellStyle name="แสดงผล 3 27 2" xfId="27442" xr:uid="{00000000-0005-0000-0000-00002C6B0000}"/>
    <cellStyle name="แสดงผล 3 27 2 2" xfId="27443" xr:uid="{00000000-0005-0000-0000-00002D6B0000}"/>
    <cellStyle name="แสดงผล 3 27 3" xfId="27444" xr:uid="{00000000-0005-0000-0000-00002E6B0000}"/>
    <cellStyle name="แสดงผล 3 27 3 2" xfId="27445" xr:uid="{00000000-0005-0000-0000-00002F6B0000}"/>
    <cellStyle name="แสดงผล 3 27 4" xfId="27446" xr:uid="{00000000-0005-0000-0000-0000306B0000}"/>
    <cellStyle name="แสดงผล 3 27 5" xfId="27447" xr:uid="{00000000-0005-0000-0000-0000316B0000}"/>
    <cellStyle name="แสดงผล 3 27 6" xfId="27448" xr:uid="{00000000-0005-0000-0000-0000326B0000}"/>
    <cellStyle name="แสดงผล 3 27 7" xfId="27449" xr:uid="{00000000-0005-0000-0000-0000336B0000}"/>
    <cellStyle name="แสดงผล 3 27 8" xfId="27450" xr:uid="{00000000-0005-0000-0000-0000346B0000}"/>
    <cellStyle name="แสดงผล 3 27 9" xfId="27451" xr:uid="{00000000-0005-0000-0000-0000356B0000}"/>
    <cellStyle name="แสดงผล 3 28" xfId="27452" xr:uid="{00000000-0005-0000-0000-0000366B0000}"/>
    <cellStyle name="แสดงผล 3 28 10" xfId="27453" xr:uid="{00000000-0005-0000-0000-0000376B0000}"/>
    <cellStyle name="แสดงผล 3 28 11" xfId="27454" xr:uid="{00000000-0005-0000-0000-0000386B0000}"/>
    <cellStyle name="แสดงผล 3 28 2" xfId="27455" xr:uid="{00000000-0005-0000-0000-0000396B0000}"/>
    <cellStyle name="แสดงผล 3 28 2 2" xfId="27456" xr:uid="{00000000-0005-0000-0000-00003A6B0000}"/>
    <cellStyle name="แสดงผล 3 28 3" xfId="27457" xr:uid="{00000000-0005-0000-0000-00003B6B0000}"/>
    <cellStyle name="แสดงผล 3 28 3 2" xfId="27458" xr:uid="{00000000-0005-0000-0000-00003C6B0000}"/>
    <cellStyle name="แสดงผล 3 28 4" xfId="27459" xr:uid="{00000000-0005-0000-0000-00003D6B0000}"/>
    <cellStyle name="แสดงผล 3 28 5" xfId="27460" xr:uid="{00000000-0005-0000-0000-00003E6B0000}"/>
    <cellStyle name="แสดงผล 3 28 6" xfId="27461" xr:uid="{00000000-0005-0000-0000-00003F6B0000}"/>
    <cellStyle name="แสดงผล 3 28 7" xfId="27462" xr:uid="{00000000-0005-0000-0000-0000406B0000}"/>
    <cellStyle name="แสดงผล 3 28 8" xfId="27463" xr:uid="{00000000-0005-0000-0000-0000416B0000}"/>
    <cellStyle name="แสดงผล 3 28 9" xfId="27464" xr:uid="{00000000-0005-0000-0000-0000426B0000}"/>
    <cellStyle name="แสดงผล 3 29" xfId="27465" xr:uid="{00000000-0005-0000-0000-0000436B0000}"/>
    <cellStyle name="แสดงผล 3 29 10" xfId="27466" xr:uid="{00000000-0005-0000-0000-0000446B0000}"/>
    <cellStyle name="แสดงผล 3 29 11" xfId="27467" xr:uid="{00000000-0005-0000-0000-0000456B0000}"/>
    <cellStyle name="แสดงผล 3 29 2" xfId="27468" xr:uid="{00000000-0005-0000-0000-0000466B0000}"/>
    <cellStyle name="แสดงผล 3 29 2 2" xfId="27469" xr:uid="{00000000-0005-0000-0000-0000476B0000}"/>
    <cellStyle name="แสดงผล 3 29 3" xfId="27470" xr:uid="{00000000-0005-0000-0000-0000486B0000}"/>
    <cellStyle name="แสดงผล 3 29 3 2" xfId="27471" xr:uid="{00000000-0005-0000-0000-0000496B0000}"/>
    <cellStyle name="แสดงผล 3 29 4" xfId="27472" xr:uid="{00000000-0005-0000-0000-00004A6B0000}"/>
    <cellStyle name="แสดงผล 3 29 5" xfId="27473" xr:uid="{00000000-0005-0000-0000-00004B6B0000}"/>
    <cellStyle name="แสดงผล 3 29 6" xfId="27474" xr:uid="{00000000-0005-0000-0000-00004C6B0000}"/>
    <cellStyle name="แสดงผล 3 29 7" xfId="27475" xr:uid="{00000000-0005-0000-0000-00004D6B0000}"/>
    <cellStyle name="แสดงผล 3 29 8" xfId="27476" xr:uid="{00000000-0005-0000-0000-00004E6B0000}"/>
    <cellStyle name="แสดงผล 3 29 9" xfId="27477" xr:uid="{00000000-0005-0000-0000-00004F6B0000}"/>
    <cellStyle name="แสดงผล 3 3" xfId="27478" xr:uid="{00000000-0005-0000-0000-0000506B0000}"/>
    <cellStyle name="แสดงผล 3 3 10" xfId="27479" xr:uid="{00000000-0005-0000-0000-0000516B0000}"/>
    <cellStyle name="แสดงผล 3 3 10 2" xfId="27480" xr:uid="{00000000-0005-0000-0000-0000526B0000}"/>
    <cellStyle name="แสดงผล 3 3 11" xfId="27481" xr:uid="{00000000-0005-0000-0000-0000536B0000}"/>
    <cellStyle name="แสดงผล 3 3 11 2" xfId="27482" xr:uid="{00000000-0005-0000-0000-0000546B0000}"/>
    <cellStyle name="แสดงผล 3 3 12" xfId="27483" xr:uid="{00000000-0005-0000-0000-0000556B0000}"/>
    <cellStyle name="แสดงผล 3 3 12 2" xfId="27484" xr:uid="{00000000-0005-0000-0000-0000566B0000}"/>
    <cellStyle name="แสดงผล 3 3 13" xfId="27485" xr:uid="{00000000-0005-0000-0000-0000576B0000}"/>
    <cellStyle name="แสดงผล 3 3 13 2" xfId="27486" xr:uid="{00000000-0005-0000-0000-0000586B0000}"/>
    <cellStyle name="แสดงผล 3 3 14" xfId="27487" xr:uid="{00000000-0005-0000-0000-0000596B0000}"/>
    <cellStyle name="แสดงผล 3 3 14 2" xfId="27488" xr:uid="{00000000-0005-0000-0000-00005A6B0000}"/>
    <cellStyle name="แสดงผล 3 3 15" xfId="27489" xr:uid="{00000000-0005-0000-0000-00005B6B0000}"/>
    <cellStyle name="แสดงผล 3 3 15 2" xfId="27490" xr:uid="{00000000-0005-0000-0000-00005C6B0000}"/>
    <cellStyle name="แสดงผล 3 3 16" xfId="27491" xr:uid="{00000000-0005-0000-0000-00005D6B0000}"/>
    <cellStyle name="แสดงผล 3 3 16 2" xfId="27492" xr:uid="{00000000-0005-0000-0000-00005E6B0000}"/>
    <cellStyle name="แสดงผล 3 3 17" xfId="27493" xr:uid="{00000000-0005-0000-0000-00005F6B0000}"/>
    <cellStyle name="แสดงผล 3 3 17 2" xfId="27494" xr:uid="{00000000-0005-0000-0000-0000606B0000}"/>
    <cellStyle name="แสดงผล 3 3 18" xfId="27495" xr:uid="{00000000-0005-0000-0000-0000616B0000}"/>
    <cellStyle name="แสดงผล 3 3 18 2" xfId="27496" xr:uid="{00000000-0005-0000-0000-0000626B0000}"/>
    <cellStyle name="แสดงผล 3 3 19" xfId="27497" xr:uid="{00000000-0005-0000-0000-0000636B0000}"/>
    <cellStyle name="แสดงผล 3 3 2" xfId="27498" xr:uid="{00000000-0005-0000-0000-0000646B0000}"/>
    <cellStyle name="แสดงผล 3 3 2 2" xfId="27499" xr:uid="{00000000-0005-0000-0000-0000656B0000}"/>
    <cellStyle name="แสดงผล 3 3 20" xfId="27500" xr:uid="{00000000-0005-0000-0000-0000666B0000}"/>
    <cellStyle name="แสดงผล 3 3 21" xfId="27501" xr:uid="{00000000-0005-0000-0000-0000676B0000}"/>
    <cellStyle name="แสดงผล 3 3 22" xfId="27502" xr:uid="{00000000-0005-0000-0000-0000686B0000}"/>
    <cellStyle name="แสดงผล 3 3 23" xfId="27503" xr:uid="{00000000-0005-0000-0000-0000696B0000}"/>
    <cellStyle name="แสดงผล 3 3 3" xfId="27504" xr:uid="{00000000-0005-0000-0000-00006A6B0000}"/>
    <cellStyle name="แสดงผล 3 3 3 2" xfId="27505" xr:uid="{00000000-0005-0000-0000-00006B6B0000}"/>
    <cellStyle name="แสดงผล 3 3 4" xfId="27506" xr:uid="{00000000-0005-0000-0000-00006C6B0000}"/>
    <cellStyle name="แสดงผล 3 3 4 2" xfId="27507" xr:uid="{00000000-0005-0000-0000-00006D6B0000}"/>
    <cellStyle name="แสดงผล 3 3 5" xfId="27508" xr:uid="{00000000-0005-0000-0000-00006E6B0000}"/>
    <cellStyle name="แสดงผล 3 3 5 2" xfId="27509" xr:uid="{00000000-0005-0000-0000-00006F6B0000}"/>
    <cellStyle name="แสดงผล 3 3 6" xfId="27510" xr:uid="{00000000-0005-0000-0000-0000706B0000}"/>
    <cellStyle name="แสดงผล 3 3 6 2" xfId="27511" xr:uid="{00000000-0005-0000-0000-0000716B0000}"/>
    <cellStyle name="แสดงผล 3 3 7" xfId="27512" xr:uid="{00000000-0005-0000-0000-0000726B0000}"/>
    <cellStyle name="แสดงผล 3 3 7 2" xfId="27513" xr:uid="{00000000-0005-0000-0000-0000736B0000}"/>
    <cellStyle name="แสดงผล 3 3 8" xfId="27514" xr:uid="{00000000-0005-0000-0000-0000746B0000}"/>
    <cellStyle name="แสดงผล 3 3 8 2" xfId="27515" xr:uid="{00000000-0005-0000-0000-0000756B0000}"/>
    <cellStyle name="แสดงผล 3 3 9" xfId="27516" xr:uid="{00000000-0005-0000-0000-0000766B0000}"/>
    <cellStyle name="แสดงผล 3 3 9 2" xfId="27517" xr:uid="{00000000-0005-0000-0000-0000776B0000}"/>
    <cellStyle name="แสดงผล 3 30" xfId="27518" xr:uid="{00000000-0005-0000-0000-0000786B0000}"/>
    <cellStyle name="แสดงผล 3 30 10" xfId="27519" xr:uid="{00000000-0005-0000-0000-0000796B0000}"/>
    <cellStyle name="แสดงผล 3 30 11" xfId="27520" xr:uid="{00000000-0005-0000-0000-00007A6B0000}"/>
    <cellStyle name="แสดงผล 3 30 2" xfId="27521" xr:uid="{00000000-0005-0000-0000-00007B6B0000}"/>
    <cellStyle name="แสดงผล 3 30 2 2" xfId="27522" xr:uid="{00000000-0005-0000-0000-00007C6B0000}"/>
    <cellStyle name="แสดงผล 3 30 3" xfId="27523" xr:uid="{00000000-0005-0000-0000-00007D6B0000}"/>
    <cellStyle name="แสดงผล 3 30 3 2" xfId="27524" xr:uid="{00000000-0005-0000-0000-00007E6B0000}"/>
    <cellStyle name="แสดงผล 3 30 4" xfId="27525" xr:uid="{00000000-0005-0000-0000-00007F6B0000}"/>
    <cellStyle name="แสดงผล 3 30 5" xfId="27526" xr:uid="{00000000-0005-0000-0000-0000806B0000}"/>
    <cellStyle name="แสดงผล 3 30 6" xfId="27527" xr:uid="{00000000-0005-0000-0000-0000816B0000}"/>
    <cellStyle name="แสดงผล 3 30 7" xfId="27528" xr:uid="{00000000-0005-0000-0000-0000826B0000}"/>
    <cellStyle name="แสดงผล 3 30 8" xfId="27529" xr:uid="{00000000-0005-0000-0000-0000836B0000}"/>
    <cellStyle name="แสดงผล 3 30 9" xfId="27530" xr:uid="{00000000-0005-0000-0000-0000846B0000}"/>
    <cellStyle name="แสดงผล 3 31" xfId="27531" xr:uid="{00000000-0005-0000-0000-0000856B0000}"/>
    <cellStyle name="แสดงผล 3 31 10" xfId="27532" xr:uid="{00000000-0005-0000-0000-0000866B0000}"/>
    <cellStyle name="แสดงผล 3 31 11" xfId="27533" xr:uid="{00000000-0005-0000-0000-0000876B0000}"/>
    <cellStyle name="แสดงผล 3 31 2" xfId="27534" xr:uid="{00000000-0005-0000-0000-0000886B0000}"/>
    <cellStyle name="แสดงผล 3 31 2 2" xfId="27535" xr:uid="{00000000-0005-0000-0000-0000896B0000}"/>
    <cellStyle name="แสดงผล 3 31 3" xfId="27536" xr:uid="{00000000-0005-0000-0000-00008A6B0000}"/>
    <cellStyle name="แสดงผล 3 31 3 2" xfId="27537" xr:uid="{00000000-0005-0000-0000-00008B6B0000}"/>
    <cellStyle name="แสดงผล 3 31 4" xfId="27538" xr:uid="{00000000-0005-0000-0000-00008C6B0000}"/>
    <cellStyle name="แสดงผล 3 31 5" xfId="27539" xr:uid="{00000000-0005-0000-0000-00008D6B0000}"/>
    <cellStyle name="แสดงผล 3 31 6" xfId="27540" xr:uid="{00000000-0005-0000-0000-00008E6B0000}"/>
    <cellStyle name="แสดงผล 3 31 7" xfId="27541" xr:uid="{00000000-0005-0000-0000-00008F6B0000}"/>
    <cellStyle name="แสดงผล 3 31 8" xfId="27542" xr:uid="{00000000-0005-0000-0000-0000906B0000}"/>
    <cellStyle name="แสดงผล 3 31 9" xfId="27543" xr:uid="{00000000-0005-0000-0000-0000916B0000}"/>
    <cellStyle name="แสดงผล 3 32" xfId="27544" xr:uid="{00000000-0005-0000-0000-0000926B0000}"/>
    <cellStyle name="แสดงผล 3 32 10" xfId="27545" xr:uid="{00000000-0005-0000-0000-0000936B0000}"/>
    <cellStyle name="แสดงผล 3 32 11" xfId="27546" xr:uid="{00000000-0005-0000-0000-0000946B0000}"/>
    <cellStyle name="แสดงผล 3 32 2" xfId="27547" xr:uid="{00000000-0005-0000-0000-0000956B0000}"/>
    <cellStyle name="แสดงผล 3 32 2 2" xfId="27548" xr:uid="{00000000-0005-0000-0000-0000966B0000}"/>
    <cellStyle name="แสดงผล 3 32 3" xfId="27549" xr:uid="{00000000-0005-0000-0000-0000976B0000}"/>
    <cellStyle name="แสดงผล 3 32 3 2" xfId="27550" xr:uid="{00000000-0005-0000-0000-0000986B0000}"/>
    <cellStyle name="แสดงผล 3 32 4" xfId="27551" xr:uid="{00000000-0005-0000-0000-0000996B0000}"/>
    <cellStyle name="แสดงผล 3 32 5" xfId="27552" xr:uid="{00000000-0005-0000-0000-00009A6B0000}"/>
    <cellStyle name="แสดงผล 3 32 6" xfId="27553" xr:uid="{00000000-0005-0000-0000-00009B6B0000}"/>
    <cellStyle name="แสดงผล 3 32 7" xfId="27554" xr:uid="{00000000-0005-0000-0000-00009C6B0000}"/>
    <cellStyle name="แสดงผล 3 32 8" xfId="27555" xr:uid="{00000000-0005-0000-0000-00009D6B0000}"/>
    <cellStyle name="แสดงผล 3 32 9" xfId="27556" xr:uid="{00000000-0005-0000-0000-00009E6B0000}"/>
    <cellStyle name="แสดงผล 3 33" xfId="27557" xr:uid="{00000000-0005-0000-0000-00009F6B0000}"/>
    <cellStyle name="แสดงผล 3 33 10" xfId="27558" xr:uid="{00000000-0005-0000-0000-0000A06B0000}"/>
    <cellStyle name="แสดงผล 3 33 11" xfId="27559" xr:uid="{00000000-0005-0000-0000-0000A16B0000}"/>
    <cellStyle name="แสดงผล 3 33 2" xfId="27560" xr:uid="{00000000-0005-0000-0000-0000A26B0000}"/>
    <cellStyle name="แสดงผล 3 33 2 2" xfId="27561" xr:uid="{00000000-0005-0000-0000-0000A36B0000}"/>
    <cellStyle name="แสดงผล 3 33 3" xfId="27562" xr:uid="{00000000-0005-0000-0000-0000A46B0000}"/>
    <cellStyle name="แสดงผล 3 33 3 2" xfId="27563" xr:uid="{00000000-0005-0000-0000-0000A56B0000}"/>
    <cellStyle name="แสดงผล 3 33 4" xfId="27564" xr:uid="{00000000-0005-0000-0000-0000A66B0000}"/>
    <cellStyle name="แสดงผล 3 33 5" xfId="27565" xr:uid="{00000000-0005-0000-0000-0000A76B0000}"/>
    <cellStyle name="แสดงผล 3 33 6" xfId="27566" xr:uid="{00000000-0005-0000-0000-0000A86B0000}"/>
    <cellStyle name="แสดงผล 3 33 7" xfId="27567" xr:uid="{00000000-0005-0000-0000-0000A96B0000}"/>
    <cellStyle name="แสดงผล 3 33 8" xfId="27568" xr:uid="{00000000-0005-0000-0000-0000AA6B0000}"/>
    <cellStyle name="แสดงผล 3 33 9" xfId="27569" xr:uid="{00000000-0005-0000-0000-0000AB6B0000}"/>
    <cellStyle name="แสดงผล 3 34" xfId="27570" xr:uid="{00000000-0005-0000-0000-0000AC6B0000}"/>
    <cellStyle name="แสดงผล 3 34 10" xfId="27571" xr:uid="{00000000-0005-0000-0000-0000AD6B0000}"/>
    <cellStyle name="แสดงผล 3 34 11" xfId="27572" xr:uid="{00000000-0005-0000-0000-0000AE6B0000}"/>
    <cellStyle name="แสดงผล 3 34 2" xfId="27573" xr:uid="{00000000-0005-0000-0000-0000AF6B0000}"/>
    <cellStyle name="แสดงผล 3 34 2 2" xfId="27574" xr:uid="{00000000-0005-0000-0000-0000B06B0000}"/>
    <cellStyle name="แสดงผล 3 34 3" xfId="27575" xr:uid="{00000000-0005-0000-0000-0000B16B0000}"/>
    <cellStyle name="แสดงผล 3 34 3 2" xfId="27576" xr:uid="{00000000-0005-0000-0000-0000B26B0000}"/>
    <cellStyle name="แสดงผล 3 34 4" xfId="27577" xr:uid="{00000000-0005-0000-0000-0000B36B0000}"/>
    <cellStyle name="แสดงผล 3 34 5" xfId="27578" xr:uid="{00000000-0005-0000-0000-0000B46B0000}"/>
    <cellStyle name="แสดงผล 3 34 6" xfId="27579" xr:uid="{00000000-0005-0000-0000-0000B56B0000}"/>
    <cellStyle name="แสดงผล 3 34 7" xfId="27580" xr:uid="{00000000-0005-0000-0000-0000B66B0000}"/>
    <cellStyle name="แสดงผล 3 34 8" xfId="27581" xr:uid="{00000000-0005-0000-0000-0000B76B0000}"/>
    <cellStyle name="แสดงผล 3 34 9" xfId="27582" xr:uid="{00000000-0005-0000-0000-0000B86B0000}"/>
    <cellStyle name="แสดงผล 3 35" xfId="27583" xr:uid="{00000000-0005-0000-0000-0000B96B0000}"/>
    <cellStyle name="แสดงผล 3 35 10" xfId="27584" xr:uid="{00000000-0005-0000-0000-0000BA6B0000}"/>
    <cellStyle name="แสดงผล 3 35 11" xfId="27585" xr:uid="{00000000-0005-0000-0000-0000BB6B0000}"/>
    <cellStyle name="แสดงผล 3 35 2" xfId="27586" xr:uid="{00000000-0005-0000-0000-0000BC6B0000}"/>
    <cellStyle name="แสดงผล 3 35 2 2" xfId="27587" xr:uid="{00000000-0005-0000-0000-0000BD6B0000}"/>
    <cellStyle name="แสดงผล 3 35 3" xfId="27588" xr:uid="{00000000-0005-0000-0000-0000BE6B0000}"/>
    <cellStyle name="แสดงผล 3 35 3 2" xfId="27589" xr:uid="{00000000-0005-0000-0000-0000BF6B0000}"/>
    <cellStyle name="แสดงผล 3 35 4" xfId="27590" xr:uid="{00000000-0005-0000-0000-0000C06B0000}"/>
    <cellStyle name="แสดงผล 3 35 5" xfId="27591" xr:uid="{00000000-0005-0000-0000-0000C16B0000}"/>
    <cellStyle name="แสดงผล 3 35 6" xfId="27592" xr:uid="{00000000-0005-0000-0000-0000C26B0000}"/>
    <cellStyle name="แสดงผล 3 35 7" xfId="27593" xr:uid="{00000000-0005-0000-0000-0000C36B0000}"/>
    <cellStyle name="แสดงผล 3 35 8" xfId="27594" xr:uid="{00000000-0005-0000-0000-0000C46B0000}"/>
    <cellStyle name="แสดงผล 3 35 9" xfId="27595" xr:uid="{00000000-0005-0000-0000-0000C56B0000}"/>
    <cellStyle name="แสดงผล 3 36" xfId="27596" xr:uid="{00000000-0005-0000-0000-0000C66B0000}"/>
    <cellStyle name="แสดงผล 3 36 10" xfId="27597" xr:uid="{00000000-0005-0000-0000-0000C76B0000}"/>
    <cellStyle name="แสดงผล 3 36 11" xfId="27598" xr:uid="{00000000-0005-0000-0000-0000C86B0000}"/>
    <cellStyle name="แสดงผล 3 36 2" xfId="27599" xr:uid="{00000000-0005-0000-0000-0000C96B0000}"/>
    <cellStyle name="แสดงผล 3 36 2 2" xfId="27600" xr:uid="{00000000-0005-0000-0000-0000CA6B0000}"/>
    <cellStyle name="แสดงผล 3 36 3" xfId="27601" xr:uid="{00000000-0005-0000-0000-0000CB6B0000}"/>
    <cellStyle name="แสดงผล 3 36 3 2" xfId="27602" xr:uid="{00000000-0005-0000-0000-0000CC6B0000}"/>
    <cellStyle name="แสดงผล 3 36 4" xfId="27603" xr:uid="{00000000-0005-0000-0000-0000CD6B0000}"/>
    <cellStyle name="แสดงผล 3 36 5" xfId="27604" xr:uid="{00000000-0005-0000-0000-0000CE6B0000}"/>
    <cellStyle name="แสดงผล 3 36 6" xfId="27605" xr:uid="{00000000-0005-0000-0000-0000CF6B0000}"/>
    <cellStyle name="แสดงผล 3 36 7" xfId="27606" xr:uid="{00000000-0005-0000-0000-0000D06B0000}"/>
    <cellStyle name="แสดงผล 3 36 8" xfId="27607" xr:uid="{00000000-0005-0000-0000-0000D16B0000}"/>
    <cellStyle name="แสดงผล 3 36 9" xfId="27608" xr:uid="{00000000-0005-0000-0000-0000D26B0000}"/>
    <cellStyle name="แสดงผล 3 37" xfId="27609" xr:uid="{00000000-0005-0000-0000-0000D36B0000}"/>
    <cellStyle name="แสดงผล 3 37 10" xfId="27610" xr:uid="{00000000-0005-0000-0000-0000D46B0000}"/>
    <cellStyle name="แสดงผล 3 37 11" xfId="27611" xr:uid="{00000000-0005-0000-0000-0000D56B0000}"/>
    <cellStyle name="แสดงผล 3 37 2" xfId="27612" xr:uid="{00000000-0005-0000-0000-0000D66B0000}"/>
    <cellStyle name="แสดงผล 3 37 2 2" xfId="27613" xr:uid="{00000000-0005-0000-0000-0000D76B0000}"/>
    <cellStyle name="แสดงผล 3 37 3" xfId="27614" xr:uid="{00000000-0005-0000-0000-0000D86B0000}"/>
    <cellStyle name="แสดงผล 3 37 3 2" xfId="27615" xr:uid="{00000000-0005-0000-0000-0000D96B0000}"/>
    <cellStyle name="แสดงผล 3 37 4" xfId="27616" xr:uid="{00000000-0005-0000-0000-0000DA6B0000}"/>
    <cellStyle name="แสดงผล 3 37 5" xfId="27617" xr:uid="{00000000-0005-0000-0000-0000DB6B0000}"/>
    <cellStyle name="แสดงผล 3 37 6" xfId="27618" xr:uid="{00000000-0005-0000-0000-0000DC6B0000}"/>
    <cellStyle name="แสดงผล 3 37 7" xfId="27619" xr:uid="{00000000-0005-0000-0000-0000DD6B0000}"/>
    <cellStyle name="แสดงผล 3 37 8" xfId="27620" xr:uid="{00000000-0005-0000-0000-0000DE6B0000}"/>
    <cellStyle name="แสดงผล 3 37 9" xfId="27621" xr:uid="{00000000-0005-0000-0000-0000DF6B0000}"/>
    <cellStyle name="แสดงผล 3 38" xfId="27622" xr:uid="{00000000-0005-0000-0000-0000E06B0000}"/>
    <cellStyle name="แสดงผล 3 38 10" xfId="27623" xr:uid="{00000000-0005-0000-0000-0000E16B0000}"/>
    <cellStyle name="แสดงผล 3 38 11" xfId="27624" xr:uid="{00000000-0005-0000-0000-0000E26B0000}"/>
    <cellStyle name="แสดงผล 3 38 2" xfId="27625" xr:uid="{00000000-0005-0000-0000-0000E36B0000}"/>
    <cellStyle name="แสดงผล 3 38 2 2" xfId="27626" xr:uid="{00000000-0005-0000-0000-0000E46B0000}"/>
    <cellStyle name="แสดงผล 3 38 3" xfId="27627" xr:uid="{00000000-0005-0000-0000-0000E56B0000}"/>
    <cellStyle name="แสดงผล 3 38 3 2" xfId="27628" xr:uid="{00000000-0005-0000-0000-0000E66B0000}"/>
    <cellStyle name="แสดงผล 3 38 4" xfId="27629" xr:uid="{00000000-0005-0000-0000-0000E76B0000}"/>
    <cellStyle name="แสดงผล 3 38 5" xfId="27630" xr:uid="{00000000-0005-0000-0000-0000E86B0000}"/>
    <cellStyle name="แสดงผล 3 38 6" xfId="27631" xr:uid="{00000000-0005-0000-0000-0000E96B0000}"/>
    <cellStyle name="แสดงผล 3 38 7" xfId="27632" xr:uid="{00000000-0005-0000-0000-0000EA6B0000}"/>
    <cellStyle name="แสดงผล 3 38 8" xfId="27633" xr:uid="{00000000-0005-0000-0000-0000EB6B0000}"/>
    <cellStyle name="แสดงผล 3 38 9" xfId="27634" xr:uid="{00000000-0005-0000-0000-0000EC6B0000}"/>
    <cellStyle name="แสดงผล 3 39" xfId="27635" xr:uid="{00000000-0005-0000-0000-0000ED6B0000}"/>
    <cellStyle name="แสดงผล 3 39 2" xfId="27636" xr:uid="{00000000-0005-0000-0000-0000EE6B0000}"/>
    <cellStyle name="แสดงผล 3 4" xfId="27637" xr:uid="{00000000-0005-0000-0000-0000EF6B0000}"/>
    <cellStyle name="แสดงผล 3 4 10" xfId="27638" xr:uid="{00000000-0005-0000-0000-0000F06B0000}"/>
    <cellStyle name="แสดงผล 3 4 10 2" xfId="27639" xr:uid="{00000000-0005-0000-0000-0000F16B0000}"/>
    <cellStyle name="แสดงผล 3 4 11" xfId="27640" xr:uid="{00000000-0005-0000-0000-0000F26B0000}"/>
    <cellStyle name="แสดงผล 3 4 11 2" xfId="27641" xr:uid="{00000000-0005-0000-0000-0000F36B0000}"/>
    <cellStyle name="แสดงผล 3 4 12" xfId="27642" xr:uid="{00000000-0005-0000-0000-0000F46B0000}"/>
    <cellStyle name="แสดงผล 3 4 12 2" xfId="27643" xr:uid="{00000000-0005-0000-0000-0000F56B0000}"/>
    <cellStyle name="แสดงผล 3 4 13" xfId="27644" xr:uid="{00000000-0005-0000-0000-0000F66B0000}"/>
    <cellStyle name="แสดงผล 3 4 13 2" xfId="27645" xr:uid="{00000000-0005-0000-0000-0000F76B0000}"/>
    <cellStyle name="แสดงผล 3 4 14" xfId="27646" xr:uid="{00000000-0005-0000-0000-0000F86B0000}"/>
    <cellStyle name="แสดงผล 3 4 14 2" xfId="27647" xr:uid="{00000000-0005-0000-0000-0000F96B0000}"/>
    <cellStyle name="แสดงผล 3 4 15" xfId="27648" xr:uid="{00000000-0005-0000-0000-0000FA6B0000}"/>
    <cellStyle name="แสดงผล 3 4 15 2" xfId="27649" xr:uid="{00000000-0005-0000-0000-0000FB6B0000}"/>
    <cellStyle name="แสดงผล 3 4 16" xfId="27650" xr:uid="{00000000-0005-0000-0000-0000FC6B0000}"/>
    <cellStyle name="แสดงผล 3 4 16 2" xfId="27651" xr:uid="{00000000-0005-0000-0000-0000FD6B0000}"/>
    <cellStyle name="แสดงผล 3 4 17" xfId="27652" xr:uid="{00000000-0005-0000-0000-0000FE6B0000}"/>
    <cellStyle name="แสดงผล 3 4 17 2" xfId="27653" xr:uid="{00000000-0005-0000-0000-0000FF6B0000}"/>
    <cellStyle name="แสดงผล 3 4 18" xfId="27654" xr:uid="{00000000-0005-0000-0000-0000006C0000}"/>
    <cellStyle name="แสดงผล 3 4 18 2" xfId="27655" xr:uid="{00000000-0005-0000-0000-0000016C0000}"/>
    <cellStyle name="แสดงผล 3 4 19" xfId="27656" xr:uid="{00000000-0005-0000-0000-0000026C0000}"/>
    <cellStyle name="แสดงผล 3 4 2" xfId="27657" xr:uid="{00000000-0005-0000-0000-0000036C0000}"/>
    <cellStyle name="แสดงผล 3 4 2 2" xfId="27658" xr:uid="{00000000-0005-0000-0000-0000046C0000}"/>
    <cellStyle name="แสดงผล 3 4 20" xfId="27659" xr:uid="{00000000-0005-0000-0000-0000056C0000}"/>
    <cellStyle name="แสดงผล 3 4 21" xfId="27660" xr:uid="{00000000-0005-0000-0000-0000066C0000}"/>
    <cellStyle name="แสดงผล 3 4 22" xfId="27661" xr:uid="{00000000-0005-0000-0000-0000076C0000}"/>
    <cellStyle name="แสดงผล 3 4 23" xfId="27662" xr:uid="{00000000-0005-0000-0000-0000086C0000}"/>
    <cellStyle name="แสดงผล 3 4 3" xfId="27663" xr:uid="{00000000-0005-0000-0000-0000096C0000}"/>
    <cellStyle name="แสดงผล 3 4 3 2" xfId="27664" xr:uid="{00000000-0005-0000-0000-00000A6C0000}"/>
    <cellStyle name="แสดงผล 3 4 4" xfId="27665" xr:uid="{00000000-0005-0000-0000-00000B6C0000}"/>
    <cellStyle name="แสดงผล 3 4 4 2" xfId="27666" xr:uid="{00000000-0005-0000-0000-00000C6C0000}"/>
    <cellStyle name="แสดงผล 3 4 5" xfId="27667" xr:uid="{00000000-0005-0000-0000-00000D6C0000}"/>
    <cellStyle name="แสดงผล 3 4 5 2" xfId="27668" xr:uid="{00000000-0005-0000-0000-00000E6C0000}"/>
    <cellStyle name="แสดงผล 3 4 6" xfId="27669" xr:uid="{00000000-0005-0000-0000-00000F6C0000}"/>
    <cellStyle name="แสดงผล 3 4 6 2" xfId="27670" xr:uid="{00000000-0005-0000-0000-0000106C0000}"/>
    <cellStyle name="แสดงผล 3 4 7" xfId="27671" xr:uid="{00000000-0005-0000-0000-0000116C0000}"/>
    <cellStyle name="แสดงผล 3 4 7 2" xfId="27672" xr:uid="{00000000-0005-0000-0000-0000126C0000}"/>
    <cellStyle name="แสดงผล 3 4 8" xfId="27673" xr:uid="{00000000-0005-0000-0000-0000136C0000}"/>
    <cellStyle name="แสดงผล 3 4 8 2" xfId="27674" xr:uid="{00000000-0005-0000-0000-0000146C0000}"/>
    <cellStyle name="แสดงผล 3 4 9" xfId="27675" xr:uid="{00000000-0005-0000-0000-0000156C0000}"/>
    <cellStyle name="แสดงผล 3 4 9 2" xfId="27676" xr:uid="{00000000-0005-0000-0000-0000166C0000}"/>
    <cellStyle name="แสดงผล 3 40" xfId="27677" xr:uid="{00000000-0005-0000-0000-0000176C0000}"/>
    <cellStyle name="แสดงผล 3 40 2" xfId="27678" xr:uid="{00000000-0005-0000-0000-0000186C0000}"/>
    <cellStyle name="แสดงผล 3 41" xfId="27679" xr:uid="{00000000-0005-0000-0000-0000196C0000}"/>
    <cellStyle name="แสดงผล 3 41 2" xfId="27680" xr:uid="{00000000-0005-0000-0000-00001A6C0000}"/>
    <cellStyle name="แสดงผล 3 42" xfId="27681" xr:uid="{00000000-0005-0000-0000-00001B6C0000}"/>
    <cellStyle name="แสดงผล 3 42 2" xfId="27682" xr:uid="{00000000-0005-0000-0000-00001C6C0000}"/>
    <cellStyle name="แสดงผล 3 43" xfId="27683" xr:uid="{00000000-0005-0000-0000-00001D6C0000}"/>
    <cellStyle name="แสดงผล 3 43 2" xfId="27684" xr:uid="{00000000-0005-0000-0000-00001E6C0000}"/>
    <cellStyle name="แสดงผล 3 44" xfId="27685" xr:uid="{00000000-0005-0000-0000-00001F6C0000}"/>
    <cellStyle name="แสดงผล 3 44 2" xfId="27686" xr:uid="{00000000-0005-0000-0000-0000206C0000}"/>
    <cellStyle name="แสดงผล 3 45" xfId="27687" xr:uid="{00000000-0005-0000-0000-0000216C0000}"/>
    <cellStyle name="แสดงผล 3 45 2" xfId="27688" xr:uid="{00000000-0005-0000-0000-0000226C0000}"/>
    <cellStyle name="แสดงผล 3 46" xfId="27689" xr:uid="{00000000-0005-0000-0000-0000236C0000}"/>
    <cellStyle name="แสดงผล 3 46 2" xfId="27690" xr:uid="{00000000-0005-0000-0000-0000246C0000}"/>
    <cellStyle name="แสดงผล 3 47" xfId="27691" xr:uid="{00000000-0005-0000-0000-0000256C0000}"/>
    <cellStyle name="แสดงผล 3 47 2" xfId="27692" xr:uid="{00000000-0005-0000-0000-0000266C0000}"/>
    <cellStyle name="แสดงผล 3 48" xfId="27693" xr:uid="{00000000-0005-0000-0000-0000276C0000}"/>
    <cellStyle name="แสดงผล 3 48 2" xfId="27694" xr:uid="{00000000-0005-0000-0000-0000286C0000}"/>
    <cellStyle name="แสดงผล 3 49" xfId="27695" xr:uid="{00000000-0005-0000-0000-0000296C0000}"/>
    <cellStyle name="แสดงผล 3 49 2" xfId="27696" xr:uid="{00000000-0005-0000-0000-00002A6C0000}"/>
    <cellStyle name="แสดงผล 3 5" xfId="27697" xr:uid="{00000000-0005-0000-0000-00002B6C0000}"/>
    <cellStyle name="แสดงผล 3 5 10" xfId="27698" xr:uid="{00000000-0005-0000-0000-00002C6C0000}"/>
    <cellStyle name="แสดงผล 3 5 10 2" xfId="27699" xr:uid="{00000000-0005-0000-0000-00002D6C0000}"/>
    <cellStyle name="แสดงผล 3 5 11" xfId="27700" xr:uid="{00000000-0005-0000-0000-00002E6C0000}"/>
    <cellStyle name="แสดงผล 3 5 11 2" xfId="27701" xr:uid="{00000000-0005-0000-0000-00002F6C0000}"/>
    <cellStyle name="แสดงผล 3 5 12" xfId="27702" xr:uid="{00000000-0005-0000-0000-0000306C0000}"/>
    <cellStyle name="แสดงผล 3 5 12 2" xfId="27703" xr:uid="{00000000-0005-0000-0000-0000316C0000}"/>
    <cellStyle name="แสดงผล 3 5 13" xfId="27704" xr:uid="{00000000-0005-0000-0000-0000326C0000}"/>
    <cellStyle name="แสดงผล 3 5 13 2" xfId="27705" xr:uid="{00000000-0005-0000-0000-0000336C0000}"/>
    <cellStyle name="แสดงผล 3 5 14" xfId="27706" xr:uid="{00000000-0005-0000-0000-0000346C0000}"/>
    <cellStyle name="แสดงผล 3 5 14 2" xfId="27707" xr:uid="{00000000-0005-0000-0000-0000356C0000}"/>
    <cellStyle name="แสดงผล 3 5 15" xfId="27708" xr:uid="{00000000-0005-0000-0000-0000366C0000}"/>
    <cellStyle name="แสดงผล 3 5 15 2" xfId="27709" xr:uid="{00000000-0005-0000-0000-0000376C0000}"/>
    <cellStyle name="แสดงผล 3 5 16" xfId="27710" xr:uid="{00000000-0005-0000-0000-0000386C0000}"/>
    <cellStyle name="แสดงผล 3 5 16 2" xfId="27711" xr:uid="{00000000-0005-0000-0000-0000396C0000}"/>
    <cellStyle name="แสดงผล 3 5 17" xfId="27712" xr:uid="{00000000-0005-0000-0000-00003A6C0000}"/>
    <cellStyle name="แสดงผล 3 5 17 2" xfId="27713" xr:uid="{00000000-0005-0000-0000-00003B6C0000}"/>
    <cellStyle name="แสดงผล 3 5 18" xfId="27714" xr:uid="{00000000-0005-0000-0000-00003C6C0000}"/>
    <cellStyle name="แสดงผล 3 5 18 2" xfId="27715" xr:uid="{00000000-0005-0000-0000-00003D6C0000}"/>
    <cellStyle name="แสดงผล 3 5 19" xfId="27716" xr:uid="{00000000-0005-0000-0000-00003E6C0000}"/>
    <cellStyle name="แสดงผล 3 5 2" xfId="27717" xr:uid="{00000000-0005-0000-0000-00003F6C0000}"/>
    <cellStyle name="แสดงผล 3 5 2 2" xfId="27718" xr:uid="{00000000-0005-0000-0000-0000406C0000}"/>
    <cellStyle name="แสดงผล 3 5 20" xfId="27719" xr:uid="{00000000-0005-0000-0000-0000416C0000}"/>
    <cellStyle name="แสดงผล 3 5 21" xfId="27720" xr:uid="{00000000-0005-0000-0000-0000426C0000}"/>
    <cellStyle name="แสดงผล 3 5 22" xfId="27721" xr:uid="{00000000-0005-0000-0000-0000436C0000}"/>
    <cellStyle name="แสดงผล 3 5 23" xfId="27722" xr:uid="{00000000-0005-0000-0000-0000446C0000}"/>
    <cellStyle name="แสดงผล 3 5 3" xfId="27723" xr:uid="{00000000-0005-0000-0000-0000456C0000}"/>
    <cellStyle name="แสดงผล 3 5 3 2" xfId="27724" xr:uid="{00000000-0005-0000-0000-0000466C0000}"/>
    <cellStyle name="แสดงผล 3 5 4" xfId="27725" xr:uid="{00000000-0005-0000-0000-0000476C0000}"/>
    <cellStyle name="แสดงผล 3 5 4 2" xfId="27726" xr:uid="{00000000-0005-0000-0000-0000486C0000}"/>
    <cellStyle name="แสดงผล 3 5 5" xfId="27727" xr:uid="{00000000-0005-0000-0000-0000496C0000}"/>
    <cellStyle name="แสดงผล 3 5 5 2" xfId="27728" xr:uid="{00000000-0005-0000-0000-00004A6C0000}"/>
    <cellStyle name="แสดงผล 3 5 6" xfId="27729" xr:uid="{00000000-0005-0000-0000-00004B6C0000}"/>
    <cellStyle name="แสดงผล 3 5 6 2" xfId="27730" xr:uid="{00000000-0005-0000-0000-00004C6C0000}"/>
    <cellStyle name="แสดงผล 3 5 7" xfId="27731" xr:uid="{00000000-0005-0000-0000-00004D6C0000}"/>
    <cellStyle name="แสดงผล 3 5 7 2" xfId="27732" xr:uid="{00000000-0005-0000-0000-00004E6C0000}"/>
    <cellStyle name="แสดงผล 3 5 8" xfId="27733" xr:uid="{00000000-0005-0000-0000-00004F6C0000}"/>
    <cellStyle name="แสดงผล 3 5 8 2" xfId="27734" xr:uid="{00000000-0005-0000-0000-0000506C0000}"/>
    <cellStyle name="แสดงผล 3 5 9" xfId="27735" xr:uid="{00000000-0005-0000-0000-0000516C0000}"/>
    <cellStyle name="แสดงผล 3 5 9 2" xfId="27736" xr:uid="{00000000-0005-0000-0000-0000526C0000}"/>
    <cellStyle name="แสดงผล 3 50" xfId="27737" xr:uid="{00000000-0005-0000-0000-0000536C0000}"/>
    <cellStyle name="แสดงผล 3 50 2" xfId="27738" xr:uid="{00000000-0005-0000-0000-0000546C0000}"/>
    <cellStyle name="แสดงผล 3 51" xfId="27739" xr:uid="{00000000-0005-0000-0000-0000556C0000}"/>
    <cellStyle name="แสดงผล 3 52" xfId="27740" xr:uid="{00000000-0005-0000-0000-0000566C0000}"/>
    <cellStyle name="แสดงผล 3 53" xfId="27741" xr:uid="{00000000-0005-0000-0000-0000576C0000}"/>
    <cellStyle name="แสดงผล 3 54" xfId="27742" xr:uid="{00000000-0005-0000-0000-0000586C0000}"/>
    <cellStyle name="แสดงผล 3 55" xfId="27743" xr:uid="{00000000-0005-0000-0000-0000596C0000}"/>
    <cellStyle name="แสดงผล 3 56" xfId="27744" xr:uid="{00000000-0005-0000-0000-00005A6C0000}"/>
    <cellStyle name="แสดงผล 3 6" xfId="27745" xr:uid="{00000000-0005-0000-0000-00005B6C0000}"/>
    <cellStyle name="แสดงผล 3 6 10" xfId="27746" xr:uid="{00000000-0005-0000-0000-00005C6C0000}"/>
    <cellStyle name="แสดงผล 3 6 10 2" xfId="27747" xr:uid="{00000000-0005-0000-0000-00005D6C0000}"/>
    <cellStyle name="แสดงผล 3 6 11" xfId="27748" xr:uid="{00000000-0005-0000-0000-00005E6C0000}"/>
    <cellStyle name="แสดงผล 3 6 11 2" xfId="27749" xr:uid="{00000000-0005-0000-0000-00005F6C0000}"/>
    <cellStyle name="แสดงผล 3 6 12" xfId="27750" xr:uid="{00000000-0005-0000-0000-0000606C0000}"/>
    <cellStyle name="แสดงผล 3 6 12 2" xfId="27751" xr:uid="{00000000-0005-0000-0000-0000616C0000}"/>
    <cellStyle name="แสดงผล 3 6 13" xfId="27752" xr:uid="{00000000-0005-0000-0000-0000626C0000}"/>
    <cellStyle name="แสดงผล 3 6 13 2" xfId="27753" xr:uid="{00000000-0005-0000-0000-0000636C0000}"/>
    <cellStyle name="แสดงผล 3 6 14" xfId="27754" xr:uid="{00000000-0005-0000-0000-0000646C0000}"/>
    <cellStyle name="แสดงผล 3 6 14 2" xfId="27755" xr:uid="{00000000-0005-0000-0000-0000656C0000}"/>
    <cellStyle name="แสดงผล 3 6 15" xfId="27756" xr:uid="{00000000-0005-0000-0000-0000666C0000}"/>
    <cellStyle name="แสดงผล 3 6 15 2" xfId="27757" xr:uid="{00000000-0005-0000-0000-0000676C0000}"/>
    <cellStyle name="แสดงผล 3 6 16" xfId="27758" xr:uid="{00000000-0005-0000-0000-0000686C0000}"/>
    <cellStyle name="แสดงผล 3 6 16 2" xfId="27759" xr:uid="{00000000-0005-0000-0000-0000696C0000}"/>
    <cellStyle name="แสดงผล 3 6 17" xfId="27760" xr:uid="{00000000-0005-0000-0000-00006A6C0000}"/>
    <cellStyle name="แสดงผล 3 6 17 2" xfId="27761" xr:uid="{00000000-0005-0000-0000-00006B6C0000}"/>
    <cellStyle name="แสดงผล 3 6 18" xfId="27762" xr:uid="{00000000-0005-0000-0000-00006C6C0000}"/>
    <cellStyle name="แสดงผล 3 6 18 2" xfId="27763" xr:uid="{00000000-0005-0000-0000-00006D6C0000}"/>
    <cellStyle name="แสดงผล 3 6 19" xfId="27764" xr:uid="{00000000-0005-0000-0000-00006E6C0000}"/>
    <cellStyle name="แสดงผล 3 6 2" xfId="27765" xr:uid="{00000000-0005-0000-0000-00006F6C0000}"/>
    <cellStyle name="แสดงผล 3 6 2 2" xfId="27766" xr:uid="{00000000-0005-0000-0000-0000706C0000}"/>
    <cellStyle name="แสดงผล 3 6 20" xfId="27767" xr:uid="{00000000-0005-0000-0000-0000716C0000}"/>
    <cellStyle name="แสดงผล 3 6 21" xfId="27768" xr:uid="{00000000-0005-0000-0000-0000726C0000}"/>
    <cellStyle name="แสดงผล 3 6 22" xfId="27769" xr:uid="{00000000-0005-0000-0000-0000736C0000}"/>
    <cellStyle name="แสดงผล 3 6 23" xfId="27770" xr:uid="{00000000-0005-0000-0000-0000746C0000}"/>
    <cellStyle name="แสดงผล 3 6 3" xfId="27771" xr:uid="{00000000-0005-0000-0000-0000756C0000}"/>
    <cellStyle name="แสดงผล 3 6 3 2" xfId="27772" xr:uid="{00000000-0005-0000-0000-0000766C0000}"/>
    <cellStyle name="แสดงผล 3 6 4" xfId="27773" xr:uid="{00000000-0005-0000-0000-0000776C0000}"/>
    <cellStyle name="แสดงผล 3 6 4 2" xfId="27774" xr:uid="{00000000-0005-0000-0000-0000786C0000}"/>
    <cellStyle name="แสดงผล 3 6 5" xfId="27775" xr:uid="{00000000-0005-0000-0000-0000796C0000}"/>
    <cellStyle name="แสดงผล 3 6 5 2" xfId="27776" xr:uid="{00000000-0005-0000-0000-00007A6C0000}"/>
    <cellStyle name="แสดงผล 3 6 6" xfId="27777" xr:uid="{00000000-0005-0000-0000-00007B6C0000}"/>
    <cellStyle name="แสดงผล 3 6 6 2" xfId="27778" xr:uid="{00000000-0005-0000-0000-00007C6C0000}"/>
    <cellStyle name="แสดงผล 3 6 7" xfId="27779" xr:uid="{00000000-0005-0000-0000-00007D6C0000}"/>
    <cellStyle name="แสดงผล 3 6 7 2" xfId="27780" xr:uid="{00000000-0005-0000-0000-00007E6C0000}"/>
    <cellStyle name="แสดงผล 3 6 8" xfId="27781" xr:uid="{00000000-0005-0000-0000-00007F6C0000}"/>
    <cellStyle name="แสดงผล 3 6 8 2" xfId="27782" xr:uid="{00000000-0005-0000-0000-0000806C0000}"/>
    <cellStyle name="แสดงผล 3 6 9" xfId="27783" xr:uid="{00000000-0005-0000-0000-0000816C0000}"/>
    <cellStyle name="แสดงผล 3 6 9 2" xfId="27784" xr:uid="{00000000-0005-0000-0000-0000826C0000}"/>
    <cellStyle name="แสดงผล 3 7" xfId="27785" xr:uid="{00000000-0005-0000-0000-0000836C0000}"/>
    <cellStyle name="แสดงผล 3 7 10" xfId="27786" xr:uid="{00000000-0005-0000-0000-0000846C0000}"/>
    <cellStyle name="แสดงผล 3 7 10 2" xfId="27787" xr:uid="{00000000-0005-0000-0000-0000856C0000}"/>
    <cellStyle name="แสดงผล 3 7 11" xfId="27788" xr:uid="{00000000-0005-0000-0000-0000866C0000}"/>
    <cellStyle name="แสดงผล 3 7 11 2" xfId="27789" xr:uid="{00000000-0005-0000-0000-0000876C0000}"/>
    <cellStyle name="แสดงผล 3 7 12" xfId="27790" xr:uid="{00000000-0005-0000-0000-0000886C0000}"/>
    <cellStyle name="แสดงผล 3 7 12 2" xfId="27791" xr:uid="{00000000-0005-0000-0000-0000896C0000}"/>
    <cellStyle name="แสดงผล 3 7 13" xfId="27792" xr:uid="{00000000-0005-0000-0000-00008A6C0000}"/>
    <cellStyle name="แสดงผล 3 7 13 2" xfId="27793" xr:uid="{00000000-0005-0000-0000-00008B6C0000}"/>
    <cellStyle name="แสดงผล 3 7 14" xfId="27794" xr:uid="{00000000-0005-0000-0000-00008C6C0000}"/>
    <cellStyle name="แสดงผล 3 7 14 2" xfId="27795" xr:uid="{00000000-0005-0000-0000-00008D6C0000}"/>
    <cellStyle name="แสดงผล 3 7 15" xfId="27796" xr:uid="{00000000-0005-0000-0000-00008E6C0000}"/>
    <cellStyle name="แสดงผล 3 7 15 2" xfId="27797" xr:uid="{00000000-0005-0000-0000-00008F6C0000}"/>
    <cellStyle name="แสดงผล 3 7 16" xfId="27798" xr:uid="{00000000-0005-0000-0000-0000906C0000}"/>
    <cellStyle name="แสดงผล 3 7 16 2" xfId="27799" xr:uid="{00000000-0005-0000-0000-0000916C0000}"/>
    <cellStyle name="แสดงผล 3 7 17" xfId="27800" xr:uid="{00000000-0005-0000-0000-0000926C0000}"/>
    <cellStyle name="แสดงผล 3 7 17 2" xfId="27801" xr:uid="{00000000-0005-0000-0000-0000936C0000}"/>
    <cellStyle name="แสดงผล 3 7 18" xfId="27802" xr:uid="{00000000-0005-0000-0000-0000946C0000}"/>
    <cellStyle name="แสดงผล 3 7 18 2" xfId="27803" xr:uid="{00000000-0005-0000-0000-0000956C0000}"/>
    <cellStyle name="แสดงผล 3 7 19" xfId="27804" xr:uid="{00000000-0005-0000-0000-0000966C0000}"/>
    <cellStyle name="แสดงผล 3 7 2" xfId="27805" xr:uid="{00000000-0005-0000-0000-0000976C0000}"/>
    <cellStyle name="แสดงผล 3 7 2 2" xfId="27806" xr:uid="{00000000-0005-0000-0000-0000986C0000}"/>
    <cellStyle name="แสดงผล 3 7 20" xfId="27807" xr:uid="{00000000-0005-0000-0000-0000996C0000}"/>
    <cellStyle name="แสดงผล 3 7 21" xfId="27808" xr:uid="{00000000-0005-0000-0000-00009A6C0000}"/>
    <cellStyle name="แสดงผล 3 7 22" xfId="27809" xr:uid="{00000000-0005-0000-0000-00009B6C0000}"/>
    <cellStyle name="แสดงผล 3 7 23" xfId="27810" xr:uid="{00000000-0005-0000-0000-00009C6C0000}"/>
    <cellStyle name="แสดงผล 3 7 3" xfId="27811" xr:uid="{00000000-0005-0000-0000-00009D6C0000}"/>
    <cellStyle name="แสดงผล 3 7 3 2" xfId="27812" xr:uid="{00000000-0005-0000-0000-00009E6C0000}"/>
    <cellStyle name="แสดงผล 3 7 4" xfId="27813" xr:uid="{00000000-0005-0000-0000-00009F6C0000}"/>
    <cellStyle name="แสดงผล 3 7 4 2" xfId="27814" xr:uid="{00000000-0005-0000-0000-0000A06C0000}"/>
    <cellStyle name="แสดงผล 3 7 5" xfId="27815" xr:uid="{00000000-0005-0000-0000-0000A16C0000}"/>
    <cellStyle name="แสดงผล 3 7 5 2" xfId="27816" xr:uid="{00000000-0005-0000-0000-0000A26C0000}"/>
    <cellStyle name="แสดงผล 3 7 6" xfId="27817" xr:uid="{00000000-0005-0000-0000-0000A36C0000}"/>
    <cellStyle name="แสดงผล 3 7 6 2" xfId="27818" xr:uid="{00000000-0005-0000-0000-0000A46C0000}"/>
    <cellStyle name="แสดงผล 3 7 7" xfId="27819" xr:uid="{00000000-0005-0000-0000-0000A56C0000}"/>
    <cellStyle name="แสดงผล 3 7 7 2" xfId="27820" xr:uid="{00000000-0005-0000-0000-0000A66C0000}"/>
    <cellStyle name="แสดงผล 3 7 8" xfId="27821" xr:uid="{00000000-0005-0000-0000-0000A76C0000}"/>
    <cellStyle name="แสดงผล 3 7 8 2" xfId="27822" xr:uid="{00000000-0005-0000-0000-0000A86C0000}"/>
    <cellStyle name="แสดงผล 3 7 9" xfId="27823" xr:uid="{00000000-0005-0000-0000-0000A96C0000}"/>
    <cellStyle name="แสดงผล 3 7 9 2" xfId="27824" xr:uid="{00000000-0005-0000-0000-0000AA6C0000}"/>
    <cellStyle name="แสดงผล 3 8" xfId="27825" xr:uid="{00000000-0005-0000-0000-0000AB6C0000}"/>
    <cellStyle name="แสดงผล 3 8 10" xfId="27826" xr:uid="{00000000-0005-0000-0000-0000AC6C0000}"/>
    <cellStyle name="แสดงผล 3 8 10 2" xfId="27827" xr:uid="{00000000-0005-0000-0000-0000AD6C0000}"/>
    <cellStyle name="แสดงผล 3 8 11" xfId="27828" xr:uid="{00000000-0005-0000-0000-0000AE6C0000}"/>
    <cellStyle name="แสดงผล 3 8 11 2" xfId="27829" xr:uid="{00000000-0005-0000-0000-0000AF6C0000}"/>
    <cellStyle name="แสดงผล 3 8 12" xfId="27830" xr:uid="{00000000-0005-0000-0000-0000B06C0000}"/>
    <cellStyle name="แสดงผล 3 8 12 2" xfId="27831" xr:uid="{00000000-0005-0000-0000-0000B16C0000}"/>
    <cellStyle name="แสดงผล 3 8 13" xfId="27832" xr:uid="{00000000-0005-0000-0000-0000B26C0000}"/>
    <cellStyle name="แสดงผล 3 8 13 2" xfId="27833" xr:uid="{00000000-0005-0000-0000-0000B36C0000}"/>
    <cellStyle name="แสดงผล 3 8 14" xfId="27834" xr:uid="{00000000-0005-0000-0000-0000B46C0000}"/>
    <cellStyle name="แสดงผล 3 8 14 2" xfId="27835" xr:uid="{00000000-0005-0000-0000-0000B56C0000}"/>
    <cellStyle name="แสดงผล 3 8 15" xfId="27836" xr:uid="{00000000-0005-0000-0000-0000B66C0000}"/>
    <cellStyle name="แสดงผล 3 8 15 2" xfId="27837" xr:uid="{00000000-0005-0000-0000-0000B76C0000}"/>
    <cellStyle name="แสดงผล 3 8 16" xfId="27838" xr:uid="{00000000-0005-0000-0000-0000B86C0000}"/>
    <cellStyle name="แสดงผล 3 8 16 2" xfId="27839" xr:uid="{00000000-0005-0000-0000-0000B96C0000}"/>
    <cellStyle name="แสดงผล 3 8 17" xfId="27840" xr:uid="{00000000-0005-0000-0000-0000BA6C0000}"/>
    <cellStyle name="แสดงผล 3 8 17 2" xfId="27841" xr:uid="{00000000-0005-0000-0000-0000BB6C0000}"/>
    <cellStyle name="แสดงผล 3 8 18" xfId="27842" xr:uid="{00000000-0005-0000-0000-0000BC6C0000}"/>
    <cellStyle name="แสดงผล 3 8 18 2" xfId="27843" xr:uid="{00000000-0005-0000-0000-0000BD6C0000}"/>
    <cellStyle name="แสดงผล 3 8 19" xfId="27844" xr:uid="{00000000-0005-0000-0000-0000BE6C0000}"/>
    <cellStyle name="แสดงผล 3 8 2" xfId="27845" xr:uid="{00000000-0005-0000-0000-0000BF6C0000}"/>
    <cellStyle name="แสดงผล 3 8 2 2" xfId="27846" xr:uid="{00000000-0005-0000-0000-0000C06C0000}"/>
    <cellStyle name="แสดงผล 3 8 20" xfId="27847" xr:uid="{00000000-0005-0000-0000-0000C16C0000}"/>
    <cellStyle name="แสดงผล 3 8 21" xfId="27848" xr:uid="{00000000-0005-0000-0000-0000C26C0000}"/>
    <cellStyle name="แสดงผล 3 8 22" xfId="27849" xr:uid="{00000000-0005-0000-0000-0000C36C0000}"/>
    <cellStyle name="แสดงผล 3 8 23" xfId="27850" xr:uid="{00000000-0005-0000-0000-0000C46C0000}"/>
    <cellStyle name="แสดงผล 3 8 3" xfId="27851" xr:uid="{00000000-0005-0000-0000-0000C56C0000}"/>
    <cellStyle name="แสดงผล 3 8 3 2" xfId="27852" xr:uid="{00000000-0005-0000-0000-0000C66C0000}"/>
    <cellStyle name="แสดงผล 3 8 4" xfId="27853" xr:uid="{00000000-0005-0000-0000-0000C76C0000}"/>
    <cellStyle name="แสดงผล 3 8 4 2" xfId="27854" xr:uid="{00000000-0005-0000-0000-0000C86C0000}"/>
    <cellStyle name="แสดงผล 3 8 5" xfId="27855" xr:uid="{00000000-0005-0000-0000-0000C96C0000}"/>
    <cellStyle name="แสดงผล 3 8 5 2" xfId="27856" xr:uid="{00000000-0005-0000-0000-0000CA6C0000}"/>
    <cellStyle name="แสดงผล 3 8 6" xfId="27857" xr:uid="{00000000-0005-0000-0000-0000CB6C0000}"/>
    <cellStyle name="แสดงผล 3 8 6 2" xfId="27858" xr:uid="{00000000-0005-0000-0000-0000CC6C0000}"/>
    <cellStyle name="แสดงผล 3 8 7" xfId="27859" xr:uid="{00000000-0005-0000-0000-0000CD6C0000}"/>
    <cellStyle name="แสดงผล 3 8 7 2" xfId="27860" xr:uid="{00000000-0005-0000-0000-0000CE6C0000}"/>
    <cellStyle name="แสดงผล 3 8 8" xfId="27861" xr:uid="{00000000-0005-0000-0000-0000CF6C0000}"/>
    <cellStyle name="แสดงผล 3 8 8 2" xfId="27862" xr:uid="{00000000-0005-0000-0000-0000D06C0000}"/>
    <cellStyle name="แสดงผล 3 8 9" xfId="27863" xr:uid="{00000000-0005-0000-0000-0000D16C0000}"/>
    <cellStyle name="แสดงผล 3 8 9 2" xfId="27864" xr:uid="{00000000-0005-0000-0000-0000D26C0000}"/>
    <cellStyle name="แสดงผล 3 9" xfId="27865" xr:uid="{00000000-0005-0000-0000-0000D36C0000}"/>
    <cellStyle name="แสดงผล 3 9 10" xfId="27866" xr:uid="{00000000-0005-0000-0000-0000D46C0000}"/>
    <cellStyle name="แสดงผล 3 9 10 2" xfId="27867" xr:uid="{00000000-0005-0000-0000-0000D56C0000}"/>
    <cellStyle name="แสดงผล 3 9 11" xfId="27868" xr:uid="{00000000-0005-0000-0000-0000D66C0000}"/>
    <cellStyle name="แสดงผล 3 9 11 2" xfId="27869" xr:uid="{00000000-0005-0000-0000-0000D76C0000}"/>
    <cellStyle name="แสดงผล 3 9 12" xfId="27870" xr:uid="{00000000-0005-0000-0000-0000D86C0000}"/>
    <cellStyle name="แสดงผล 3 9 12 2" xfId="27871" xr:uid="{00000000-0005-0000-0000-0000D96C0000}"/>
    <cellStyle name="แสดงผล 3 9 13" xfId="27872" xr:uid="{00000000-0005-0000-0000-0000DA6C0000}"/>
    <cellStyle name="แสดงผล 3 9 13 2" xfId="27873" xr:uid="{00000000-0005-0000-0000-0000DB6C0000}"/>
    <cellStyle name="แสดงผล 3 9 14" xfId="27874" xr:uid="{00000000-0005-0000-0000-0000DC6C0000}"/>
    <cellStyle name="แสดงผล 3 9 14 2" xfId="27875" xr:uid="{00000000-0005-0000-0000-0000DD6C0000}"/>
    <cellStyle name="แสดงผล 3 9 15" xfId="27876" xr:uid="{00000000-0005-0000-0000-0000DE6C0000}"/>
    <cellStyle name="แสดงผล 3 9 15 2" xfId="27877" xr:uid="{00000000-0005-0000-0000-0000DF6C0000}"/>
    <cellStyle name="แสดงผล 3 9 16" xfId="27878" xr:uid="{00000000-0005-0000-0000-0000E06C0000}"/>
    <cellStyle name="แสดงผล 3 9 16 2" xfId="27879" xr:uid="{00000000-0005-0000-0000-0000E16C0000}"/>
    <cellStyle name="แสดงผล 3 9 17" xfId="27880" xr:uid="{00000000-0005-0000-0000-0000E26C0000}"/>
    <cellStyle name="แสดงผล 3 9 17 2" xfId="27881" xr:uid="{00000000-0005-0000-0000-0000E36C0000}"/>
    <cellStyle name="แสดงผล 3 9 18" xfId="27882" xr:uid="{00000000-0005-0000-0000-0000E46C0000}"/>
    <cellStyle name="แสดงผล 3 9 18 2" xfId="27883" xr:uid="{00000000-0005-0000-0000-0000E56C0000}"/>
    <cellStyle name="แสดงผล 3 9 19" xfId="27884" xr:uid="{00000000-0005-0000-0000-0000E66C0000}"/>
    <cellStyle name="แสดงผล 3 9 2" xfId="27885" xr:uid="{00000000-0005-0000-0000-0000E76C0000}"/>
    <cellStyle name="แสดงผล 3 9 2 2" xfId="27886" xr:uid="{00000000-0005-0000-0000-0000E86C0000}"/>
    <cellStyle name="แสดงผล 3 9 20" xfId="27887" xr:uid="{00000000-0005-0000-0000-0000E96C0000}"/>
    <cellStyle name="แสดงผล 3 9 21" xfId="27888" xr:uid="{00000000-0005-0000-0000-0000EA6C0000}"/>
    <cellStyle name="แสดงผล 3 9 22" xfId="27889" xr:uid="{00000000-0005-0000-0000-0000EB6C0000}"/>
    <cellStyle name="แสดงผล 3 9 23" xfId="27890" xr:uid="{00000000-0005-0000-0000-0000EC6C0000}"/>
    <cellStyle name="แสดงผล 3 9 3" xfId="27891" xr:uid="{00000000-0005-0000-0000-0000ED6C0000}"/>
    <cellStyle name="แสดงผล 3 9 3 2" xfId="27892" xr:uid="{00000000-0005-0000-0000-0000EE6C0000}"/>
    <cellStyle name="แสดงผล 3 9 4" xfId="27893" xr:uid="{00000000-0005-0000-0000-0000EF6C0000}"/>
    <cellStyle name="แสดงผล 3 9 4 2" xfId="27894" xr:uid="{00000000-0005-0000-0000-0000F06C0000}"/>
    <cellStyle name="แสดงผล 3 9 5" xfId="27895" xr:uid="{00000000-0005-0000-0000-0000F16C0000}"/>
    <cellStyle name="แสดงผล 3 9 5 2" xfId="27896" xr:uid="{00000000-0005-0000-0000-0000F26C0000}"/>
    <cellStyle name="แสดงผล 3 9 6" xfId="27897" xr:uid="{00000000-0005-0000-0000-0000F36C0000}"/>
    <cellStyle name="แสดงผล 3 9 6 2" xfId="27898" xr:uid="{00000000-0005-0000-0000-0000F46C0000}"/>
    <cellStyle name="แสดงผล 3 9 7" xfId="27899" xr:uid="{00000000-0005-0000-0000-0000F56C0000}"/>
    <cellStyle name="แสดงผล 3 9 7 2" xfId="27900" xr:uid="{00000000-0005-0000-0000-0000F66C0000}"/>
    <cellStyle name="แสดงผล 3 9 8" xfId="27901" xr:uid="{00000000-0005-0000-0000-0000F76C0000}"/>
    <cellStyle name="แสดงผล 3 9 8 2" xfId="27902" xr:uid="{00000000-0005-0000-0000-0000F86C0000}"/>
    <cellStyle name="แสดงผล 3 9 9" xfId="27903" xr:uid="{00000000-0005-0000-0000-0000F96C0000}"/>
    <cellStyle name="แสดงผล 3 9 9 2" xfId="27904" xr:uid="{00000000-0005-0000-0000-0000FA6C0000}"/>
    <cellStyle name="แสดงผล 4" xfId="27905" xr:uid="{00000000-0005-0000-0000-0000FB6C0000}"/>
    <cellStyle name="แสดงผล 4 2" xfId="27906" xr:uid="{00000000-0005-0000-0000-0000FC6C0000}"/>
    <cellStyle name="แสดงผล 5" xfId="27907" xr:uid="{00000000-0005-0000-0000-0000FD6C0000}"/>
    <cellStyle name="แสดงผล 5 2" xfId="27908" xr:uid="{00000000-0005-0000-0000-0000FE6C0000}"/>
    <cellStyle name="แสดงผล 6" xfId="27909" xr:uid="{00000000-0005-0000-0000-0000FF6C0000}"/>
    <cellStyle name="แสดงผล 6 2" xfId="27910" xr:uid="{00000000-0005-0000-0000-0000006D0000}"/>
    <cellStyle name="แสดงผล 7" xfId="27911" xr:uid="{00000000-0005-0000-0000-0000016D0000}"/>
    <cellStyle name="แสดงผล 7 2" xfId="27912" xr:uid="{00000000-0005-0000-0000-0000026D0000}"/>
    <cellStyle name="แสดงผล 8" xfId="27913" xr:uid="{00000000-0005-0000-0000-0000036D0000}"/>
    <cellStyle name="แสดงผล 8 2" xfId="27914" xr:uid="{00000000-0005-0000-0000-0000046D0000}"/>
    <cellStyle name="แสดงผล 9" xfId="27915" xr:uid="{00000000-0005-0000-0000-0000056D0000}"/>
    <cellStyle name="แสดงผล 9 2" xfId="27916" xr:uid="{00000000-0005-0000-0000-0000066D0000}"/>
    <cellStyle name="หมายเหตุ 10" xfId="27917" xr:uid="{00000000-0005-0000-0000-0000076D0000}"/>
    <cellStyle name="หมายเหตุ 2" xfId="412" xr:uid="{00000000-0005-0000-0000-0000086D0000}"/>
    <cellStyle name="หมายเหตุ 2 10" xfId="27918" xr:uid="{00000000-0005-0000-0000-0000096D0000}"/>
    <cellStyle name="หมายเหตุ 2 10 2" xfId="27919" xr:uid="{00000000-0005-0000-0000-00000A6D0000}"/>
    <cellStyle name="หมายเหตุ 2 11" xfId="27920" xr:uid="{00000000-0005-0000-0000-00000B6D0000}"/>
    <cellStyle name="หมายเหตุ 2 11 2" xfId="27921" xr:uid="{00000000-0005-0000-0000-00000C6D0000}"/>
    <cellStyle name="หมายเหตุ 2 12" xfId="27922" xr:uid="{00000000-0005-0000-0000-00000D6D0000}"/>
    <cellStyle name="หมายเหตุ 2 12 2" xfId="27923" xr:uid="{00000000-0005-0000-0000-00000E6D0000}"/>
    <cellStyle name="หมายเหตุ 2 13" xfId="27924" xr:uid="{00000000-0005-0000-0000-00000F6D0000}"/>
    <cellStyle name="หมายเหตุ 2 13 2" xfId="27925" xr:uid="{00000000-0005-0000-0000-0000106D0000}"/>
    <cellStyle name="หมายเหตุ 2 14" xfId="27926" xr:uid="{00000000-0005-0000-0000-0000116D0000}"/>
    <cellStyle name="หมายเหตุ 2 14 2" xfId="27927" xr:uid="{00000000-0005-0000-0000-0000126D0000}"/>
    <cellStyle name="หมายเหตุ 2 15" xfId="27928" xr:uid="{00000000-0005-0000-0000-0000136D0000}"/>
    <cellStyle name="หมายเหตุ 2 15 2" xfId="27929" xr:uid="{00000000-0005-0000-0000-0000146D0000}"/>
    <cellStyle name="หมายเหตุ 2 16" xfId="27930" xr:uid="{00000000-0005-0000-0000-0000156D0000}"/>
    <cellStyle name="หมายเหตุ 2 16 2" xfId="27931" xr:uid="{00000000-0005-0000-0000-0000166D0000}"/>
    <cellStyle name="หมายเหตุ 2 17" xfId="27932" xr:uid="{00000000-0005-0000-0000-0000176D0000}"/>
    <cellStyle name="หมายเหตุ 2 17 2" xfId="27933" xr:uid="{00000000-0005-0000-0000-0000186D0000}"/>
    <cellStyle name="หมายเหตุ 2 18" xfId="27934" xr:uid="{00000000-0005-0000-0000-0000196D0000}"/>
    <cellStyle name="หมายเหตุ 2 18 2" xfId="27935" xr:uid="{00000000-0005-0000-0000-00001A6D0000}"/>
    <cellStyle name="หมายเหตุ 2 19" xfId="27936" xr:uid="{00000000-0005-0000-0000-00001B6D0000}"/>
    <cellStyle name="หมายเหตุ 2 2" xfId="623" xr:uid="{00000000-0005-0000-0000-00001C6D0000}"/>
    <cellStyle name="หมายเหตุ 2 2 2" xfId="27937" xr:uid="{00000000-0005-0000-0000-00001D6D0000}"/>
    <cellStyle name="หมายเหตุ 2 20" xfId="27938" xr:uid="{00000000-0005-0000-0000-00001E6D0000}"/>
    <cellStyle name="หมายเหตุ 2 21" xfId="27939" xr:uid="{00000000-0005-0000-0000-00001F6D0000}"/>
    <cellStyle name="หมายเหตุ 2 22" xfId="27940" xr:uid="{00000000-0005-0000-0000-0000206D0000}"/>
    <cellStyle name="หมายเหตุ 2 23" xfId="27941" xr:uid="{00000000-0005-0000-0000-0000216D0000}"/>
    <cellStyle name="หมายเหตุ 2 3" xfId="27942" xr:uid="{00000000-0005-0000-0000-0000226D0000}"/>
    <cellStyle name="หมายเหตุ 2 3 2" xfId="27943" xr:uid="{00000000-0005-0000-0000-0000236D0000}"/>
    <cellStyle name="หมายเหตุ 2 4" xfId="27944" xr:uid="{00000000-0005-0000-0000-0000246D0000}"/>
    <cellStyle name="หมายเหตุ 2 4 2" xfId="27945" xr:uid="{00000000-0005-0000-0000-0000256D0000}"/>
    <cellStyle name="หมายเหตุ 2 5" xfId="27946" xr:uid="{00000000-0005-0000-0000-0000266D0000}"/>
    <cellStyle name="หมายเหตุ 2 5 2" xfId="27947" xr:uid="{00000000-0005-0000-0000-0000276D0000}"/>
    <cellStyle name="หมายเหตุ 2 6" xfId="27948" xr:uid="{00000000-0005-0000-0000-0000286D0000}"/>
    <cellStyle name="หมายเหตุ 2 6 2" xfId="27949" xr:uid="{00000000-0005-0000-0000-0000296D0000}"/>
    <cellStyle name="หมายเหตุ 2 7" xfId="27950" xr:uid="{00000000-0005-0000-0000-00002A6D0000}"/>
    <cellStyle name="หมายเหตุ 2 7 2" xfId="27951" xr:uid="{00000000-0005-0000-0000-00002B6D0000}"/>
    <cellStyle name="หมายเหตุ 2 8" xfId="27952" xr:uid="{00000000-0005-0000-0000-00002C6D0000}"/>
    <cellStyle name="หมายเหตุ 2 8 2" xfId="27953" xr:uid="{00000000-0005-0000-0000-00002D6D0000}"/>
    <cellStyle name="หมายเหตุ 2 9" xfId="27954" xr:uid="{00000000-0005-0000-0000-00002E6D0000}"/>
    <cellStyle name="หมายเหตุ 2 9 2" xfId="27955" xr:uid="{00000000-0005-0000-0000-00002F6D0000}"/>
    <cellStyle name="หมายเหตุ 3" xfId="624" xr:uid="{00000000-0005-0000-0000-0000306D0000}"/>
    <cellStyle name="หมายเหตุ 3 10" xfId="27956" xr:uid="{00000000-0005-0000-0000-0000316D0000}"/>
    <cellStyle name="หมายเหตุ 3 10 10" xfId="27957" xr:uid="{00000000-0005-0000-0000-0000326D0000}"/>
    <cellStyle name="หมายเหตุ 3 10 10 2" xfId="27958" xr:uid="{00000000-0005-0000-0000-0000336D0000}"/>
    <cellStyle name="หมายเหตุ 3 10 11" xfId="27959" xr:uid="{00000000-0005-0000-0000-0000346D0000}"/>
    <cellStyle name="หมายเหตุ 3 10 11 2" xfId="27960" xr:uid="{00000000-0005-0000-0000-0000356D0000}"/>
    <cellStyle name="หมายเหตุ 3 10 12" xfId="27961" xr:uid="{00000000-0005-0000-0000-0000366D0000}"/>
    <cellStyle name="หมายเหตุ 3 10 12 2" xfId="27962" xr:uid="{00000000-0005-0000-0000-0000376D0000}"/>
    <cellStyle name="หมายเหตุ 3 10 13" xfId="27963" xr:uid="{00000000-0005-0000-0000-0000386D0000}"/>
    <cellStyle name="หมายเหตุ 3 10 13 2" xfId="27964" xr:uid="{00000000-0005-0000-0000-0000396D0000}"/>
    <cellStyle name="หมายเหตุ 3 10 14" xfId="27965" xr:uid="{00000000-0005-0000-0000-00003A6D0000}"/>
    <cellStyle name="หมายเหตุ 3 10 14 2" xfId="27966" xr:uid="{00000000-0005-0000-0000-00003B6D0000}"/>
    <cellStyle name="หมายเหตุ 3 10 15" xfId="27967" xr:uid="{00000000-0005-0000-0000-00003C6D0000}"/>
    <cellStyle name="หมายเหตุ 3 10 15 2" xfId="27968" xr:uid="{00000000-0005-0000-0000-00003D6D0000}"/>
    <cellStyle name="หมายเหตุ 3 10 16" xfId="27969" xr:uid="{00000000-0005-0000-0000-00003E6D0000}"/>
    <cellStyle name="หมายเหตุ 3 10 16 2" xfId="27970" xr:uid="{00000000-0005-0000-0000-00003F6D0000}"/>
    <cellStyle name="หมายเหตุ 3 10 17" xfId="27971" xr:uid="{00000000-0005-0000-0000-0000406D0000}"/>
    <cellStyle name="หมายเหตุ 3 10 17 2" xfId="27972" xr:uid="{00000000-0005-0000-0000-0000416D0000}"/>
    <cellStyle name="หมายเหตุ 3 10 18" xfId="27973" xr:uid="{00000000-0005-0000-0000-0000426D0000}"/>
    <cellStyle name="หมายเหตุ 3 10 18 2" xfId="27974" xr:uid="{00000000-0005-0000-0000-0000436D0000}"/>
    <cellStyle name="หมายเหตุ 3 10 19" xfId="27975" xr:uid="{00000000-0005-0000-0000-0000446D0000}"/>
    <cellStyle name="หมายเหตุ 3 10 2" xfId="27976" xr:uid="{00000000-0005-0000-0000-0000456D0000}"/>
    <cellStyle name="หมายเหตุ 3 10 2 2" xfId="27977" xr:uid="{00000000-0005-0000-0000-0000466D0000}"/>
    <cellStyle name="หมายเหตุ 3 10 20" xfId="27978" xr:uid="{00000000-0005-0000-0000-0000476D0000}"/>
    <cellStyle name="หมายเหตุ 3 10 21" xfId="27979" xr:uid="{00000000-0005-0000-0000-0000486D0000}"/>
    <cellStyle name="หมายเหตุ 3 10 22" xfId="27980" xr:uid="{00000000-0005-0000-0000-0000496D0000}"/>
    <cellStyle name="หมายเหตุ 3 10 23" xfId="27981" xr:uid="{00000000-0005-0000-0000-00004A6D0000}"/>
    <cellStyle name="หมายเหตุ 3 10 3" xfId="27982" xr:uid="{00000000-0005-0000-0000-00004B6D0000}"/>
    <cellStyle name="หมายเหตุ 3 10 3 2" xfId="27983" xr:uid="{00000000-0005-0000-0000-00004C6D0000}"/>
    <cellStyle name="หมายเหตุ 3 10 4" xfId="27984" xr:uid="{00000000-0005-0000-0000-00004D6D0000}"/>
    <cellStyle name="หมายเหตุ 3 10 4 2" xfId="27985" xr:uid="{00000000-0005-0000-0000-00004E6D0000}"/>
    <cellStyle name="หมายเหตุ 3 10 5" xfId="27986" xr:uid="{00000000-0005-0000-0000-00004F6D0000}"/>
    <cellStyle name="หมายเหตุ 3 10 5 2" xfId="27987" xr:uid="{00000000-0005-0000-0000-0000506D0000}"/>
    <cellStyle name="หมายเหตุ 3 10 6" xfId="27988" xr:uid="{00000000-0005-0000-0000-0000516D0000}"/>
    <cellStyle name="หมายเหตุ 3 10 6 2" xfId="27989" xr:uid="{00000000-0005-0000-0000-0000526D0000}"/>
    <cellStyle name="หมายเหตุ 3 10 7" xfId="27990" xr:uid="{00000000-0005-0000-0000-0000536D0000}"/>
    <cellStyle name="หมายเหตุ 3 10 7 2" xfId="27991" xr:uid="{00000000-0005-0000-0000-0000546D0000}"/>
    <cellStyle name="หมายเหตุ 3 10 8" xfId="27992" xr:uid="{00000000-0005-0000-0000-0000556D0000}"/>
    <cellStyle name="หมายเหตุ 3 10 8 2" xfId="27993" xr:uid="{00000000-0005-0000-0000-0000566D0000}"/>
    <cellStyle name="หมายเหตุ 3 10 9" xfId="27994" xr:uid="{00000000-0005-0000-0000-0000576D0000}"/>
    <cellStyle name="หมายเหตุ 3 10 9 2" xfId="27995" xr:uid="{00000000-0005-0000-0000-0000586D0000}"/>
    <cellStyle name="หมายเหตุ 3 11" xfId="27996" xr:uid="{00000000-0005-0000-0000-0000596D0000}"/>
    <cellStyle name="หมายเหตุ 3 11 10" xfId="27997" xr:uid="{00000000-0005-0000-0000-00005A6D0000}"/>
    <cellStyle name="หมายเหตุ 3 11 10 2" xfId="27998" xr:uid="{00000000-0005-0000-0000-00005B6D0000}"/>
    <cellStyle name="หมายเหตุ 3 11 11" xfId="27999" xr:uid="{00000000-0005-0000-0000-00005C6D0000}"/>
    <cellStyle name="หมายเหตุ 3 11 11 2" xfId="28000" xr:uid="{00000000-0005-0000-0000-00005D6D0000}"/>
    <cellStyle name="หมายเหตุ 3 11 12" xfId="28001" xr:uid="{00000000-0005-0000-0000-00005E6D0000}"/>
    <cellStyle name="หมายเหตุ 3 11 12 2" xfId="28002" xr:uid="{00000000-0005-0000-0000-00005F6D0000}"/>
    <cellStyle name="หมายเหตุ 3 11 13" xfId="28003" xr:uid="{00000000-0005-0000-0000-0000606D0000}"/>
    <cellStyle name="หมายเหตุ 3 11 13 2" xfId="28004" xr:uid="{00000000-0005-0000-0000-0000616D0000}"/>
    <cellStyle name="หมายเหตุ 3 11 14" xfId="28005" xr:uid="{00000000-0005-0000-0000-0000626D0000}"/>
    <cellStyle name="หมายเหตุ 3 11 14 2" xfId="28006" xr:uid="{00000000-0005-0000-0000-0000636D0000}"/>
    <cellStyle name="หมายเหตุ 3 11 15" xfId="28007" xr:uid="{00000000-0005-0000-0000-0000646D0000}"/>
    <cellStyle name="หมายเหตุ 3 11 15 2" xfId="28008" xr:uid="{00000000-0005-0000-0000-0000656D0000}"/>
    <cellStyle name="หมายเหตุ 3 11 16" xfId="28009" xr:uid="{00000000-0005-0000-0000-0000666D0000}"/>
    <cellStyle name="หมายเหตุ 3 11 16 2" xfId="28010" xr:uid="{00000000-0005-0000-0000-0000676D0000}"/>
    <cellStyle name="หมายเหตุ 3 11 17" xfId="28011" xr:uid="{00000000-0005-0000-0000-0000686D0000}"/>
    <cellStyle name="หมายเหตุ 3 11 17 2" xfId="28012" xr:uid="{00000000-0005-0000-0000-0000696D0000}"/>
    <cellStyle name="หมายเหตุ 3 11 18" xfId="28013" xr:uid="{00000000-0005-0000-0000-00006A6D0000}"/>
    <cellStyle name="หมายเหตุ 3 11 18 2" xfId="28014" xr:uid="{00000000-0005-0000-0000-00006B6D0000}"/>
    <cellStyle name="หมายเหตุ 3 11 19" xfId="28015" xr:uid="{00000000-0005-0000-0000-00006C6D0000}"/>
    <cellStyle name="หมายเหตุ 3 11 2" xfId="28016" xr:uid="{00000000-0005-0000-0000-00006D6D0000}"/>
    <cellStyle name="หมายเหตุ 3 11 2 2" xfId="28017" xr:uid="{00000000-0005-0000-0000-00006E6D0000}"/>
    <cellStyle name="หมายเหตุ 3 11 20" xfId="28018" xr:uid="{00000000-0005-0000-0000-00006F6D0000}"/>
    <cellStyle name="หมายเหตุ 3 11 21" xfId="28019" xr:uid="{00000000-0005-0000-0000-0000706D0000}"/>
    <cellStyle name="หมายเหตุ 3 11 22" xfId="28020" xr:uid="{00000000-0005-0000-0000-0000716D0000}"/>
    <cellStyle name="หมายเหตุ 3 11 23" xfId="28021" xr:uid="{00000000-0005-0000-0000-0000726D0000}"/>
    <cellStyle name="หมายเหตุ 3 11 3" xfId="28022" xr:uid="{00000000-0005-0000-0000-0000736D0000}"/>
    <cellStyle name="หมายเหตุ 3 11 3 2" xfId="28023" xr:uid="{00000000-0005-0000-0000-0000746D0000}"/>
    <cellStyle name="หมายเหตุ 3 11 4" xfId="28024" xr:uid="{00000000-0005-0000-0000-0000756D0000}"/>
    <cellStyle name="หมายเหตุ 3 11 4 2" xfId="28025" xr:uid="{00000000-0005-0000-0000-0000766D0000}"/>
    <cellStyle name="หมายเหตุ 3 11 5" xfId="28026" xr:uid="{00000000-0005-0000-0000-0000776D0000}"/>
    <cellStyle name="หมายเหตุ 3 11 5 2" xfId="28027" xr:uid="{00000000-0005-0000-0000-0000786D0000}"/>
    <cellStyle name="หมายเหตุ 3 11 6" xfId="28028" xr:uid="{00000000-0005-0000-0000-0000796D0000}"/>
    <cellStyle name="หมายเหตุ 3 11 6 2" xfId="28029" xr:uid="{00000000-0005-0000-0000-00007A6D0000}"/>
    <cellStyle name="หมายเหตุ 3 11 7" xfId="28030" xr:uid="{00000000-0005-0000-0000-00007B6D0000}"/>
    <cellStyle name="หมายเหตุ 3 11 7 2" xfId="28031" xr:uid="{00000000-0005-0000-0000-00007C6D0000}"/>
    <cellStyle name="หมายเหตุ 3 11 8" xfId="28032" xr:uid="{00000000-0005-0000-0000-00007D6D0000}"/>
    <cellStyle name="หมายเหตุ 3 11 8 2" xfId="28033" xr:uid="{00000000-0005-0000-0000-00007E6D0000}"/>
    <cellStyle name="หมายเหตุ 3 11 9" xfId="28034" xr:uid="{00000000-0005-0000-0000-00007F6D0000}"/>
    <cellStyle name="หมายเหตุ 3 11 9 2" xfId="28035" xr:uid="{00000000-0005-0000-0000-0000806D0000}"/>
    <cellStyle name="หมายเหตุ 3 12" xfId="28036" xr:uid="{00000000-0005-0000-0000-0000816D0000}"/>
    <cellStyle name="หมายเหตุ 3 12 10" xfId="28037" xr:uid="{00000000-0005-0000-0000-0000826D0000}"/>
    <cellStyle name="หมายเหตุ 3 12 10 2" xfId="28038" xr:uid="{00000000-0005-0000-0000-0000836D0000}"/>
    <cellStyle name="หมายเหตุ 3 12 11" xfId="28039" xr:uid="{00000000-0005-0000-0000-0000846D0000}"/>
    <cellStyle name="หมายเหตุ 3 12 11 2" xfId="28040" xr:uid="{00000000-0005-0000-0000-0000856D0000}"/>
    <cellStyle name="หมายเหตุ 3 12 12" xfId="28041" xr:uid="{00000000-0005-0000-0000-0000866D0000}"/>
    <cellStyle name="หมายเหตุ 3 12 12 2" xfId="28042" xr:uid="{00000000-0005-0000-0000-0000876D0000}"/>
    <cellStyle name="หมายเหตุ 3 12 13" xfId="28043" xr:uid="{00000000-0005-0000-0000-0000886D0000}"/>
    <cellStyle name="หมายเหตุ 3 12 13 2" xfId="28044" xr:uid="{00000000-0005-0000-0000-0000896D0000}"/>
    <cellStyle name="หมายเหตุ 3 12 14" xfId="28045" xr:uid="{00000000-0005-0000-0000-00008A6D0000}"/>
    <cellStyle name="หมายเหตุ 3 12 14 2" xfId="28046" xr:uid="{00000000-0005-0000-0000-00008B6D0000}"/>
    <cellStyle name="หมายเหตุ 3 12 15" xfId="28047" xr:uid="{00000000-0005-0000-0000-00008C6D0000}"/>
    <cellStyle name="หมายเหตุ 3 12 15 2" xfId="28048" xr:uid="{00000000-0005-0000-0000-00008D6D0000}"/>
    <cellStyle name="หมายเหตุ 3 12 16" xfId="28049" xr:uid="{00000000-0005-0000-0000-00008E6D0000}"/>
    <cellStyle name="หมายเหตุ 3 12 16 2" xfId="28050" xr:uid="{00000000-0005-0000-0000-00008F6D0000}"/>
    <cellStyle name="หมายเหตุ 3 12 17" xfId="28051" xr:uid="{00000000-0005-0000-0000-0000906D0000}"/>
    <cellStyle name="หมายเหตุ 3 12 17 2" xfId="28052" xr:uid="{00000000-0005-0000-0000-0000916D0000}"/>
    <cellStyle name="หมายเหตุ 3 12 18" xfId="28053" xr:uid="{00000000-0005-0000-0000-0000926D0000}"/>
    <cellStyle name="หมายเหตุ 3 12 18 2" xfId="28054" xr:uid="{00000000-0005-0000-0000-0000936D0000}"/>
    <cellStyle name="หมายเหตุ 3 12 19" xfId="28055" xr:uid="{00000000-0005-0000-0000-0000946D0000}"/>
    <cellStyle name="หมายเหตุ 3 12 2" xfId="28056" xr:uid="{00000000-0005-0000-0000-0000956D0000}"/>
    <cellStyle name="หมายเหตุ 3 12 2 2" xfId="28057" xr:uid="{00000000-0005-0000-0000-0000966D0000}"/>
    <cellStyle name="หมายเหตุ 3 12 20" xfId="28058" xr:uid="{00000000-0005-0000-0000-0000976D0000}"/>
    <cellStyle name="หมายเหตุ 3 12 21" xfId="28059" xr:uid="{00000000-0005-0000-0000-0000986D0000}"/>
    <cellStyle name="หมายเหตุ 3 12 22" xfId="28060" xr:uid="{00000000-0005-0000-0000-0000996D0000}"/>
    <cellStyle name="หมายเหตุ 3 12 23" xfId="28061" xr:uid="{00000000-0005-0000-0000-00009A6D0000}"/>
    <cellStyle name="หมายเหตุ 3 12 3" xfId="28062" xr:uid="{00000000-0005-0000-0000-00009B6D0000}"/>
    <cellStyle name="หมายเหตุ 3 12 3 2" xfId="28063" xr:uid="{00000000-0005-0000-0000-00009C6D0000}"/>
    <cellStyle name="หมายเหตุ 3 12 4" xfId="28064" xr:uid="{00000000-0005-0000-0000-00009D6D0000}"/>
    <cellStyle name="หมายเหตุ 3 12 4 2" xfId="28065" xr:uid="{00000000-0005-0000-0000-00009E6D0000}"/>
    <cellStyle name="หมายเหตุ 3 12 5" xfId="28066" xr:uid="{00000000-0005-0000-0000-00009F6D0000}"/>
    <cellStyle name="หมายเหตุ 3 12 5 2" xfId="28067" xr:uid="{00000000-0005-0000-0000-0000A06D0000}"/>
    <cellStyle name="หมายเหตุ 3 12 6" xfId="28068" xr:uid="{00000000-0005-0000-0000-0000A16D0000}"/>
    <cellStyle name="หมายเหตุ 3 12 6 2" xfId="28069" xr:uid="{00000000-0005-0000-0000-0000A26D0000}"/>
    <cellStyle name="หมายเหตุ 3 12 7" xfId="28070" xr:uid="{00000000-0005-0000-0000-0000A36D0000}"/>
    <cellStyle name="หมายเหตุ 3 12 7 2" xfId="28071" xr:uid="{00000000-0005-0000-0000-0000A46D0000}"/>
    <cellStyle name="หมายเหตุ 3 12 8" xfId="28072" xr:uid="{00000000-0005-0000-0000-0000A56D0000}"/>
    <cellStyle name="หมายเหตุ 3 12 8 2" xfId="28073" xr:uid="{00000000-0005-0000-0000-0000A66D0000}"/>
    <cellStyle name="หมายเหตุ 3 12 9" xfId="28074" xr:uid="{00000000-0005-0000-0000-0000A76D0000}"/>
    <cellStyle name="หมายเหตุ 3 12 9 2" xfId="28075" xr:uid="{00000000-0005-0000-0000-0000A86D0000}"/>
    <cellStyle name="หมายเหตุ 3 13" xfId="28076" xr:uid="{00000000-0005-0000-0000-0000A96D0000}"/>
    <cellStyle name="หมายเหตุ 3 13 10" xfId="28077" xr:uid="{00000000-0005-0000-0000-0000AA6D0000}"/>
    <cellStyle name="หมายเหตุ 3 13 10 2" xfId="28078" xr:uid="{00000000-0005-0000-0000-0000AB6D0000}"/>
    <cellStyle name="หมายเหตุ 3 13 11" xfId="28079" xr:uid="{00000000-0005-0000-0000-0000AC6D0000}"/>
    <cellStyle name="หมายเหตุ 3 13 11 2" xfId="28080" xr:uid="{00000000-0005-0000-0000-0000AD6D0000}"/>
    <cellStyle name="หมายเหตุ 3 13 12" xfId="28081" xr:uid="{00000000-0005-0000-0000-0000AE6D0000}"/>
    <cellStyle name="หมายเหตุ 3 13 12 2" xfId="28082" xr:uid="{00000000-0005-0000-0000-0000AF6D0000}"/>
    <cellStyle name="หมายเหตุ 3 13 13" xfId="28083" xr:uid="{00000000-0005-0000-0000-0000B06D0000}"/>
    <cellStyle name="หมายเหตุ 3 13 13 2" xfId="28084" xr:uid="{00000000-0005-0000-0000-0000B16D0000}"/>
    <cellStyle name="หมายเหตุ 3 13 14" xfId="28085" xr:uid="{00000000-0005-0000-0000-0000B26D0000}"/>
    <cellStyle name="หมายเหตุ 3 13 14 2" xfId="28086" xr:uid="{00000000-0005-0000-0000-0000B36D0000}"/>
    <cellStyle name="หมายเหตุ 3 13 15" xfId="28087" xr:uid="{00000000-0005-0000-0000-0000B46D0000}"/>
    <cellStyle name="หมายเหตุ 3 13 15 2" xfId="28088" xr:uid="{00000000-0005-0000-0000-0000B56D0000}"/>
    <cellStyle name="หมายเหตุ 3 13 16" xfId="28089" xr:uid="{00000000-0005-0000-0000-0000B66D0000}"/>
    <cellStyle name="หมายเหตุ 3 13 16 2" xfId="28090" xr:uid="{00000000-0005-0000-0000-0000B76D0000}"/>
    <cellStyle name="หมายเหตุ 3 13 17" xfId="28091" xr:uid="{00000000-0005-0000-0000-0000B86D0000}"/>
    <cellStyle name="หมายเหตุ 3 13 17 2" xfId="28092" xr:uid="{00000000-0005-0000-0000-0000B96D0000}"/>
    <cellStyle name="หมายเหตุ 3 13 18" xfId="28093" xr:uid="{00000000-0005-0000-0000-0000BA6D0000}"/>
    <cellStyle name="หมายเหตุ 3 13 18 2" xfId="28094" xr:uid="{00000000-0005-0000-0000-0000BB6D0000}"/>
    <cellStyle name="หมายเหตุ 3 13 19" xfId="28095" xr:uid="{00000000-0005-0000-0000-0000BC6D0000}"/>
    <cellStyle name="หมายเหตุ 3 13 2" xfId="28096" xr:uid="{00000000-0005-0000-0000-0000BD6D0000}"/>
    <cellStyle name="หมายเหตุ 3 13 2 2" xfId="28097" xr:uid="{00000000-0005-0000-0000-0000BE6D0000}"/>
    <cellStyle name="หมายเหตุ 3 13 20" xfId="28098" xr:uid="{00000000-0005-0000-0000-0000BF6D0000}"/>
    <cellStyle name="หมายเหตุ 3 13 21" xfId="28099" xr:uid="{00000000-0005-0000-0000-0000C06D0000}"/>
    <cellStyle name="หมายเหตุ 3 13 22" xfId="28100" xr:uid="{00000000-0005-0000-0000-0000C16D0000}"/>
    <cellStyle name="หมายเหตุ 3 13 23" xfId="28101" xr:uid="{00000000-0005-0000-0000-0000C26D0000}"/>
    <cellStyle name="หมายเหตุ 3 13 3" xfId="28102" xr:uid="{00000000-0005-0000-0000-0000C36D0000}"/>
    <cellStyle name="หมายเหตุ 3 13 3 2" xfId="28103" xr:uid="{00000000-0005-0000-0000-0000C46D0000}"/>
    <cellStyle name="หมายเหตุ 3 13 4" xfId="28104" xr:uid="{00000000-0005-0000-0000-0000C56D0000}"/>
    <cellStyle name="หมายเหตุ 3 13 4 2" xfId="28105" xr:uid="{00000000-0005-0000-0000-0000C66D0000}"/>
    <cellStyle name="หมายเหตุ 3 13 5" xfId="28106" xr:uid="{00000000-0005-0000-0000-0000C76D0000}"/>
    <cellStyle name="หมายเหตุ 3 13 5 2" xfId="28107" xr:uid="{00000000-0005-0000-0000-0000C86D0000}"/>
    <cellStyle name="หมายเหตุ 3 13 6" xfId="28108" xr:uid="{00000000-0005-0000-0000-0000C96D0000}"/>
    <cellStyle name="หมายเหตุ 3 13 6 2" xfId="28109" xr:uid="{00000000-0005-0000-0000-0000CA6D0000}"/>
    <cellStyle name="หมายเหตุ 3 13 7" xfId="28110" xr:uid="{00000000-0005-0000-0000-0000CB6D0000}"/>
    <cellStyle name="หมายเหตุ 3 13 7 2" xfId="28111" xr:uid="{00000000-0005-0000-0000-0000CC6D0000}"/>
    <cellStyle name="หมายเหตุ 3 13 8" xfId="28112" xr:uid="{00000000-0005-0000-0000-0000CD6D0000}"/>
    <cellStyle name="หมายเหตุ 3 13 8 2" xfId="28113" xr:uid="{00000000-0005-0000-0000-0000CE6D0000}"/>
    <cellStyle name="หมายเหตุ 3 13 9" xfId="28114" xr:uid="{00000000-0005-0000-0000-0000CF6D0000}"/>
    <cellStyle name="หมายเหตุ 3 13 9 2" xfId="28115" xr:uid="{00000000-0005-0000-0000-0000D06D0000}"/>
    <cellStyle name="หมายเหตุ 3 14" xfId="28116" xr:uid="{00000000-0005-0000-0000-0000D16D0000}"/>
    <cellStyle name="หมายเหตุ 3 14 10" xfId="28117" xr:uid="{00000000-0005-0000-0000-0000D26D0000}"/>
    <cellStyle name="หมายเหตุ 3 14 10 2" xfId="28118" xr:uid="{00000000-0005-0000-0000-0000D36D0000}"/>
    <cellStyle name="หมายเหตุ 3 14 11" xfId="28119" xr:uid="{00000000-0005-0000-0000-0000D46D0000}"/>
    <cellStyle name="หมายเหตุ 3 14 11 2" xfId="28120" xr:uid="{00000000-0005-0000-0000-0000D56D0000}"/>
    <cellStyle name="หมายเหตุ 3 14 12" xfId="28121" xr:uid="{00000000-0005-0000-0000-0000D66D0000}"/>
    <cellStyle name="หมายเหตุ 3 14 12 2" xfId="28122" xr:uid="{00000000-0005-0000-0000-0000D76D0000}"/>
    <cellStyle name="หมายเหตุ 3 14 13" xfId="28123" xr:uid="{00000000-0005-0000-0000-0000D86D0000}"/>
    <cellStyle name="หมายเหตุ 3 14 13 2" xfId="28124" xr:uid="{00000000-0005-0000-0000-0000D96D0000}"/>
    <cellStyle name="หมายเหตุ 3 14 14" xfId="28125" xr:uid="{00000000-0005-0000-0000-0000DA6D0000}"/>
    <cellStyle name="หมายเหตุ 3 14 14 2" xfId="28126" xr:uid="{00000000-0005-0000-0000-0000DB6D0000}"/>
    <cellStyle name="หมายเหตุ 3 14 15" xfId="28127" xr:uid="{00000000-0005-0000-0000-0000DC6D0000}"/>
    <cellStyle name="หมายเหตุ 3 14 15 2" xfId="28128" xr:uid="{00000000-0005-0000-0000-0000DD6D0000}"/>
    <cellStyle name="หมายเหตุ 3 14 16" xfId="28129" xr:uid="{00000000-0005-0000-0000-0000DE6D0000}"/>
    <cellStyle name="หมายเหตุ 3 14 16 2" xfId="28130" xr:uid="{00000000-0005-0000-0000-0000DF6D0000}"/>
    <cellStyle name="หมายเหตุ 3 14 17" xfId="28131" xr:uid="{00000000-0005-0000-0000-0000E06D0000}"/>
    <cellStyle name="หมายเหตุ 3 14 17 2" xfId="28132" xr:uid="{00000000-0005-0000-0000-0000E16D0000}"/>
    <cellStyle name="หมายเหตุ 3 14 18" xfId="28133" xr:uid="{00000000-0005-0000-0000-0000E26D0000}"/>
    <cellStyle name="หมายเหตุ 3 14 18 2" xfId="28134" xr:uid="{00000000-0005-0000-0000-0000E36D0000}"/>
    <cellStyle name="หมายเหตุ 3 14 19" xfId="28135" xr:uid="{00000000-0005-0000-0000-0000E46D0000}"/>
    <cellStyle name="หมายเหตุ 3 14 2" xfId="28136" xr:uid="{00000000-0005-0000-0000-0000E56D0000}"/>
    <cellStyle name="หมายเหตุ 3 14 2 2" xfId="28137" xr:uid="{00000000-0005-0000-0000-0000E66D0000}"/>
    <cellStyle name="หมายเหตุ 3 14 20" xfId="28138" xr:uid="{00000000-0005-0000-0000-0000E76D0000}"/>
    <cellStyle name="หมายเหตุ 3 14 21" xfId="28139" xr:uid="{00000000-0005-0000-0000-0000E86D0000}"/>
    <cellStyle name="หมายเหตุ 3 14 22" xfId="28140" xr:uid="{00000000-0005-0000-0000-0000E96D0000}"/>
    <cellStyle name="หมายเหตุ 3 14 23" xfId="28141" xr:uid="{00000000-0005-0000-0000-0000EA6D0000}"/>
    <cellStyle name="หมายเหตุ 3 14 3" xfId="28142" xr:uid="{00000000-0005-0000-0000-0000EB6D0000}"/>
    <cellStyle name="หมายเหตุ 3 14 3 2" xfId="28143" xr:uid="{00000000-0005-0000-0000-0000EC6D0000}"/>
    <cellStyle name="หมายเหตุ 3 14 4" xfId="28144" xr:uid="{00000000-0005-0000-0000-0000ED6D0000}"/>
    <cellStyle name="หมายเหตุ 3 14 4 2" xfId="28145" xr:uid="{00000000-0005-0000-0000-0000EE6D0000}"/>
    <cellStyle name="หมายเหตุ 3 14 5" xfId="28146" xr:uid="{00000000-0005-0000-0000-0000EF6D0000}"/>
    <cellStyle name="หมายเหตุ 3 14 5 2" xfId="28147" xr:uid="{00000000-0005-0000-0000-0000F06D0000}"/>
    <cellStyle name="หมายเหตุ 3 14 6" xfId="28148" xr:uid="{00000000-0005-0000-0000-0000F16D0000}"/>
    <cellStyle name="หมายเหตุ 3 14 6 2" xfId="28149" xr:uid="{00000000-0005-0000-0000-0000F26D0000}"/>
    <cellStyle name="หมายเหตุ 3 14 7" xfId="28150" xr:uid="{00000000-0005-0000-0000-0000F36D0000}"/>
    <cellStyle name="หมายเหตุ 3 14 7 2" xfId="28151" xr:uid="{00000000-0005-0000-0000-0000F46D0000}"/>
    <cellStyle name="หมายเหตุ 3 14 8" xfId="28152" xr:uid="{00000000-0005-0000-0000-0000F56D0000}"/>
    <cellStyle name="หมายเหตุ 3 14 8 2" xfId="28153" xr:uid="{00000000-0005-0000-0000-0000F66D0000}"/>
    <cellStyle name="หมายเหตุ 3 14 9" xfId="28154" xr:uid="{00000000-0005-0000-0000-0000F76D0000}"/>
    <cellStyle name="หมายเหตุ 3 14 9 2" xfId="28155" xr:uid="{00000000-0005-0000-0000-0000F86D0000}"/>
    <cellStyle name="หมายเหตุ 3 15" xfId="28156" xr:uid="{00000000-0005-0000-0000-0000F96D0000}"/>
    <cellStyle name="หมายเหตุ 3 15 10" xfId="28157" xr:uid="{00000000-0005-0000-0000-0000FA6D0000}"/>
    <cellStyle name="หมายเหตุ 3 15 10 2" xfId="28158" xr:uid="{00000000-0005-0000-0000-0000FB6D0000}"/>
    <cellStyle name="หมายเหตุ 3 15 11" xfId="28159" xr:uid="{00000000-0005-0000-0000-0000FC6D0000}"/>
    <cellStyle name="หมายเหตุ 3 15 11 2" xfId="28160" xr:uid="{00000000-0005-0000-0000-0000FD6D0000}"/>
    <cellStyle name="หมายเหตุ 3 15 12" xfId="28161" xr:uid="{00000000-0005-0000-0000-0000FE6D0000}"/>
    <cellStyle name="หมายเหตุ 3 15 12 2" xfId="28162" xr:uid="{00000000-0005-0000-0000-0000FF6D0000}"/>
    <cellStyle name="หมายเหตุ 3 15 13" xfId="28163" xr:uid="{00000000-0005-0000-0000-0000006E0000}"/>
    <cellStyle name="หมายเหตุ 3 15 13 2" xfId="28164" xr:uid="{00000000-0005-0000-0000-0000016E0000}"/>
    <cellStyle name="หมายเหตุ 3 15 14" xfId="28165" xr:uid="{00000000-0005-0000-0000-0000026E0000}"/>
    <cellStyle name="หมายเหตุ 3 15 14 2" xfId="28166" xr:uid="{00000000-0005-0000-0000-0000036E0000}"/>
    <cellStyle name="หมายเหตุ 3 15 15" xfId="28167" xr:uid="{00000000-0005-0000-0000-0000046E0000}"/>
    <cellStyle name="หมายเหตุ 3 15 15 2" xfId="28168" xr:uid="{00000000-0005-0000-0000-0000056E0000}"/>
    <cellStyle name="หมายเหตุ 3 15 16" xfId="28169" xr:uid="{00000000-0005-0000-0000-0000066E0000}"/>
    <cellStyle name="หมายเหตุ 3 15 16 2" xfId="28170" xr:uid="{00000000-0005-0000-0000-0000076E0000}"/>
    <cellStyle name="หมายเหตุ 3 15 17" xfId="28171" xr:uid="{00000000-0005-0000-0000-0000086E0000}"/>
    <cellStyle name="หมายเหตุ 3 15 17 2" xfId="28172" xr:uid="{00000000-0005-0000-0000-0000096E0000}"/>
    <cellStyle name="หมายเหตุ 3 15 18" xfId="28173" xr:uid="{00000000-0005-0000-0000-00000A6E0000}"/>
    <cellStyle name="หมายเหตุ 3 15 18 2" xfId="28174" xr:uid="{00000000-0005-0000-0000-00000B6E0000}"/>
    <cellStyle name="หมายเหตุ 3 15 19" xfId="28175" xr:uid="{00000000-0005-0000-0000-00000C6E0000}"/>
    <cellStyle name="หมายเหตุ 3 15 2" xfId="28176" xr:uid="{00000000-0005-0000-0000-00000D6E0000}"/>
    <cellStyle name="หมายเหตุ 3 15 2 2" xfId="28177" xr:uid="{00000000-0005-0000-0000-00000E6E0000}"/>
    <cellStyle name="หมายเหตุ 3 15 20" xfId="28178" xr:uid="{00000000-0005-0000-0000-00000F6E0000}"/>
    <cellStyle name="หมายเหตุ 3 15 21" xfId="28179" xr:uid="{00000000-0005-0000-0000-0000106E0000}"/>
    <cellStyle name="หมายเหตุ 3 15 22" xfId="28180" xr:uid="{00000000-0005-0000-0000-0000116E0000}"/>
    <cellStyle name="หมายเหตุ 3 15 23" xfId="28181" xr:uid="{00000000-0005-0000-0000-0000126E0000}"/>
    <cellStyle name="หมายเหตุ 3 15 3" xfId="28182" xr:uid="{00000000-0005-0000-0000-0000136E0000}"/>
    <cellStyle name="หมายเหตุ 3 15 3 2" xfId="28183" xr:uid="{00000000-0005-0000-0000-0000146E0000}"/>
    <cellStyle name="หมายเหตุ 3 15 4" xfId="28184" xr:uid="{00000000-0005-0000-0000-0000156E0000}"/>
    <cellStyle name="หมายเหตุ 3 15 4 2" xfId="28185" xr:uid="{00000000-0005-0000-0000-0000166E0000}"/>
    <cellStyle name="หมายเหตุ 3 15 5" xfId="28186" xr:uid="{00000000-0005-0000-0000-0000176E0000}"/>
    <cellStyle name="หมายเหตุ 3 15 5 2" xfId="28187" xr:uid="{00000000-0005-0000-0000-0000186E0000}"/>
    <cellStyle name="หมายเหตุ 3 15 6" xfId="28188" xr:uid="{00000000-0005-0000-0000-0000196E0000}"/>
    <cellStyle name="หมายเหตุ 3 15 6 2" xfId="28189" xr:uid="{00000000-0005-0000-0000-00001A6E0000}"/>
    <cellStyle name="หมายเหตุ 3 15 7" xfId="28190" xr:uid="{00000000-0005-0000-0000-00001B6E0000}"/>
    <cellStyle name="หมายเหตุ 3 15 7 2" xfId="28191" xr:uid="{00000000-0005-0000-0000-00001C6E0000}"/>
    <cellStyle name="หมายเหตุ 3 15 8" xfId="28192" xr:uid="{00000000-0005-0000-0000-00001D6E0000}"/>
    <cellStyle name="หมายเหตุ 3 15 8 2" xfId="28193" xr:uid="{00000000-0005-0000-0000-00001E6E0000}"/>
    <cellStyle name="หมายเหตุ 3 15 9" xfId="28194" xr:uid="{00000000-0005-0000-0000-00001F6E0000}"/>
    <cellStyle name="หมายเหตุ 3 15 9 2" xfId="28195" xr:uid="{00000000-0005-0000-0000-0000206E0000}"/>
    <cellStyle name="หมายเหตุ 3 16" xfId="28196" xr:uid="{00000000-0005-0000-0000-0000216E0000}"/>
    <cellStyle name="หมายเหตุ 3 16 10" xfId="28197" xr:uid="{00000000-0005-0000-0000-0000226E0000}"/>
    <cellStyle name="หมายเหตุ 3 16 10 2" xfId="28198" xr:uid="{00000000-0005-0000-0000-0000236E0000}"/>
    <cellStyle name="หมายเหตุ 3 16 11" xfId="28199" xr:uid="{00000000-0005-0000-0000-0000246E0000}"/>
    <cellStyle name="หมายเหตุ 3 16 11 2" xfId="28200" xr:uid="{00000000-0005-0000-0000-0000256E0000}"/>
    <cellStyle name="หมายเหตุ 3 16 12" xfId="28201" xr:uid="{00000000-0005-0000-0000-0000266E0000}"/>
    <cellStyle name="หมายเหตุ 3 16 12 2" xfId="28202" xr:uid="{00000000-0005-0000-0000-0000276E0000}"/>
    <cellStyle name="หมายเหตุ 3 16 13" xfId="28203" xr:uid="{00000000-0005-0000-0000-0000286E0000}"/>
    <cellStyle name="หมายเหตุ 3 16 13 2" xfId="28204" xr:uid="{00000000-0005-0000-0000-0000296E0000}"/>
    <cellStyle name="หมายเหตุ 3 16 14" xfId="28205" xr:uid="{00000000-0005-0000-0000-00002A6E0000}"/>
    <cellStyle name="หมายเหตุ 3 16 14 2" xfId="28206" xr:uid="{00000000-0005-0000-0000-00002B6E0000}"/>
    <cellStyle name="หมายเหตุ 3 16 15" xfId="28207" xr:uid="{00000000-0005-0000-0000-00002C6E0000}"/>
    <cellStyle name="หมายเหตุ 3 16 15 2" xfId="28208" xr:uid="{00000000-0005-0000-0000-00002D6E0000}"/>
    <cellStyle name="หมายเหตุ 3 16 16" xfId="28209" xr:uid="{00000000-0005-0000-0000-00002E6E0000}"/>
    <cellStyle name="หมายเหตุ 3 16 16 2" xfId="28210" xr:uid="{00000000-0005-0000-0000-00002F6E0000}"/>
    <cellStyle name="หมายเหตุ 3 16 17" xfId="28211" xr:uid="{00000000-0005-0000-0000-0000306E0000}"/>
    <cellStyle name="หมายเหตุ 3 16 17 2" xfId="28212" xr:uid="{00000000-0005-0000-0000-0000316E0000}"/>
    <cellStyle name="หมายเหตุ 3 16 18" xfId="28213" xr:uid="{00000000-0005-0000-0000-0000326E0000}"/>
    <cellStyle name="หมายเหตุ 3 16 18 2" xfId="28214" xr:uid="{00000000-0005-0000-0000-0000336E0000}"/>
    <cellStyle name="หมายเหตุ 3 16 19" xfId="28215" xr:uid="{00000000-0005-0000-0000-0000346E0000}"/>
    <cellStyle name="หมายเหตุ 3 16 2" xfId="28216" xr:uid="{00000000-0005-0000-0000-0000356E0000}"/>
    <cellStyle name="หมายเหตุ 3 16 2 2" xfId="28217" xr:uid="{00000000-0005-0000-0000-0000366E0000}"/>
    <cellStyle name="หมายเหตุ 3 16 20" xfId="28218" xr:uid="{00000000-0005-0000-0000-0000376E0000}"/>
    <cellStyle name="หมายเหตุ 3 16 21" xfId="28219" xr:uid="{00000000-0005-0000-0000-0000386E0000}"/>
    <cellStyle name="หมายเหตุ 3 16 22" xfId="28220" xr:uid="{00000000-0005-0000-0000-0000396E0000}"/>
    <cellStyle name="หมายเหตุ 3 16 23" xfId="28221" xr:uid="{00000000-0005-0000-0000-00003A6E0000}"/>
    <cellStyle name="หมายเหตุ 3 16 3" xfId="28222" xr:uid="{00000000-0005-0000-0000-00003B6E0000}"/>
    <cellStyle name="หมายเหตุ 3 16 3 2" xfId="28223" xr:uid="{00000000-0005-0000-0000-00003C6E0000}"/>
    <cellStyle name="หมายเหตุ 3 16 4" xfId="28224" xr:uid="{00000000-0005-0000-0000-00003D6E0000}"/>
    <cellStyle name="หมายเหตุ 3 16 4 2" xfId="28225" xr:uid="{00000000-0005-0000-0000-00003E6E0000}"/>
    <cellStyle name="หมายเหตุ 3 16 5" xfId="28226" xr:uid="{00000000-0005-0000-0000-00003F6E0000}"/>
    <cellStyle name="หมายเหตุ 3 16 5 2" xfId="28227" xr:uid="{00000000-0005-0000-0000-0000406E0000}"/>
    <cellStyle name="หมายเหตุ 3 16 6" xfId="28228" xr:uid="{00000000-0005-0000-0000-0000416E0000}"/>
    <cellStyle name="หมายเหตุ 3 16 6 2" xfId="28229" xr:uid="{00000000-0005-0000-0000-0000426E0000}"/>
    <cellStyle name="หมายเหตุ 3 16 7" xfId="28230" xr:uid="{00000000-0005-0000-0000-0000436E0000}"/>
    <cellStyle name="หมายเหตุ 3 16 7 2" xfId="28231" xr:uid="{00000000-0005-0000-0000-0000446E0000}"/>
    <cellStyle name="หมายเหตุ 3 16 8" xfId="28232" xr:uid="{00000000-0005-0000-0000-0000456E0000}"/>
    <cellStyle name="หมายเหตุ 3 16 8 2" xfId="28233" xr:uid="{00000000-0005-0000-0000-0000466E0000}"/>
    <cellStyle name="หมายเหตุ 3 16 9" xfId="28234" xr:uid="{00000000-0005-0000-0000-0000476E0000}"/>
    <cellStyle name="หมายเหตุ 3 16 9 2" xfId="28235" xr:uid="{00000000-0005-0000-0000-0000486E0000}"/>
    <cellStyle name="หมายเหตุ 3 17" xfId="28236" xr:uid="{00000000-0005-0000-0000-0000496E0000}"/>
    <cellStyle name="หมายเหตุ 3 17 10" xfId="28237" xr:uid="{00000000-0005-0000-0000-00004A6E0000}"/>
    <cellStyle name="หมายเหตุ 3 17 10 2" xfId="28238" xr:uid="{00000000-0005-0000-0000-00004B6E0000}"/>
    <cellStyle name="หมายเหตุ 3 17 11" xfId="28239" xr:uid="{00000000-0005-0000-0000-00004C6E0000}"/>
    <cellStyle name="หมายเหตุ 3 17 11 2" xfId="28240" xr:uid="{00000000-0005-0000-0000-00004D6E0000}"/>
    <cellStyle name="หมายเหตุ 3 17 12" xfId="28241" xr:uid="{00000000-0005-0000-0000-00004E6E0000}"/>
    <cellStyle name="หมายเหตุ 3 17 12 2" xfId="28242" xr:uid="{00000000-0005-0000-0000-00004F6E0000}"/>
    <cellStyle name="หมายเหตุ 3 17 13" xfId="28243" xr:uid="{00000000-0005-0000-0000-0000506E0000}"/>
    <cellStyle name="หมายเหตุ 3 17 13 2" xfId="28244" xr:uid="{00000000-0005-0000-0000-0000516E0000}"/>
    <cellStyle name="หมายเหตุ 3 17 14" xfId="28245" xr:uid="{00000000-0005-0000-0000-0000526E0000}"/>
    <cellStyle name="หมายเหตุ 3 17 14 2" xfId="28246" xr:uid="{00000000-0005-0000-0000-0000536E0000}"/>
    <cellStyle name="หมายเหตุ 3 17 15" xfId="28247" xr:uid="{00000000-0005-0000-0000-0000546E0000}"/>
    <cellStyle name="หมายเหตุ 3 17 15 2" xfId="28248" xr:uid="{00000000-0005-0000-0000-0000556E0000}"/>
    <cellStyle name="หมายเหตุ 3 17 16" xfId="28249" xr:uid="{00000000-0005-0000-0000-0000566E0000}"/>
    <cellStyle name="หมายเหตุ 3 17 16 2" xfId="28250" xr:uid="{00000000-0005-0000-0000-0000576E0000}"/>
    <cellStyle name="หมายเหตุ 3 17 17" xfId="28251" xr:uid="{00000000-0005-0000-0000-0000586E0000}"/>
    <cellStyle name="หมายเหตุ 3 17 17 2" xfId="28252" xr:uid="{00000000-0005-0000-0000-0000596E0000}"/>
    <cellStyle name="หมายเหตุ 3 17 18" xfId="28253" xr:uid="{00000000-0005-0000-0000-00005A6E0000}"/>
    <cellStyle name="หมายเหตุ 3 17 18 2" xfId="28254" xr:uid="{00000000-0005-0000-0000-00005B6E0000}"/>
    <cellStyle name="หมายเหตุ 3 17 19" xfId="28255" xr:uid="{00000000-0005-0000-0000-00005C6E0000}"/>
    <cellStyle name="หมายเหตุ 3 17 2" xfId="28256" xr:uid="{00000000-0005-0000-0000-00005D6E0000}"/>
    <cellStyle name="หมายเหตุ 3 17 2 2" xfId="28257" xr:uid="{00000000-0005-0000-0000-00005E6E0000}"/>
    <cellStyle name="หมายเหตุ 3 17 20" xfId="28258" xr:uid="{00000000-0005-0000-0000-00005F6E0000}"/>
    <cellStyle name="หมายเหตุ 3 17 21" xfId="28259" xr:uid="{00000000-0005-0000-0000-0000606E0000}"/>
    <cellStyle name="หมายเหตุ 3 17 22" xfId="28260" xr:uid="{00000000-0005-0000-0000-0000616E0000}"/>
    <cellStyle name="หมายเหตุ 3 17 23" xfId="28261" xr:uid="{00000000-0005-0000-0000-0000626E0000}"/>
    <cellStyle name="หมายเหตุ 3 17 3" xfId="28262" xr:uid="{00000000-0005-0000-0000-0000636E0000}"/>
    <cellStyle name="หมายเหตุ 3 17 3 2" xfId="28263" xr:uid="{00000000-0005-0000-0000-0000646E0000}"/>
    <cellStyle name="หมายเหตุ 3 17 4" xfId="28264" xr:uid="{00000000-0005-0000-0000-0000656E0000}"/>
    <cellStyle name="หมายเหตุ 3 17 4 2" xfId="28265" xr:uid="{00000000-0005-0000-0000-0000666E0000}"/>
    <cellStyle name="หมายเหตุ 3 17 5" xfId="28266" xr:uid="{00000000-0005-0000-0000-0000676E0000}"/>
    <cellStyle name="หมายเหตุ 3 17 5 2" xfId="28267" xr:uid="{00000000-0005-0000-0000-0000686E0000}"/>
    <cellStyle name="หมายเหตุ 3 17 6" xfId="28268" xr:uid="{00000000-0005-0000-0000-0000696E0000}"/>
    <cellStyle name="หมายเหตุ 3 17 6 2" xfId="28269" xr:uid="{00000000-0005-0000-0000-00006A6E0000}"/>
    <cellStyle name="หมายเหตุ 3 17 7" xfId="28270" xr:uid="{00000000-0005-0000-0000-00006B6E0000}"/>
    <cellStyle name="หมายเหตุ 3 17 7 2" xfId="28271" xr:uid="{00000000-0005-0000-0000-00006C6E0000}"/>
    <cellStyle name="หมายเหตุ 3 17 8" xfId="28272" xr:uid="{00000000-0005-0000-0000-00006D6E0000}"/>
    <cellStyle name="หมายเหตุ 3 17 8 2" xfId="28273" xr:uid="{00000000-0005-0000-0000-00006E6E0000}"/>
    <cellStyle name="หมายเหตุ 3 17 9" xfId="28274" xr:uid="{00000000-0005-0000-0000-00006F6E0000}"/>
    <cellStyle name="หมายเหตุ 3 17 9 2" xfId="28275" xr:uid="{00000000-0005-0000-0000-0000706E0000}"/>
    <cellStyle name="หมายเหตุ 3 18" xfId="28276" xr:uid="{00000000-0005-0000-0000-0000716E0000}"/>
    <cellStyle name="หมายเหตุ 3 18 10" xfId="28277" xr:uid="{00000000-0005-0000-0000-0000726E0000}"/>
    <cellStyle name="หมายเหตุ 3 18 10 2" xfId="28278" xr:uid="{00000000-0005-0000-0000-0000736E0000}"/>
    <cellStyle name="หมายเหตุ 3 18 11" xfId="28279" xr:uid="{00000000-0005-0000-0000-0000746E0000}"/>
    <cellStyle name="หมายเหตุ 3 18 11 2" xfId="28280" xr:uid="{00000000-0005-0000-0000-0000756E0000}"/>
    <cellStyle name="หมายเหตุ 3 18 12" xfId="28281" xr:uid="{00000000-0005-0000-0000-0000766E0000}"/>
    <cellStyle name="หมายเหตุ 3 18 12 2" xfId="28282" xr:uid="{00000000-0005-0000-0000-0000776E0000}"/>
    <cellStyle name="หมายเหตุ 3 18 13" xfId="28283" xr:uid="{00000000-0005-0000-0000-0000786E0000}"/>
    <cellStyle name="หมายเหตุ 3 18 13 2" xfId="28284" xr:uid="{00000000-0005-0000-0000-0000796E0000}"/>
    <cellStyle name="หมายเหตุ 3 18 14" xfId="28285" xr:uid="{00000000-0005-0000-0000-00007A6E0000}"/>
    <cellStyle name="หมายเหตุ 3 18 14 2" xfId="28286" xr:uid="{00000000-0005-0000-0000-00007B6E0000}"/>
    <cellStyle name="หมายเหตุ 3 18 15" xfId="28287" xr:uid="{00000000-0005-0000-0000-00007C6E0000}"/>
    <cellStyle name="หมายเหตุ 3 18 15 2" xfId="28288" xr:uid="{00000000-0005-0000-0000-00007D6E0000}"/>
    <cellStyle name="หมายเหตุ 3 18 16" xfId="28289" xr:uid="{00000000-0005-0000-0000-00007E6E0000}"/>
    <cellStyle name="หมายเหตุ 3 18 16 2" xfId="28290" xr:uid="{00000000-0005-0000-0000-00007F6E0000}"/>
    <cellStyle name="หมายเหตุ 3 18 17" xfId="28291" xr:uid="{00000000-0005-0000-0000-0000806E0000}"/>
    <cellStyle name="หมายเหตุ 3 18 17 2" xfId="28292" xr:uid="{00000000-0005-0000-0000-0000816E0000}"/>
    <cellStyle name="หมายเหตุ 3 18 18" xfId="28293" xr:uid="{00000000-0005-0000-0000-0000826E0000}"/>
    <cellStyle name="หมายเหตุ 3 18 18 2" xfId="28294" xr:uid="{00000000-0005-0000-0000-0000836E0000}"/>
    <cellStyle name="หมายเหตุ 3 18 19" xfId="28295" xr:uid="{00000000-0005-0000-0000-0000846E0000}"/>
    <cellStyle name="หมายเหตุ 3 18 2" xfId="28296" xr:uid="{00000000-0005-0000-0000-0000856E0000}"/>
    <cellStyle name="หมายเหตุ 3 18 2 2" xfId="28297" xr:uid="{00000000-0005-0000-0000-0000866E0000}"/>
    <cellStyle name="หมายเหตุ 3 18 20" xfId="28298" xr:uid="{00000000-0005-0000-0000-0000876E0000}"/>
    <cellStyle name="หมายเหตุ 3 18 21" xfId="28299" xr:uid="{00000000-0005-0000-0000-0000886E0000}"/>
    <cellStyle name="หมายเหตุ 3 18 22" xfId="28300" xr:uid="{00000000-0005-0000-0000-0000896E0000}"/>
    <cellStyle name="หมายเหตุ 3 18 23" xfId="28301" xr:uid="{00000000-0005-0000-0000-00008A6E0000}"/>
    <cellStyle name="หมายเหตุ 3 18 3" xfId="28302" xr:uid="{00000000-0005-0000-0000-00008B6E0000}"/>
    <cellStyle name="หมายเหตุ 3 18 3 2" xfId="28303" xr:uid="{00000000-0005-0000-0000-00008C6E0000}"/>
    <cellStyle name="หมายเหตุ 3 18 4" xfId="28304" xr:uid="{00000000-0005-0000-0000-00008D6E0000}"/>
    <cellStyle name="หมายเหตุ 3 18 4 2" xfId="28305" xr:uid="{00000000-0005-0000-0000-00008E6E0000}"/>
    <cellStyle name="หมายเหตุ 3 18 5" xfId="28306" xr:uid="{00000000-0005-0000-0000-00008F6E0000}"/>
    <cellStyle name="หมายเหตุ 3 18 5 2" xfId="28307" xr:uid="{00000000-0005-0000-0000-0000906E0000}"/>
    <cellStyle name="หมายเหตุ 3 18 6" xfId="28308" xr:uid="{00000000-0005-0000-0000-0000916E0000}"/>
    <cellStyle name="หมายเหตุ 3 18 6 2" xfId="28309" xr:uid="{00000000-0005-0000-0000-0000926E0000}"/>
    <cellStyle name="หมายเหตุ 3 18 7" xfId="28310" xr:uid="{00000000-0005-0000-0000-0000936E0000}"/>
    <cellStyle name="หมายเหตุ 3 18 7 2" xfId="28311" xr:uid="{00000000-0005-0000-0000-0000946E0000}"/>
    <cellStyle name="หมายเหตุ 3 18 8" xfId="28312" xr:uid="{00000000-0005-0000-0000-0000956E0000}"/>
    <cellStyle name="หมายเหตุ 3 18 8 2" xfId="28313" xr:uid="{00000000-0005-0000-0000-0000966E0000}"/>
    <cellStyle name="หมายเหตุ 3 18 9" xfId="28314" xr:uid="{00000000-0005-0000-0000-0000976E0000}"/>
    <cellStyle name="หมายเหตุ 3 18 9 2" xfId="28315" xr:uid="{00000000-0005-0000-0000-0000986E0000}"/>
    <cellStyle name="หมายเหตุ 3 19" xfId="28316" xr:uid="{00000000-0005-0000-0000-0000996E0000}"/>
    <cellStyle name="หมายเหตุ 3 19 10" xfId="28317" xr:uid="{00000000-0005-0000-0000-00009A6E0000}"/>
    <cellStyle name="หมายเหตุ 3 19 10 2" xfId="28318" xr:uid="{00000000-0005-0000-0000-00009B6E0000}"/>
    <cellStyle name="หมายเหตุ 3 19 11" xfId="28319" xr:uid="{00000000-0005-0000-0000-00009C6E0000}"/>
    <cellStyle name="หมายเหตุ 3 19 11 2" xfId="28320" xr:uid="{00000000-0005-0000-0000-00009D6E0000}"/>
    <cellStyle name="หมายเหตุ 3 19 12" xfId="28321" xr:uid="{00000000-0005-0000-0000-00009E6E0000}"/>
    <cellStyle name="หมายเหตุ 3 19 12 2" xfId="28322" xr:uid="{00000000-0005-0000-0000-00009F6E0000}"/>
    <cellStyle name="หมายเหตุ 3 19 13" xfId="28323" xr:uid="{00000000-0005-0000-0000-0000A06E0000}"/>
    <cellStyle name="หมายเหตุ 3 19 13 2" xfId="28324" xr:uid="{00000000-0005-0000-0000-0000A16E0000}"/>
    <cellStyle name="หมายเหตุ 3 19 14" xfId="28325" xr:uid="{00000000-0005-0000-0000-0000A26E0000}"/>
    <cellStyle name="หมายเหตุ 3 19 14 2" xfId="28326" xr:uid="{00000000-0005-0000-0000-0000A36E0000}"/>
    <cellStyle name="หมายเหตุ 3 19 15" xfId="28327" xr:uid="{00000000-0005-0000-0000-0000A46E0000}"/>
    <cellStyle name="หมายเหตุ 3 19 15 2" xfId="28328" xr:uid="{00000000-0005-0000-0000-0000A56E0000}"/>
    <cellStyle name="หมายเหตุ 3 19 16" xfId="28329" xr:uid="{00000000-0005-0000-0000-0000A66E0000}"/>
    <cellStyle name="หมายเหตุ 3 19 16 2" xfId="28330" xr:uid="{00000000-0005-0000-0000-0000A76E0000}"/>
    <cellStyle name="หมายเหตุ 3 19 17" xfId="28331" xr:uid="{00000000-0005-0000-0000-0000A86E0000}"/>
    <cellStyle name="หมายเหตุ 3 19 17 2" xfId="28332" xr:uid="{00000000-0005-0000-0000-0000A96E0000}"/>
    <cellStyle name="หมายเหตุ 3 19 18" xfId="28333" xr:uid="{00000000-0005-0000-0000-0000AA6E0000}"/>
    <cellStyle name="หมายเหตุ 3 19 18 2" xfId="28334" xr:uid="{00000000-0005-0000-0000-0000AB6E0000}"/>
    <cellStyle name="หมายเหตุ 3 19 19" xfId="28335" xr:uid="{00000000-0005-0000-0000-0000AC6E0000}"/>
    <cellStyle name="หมายเหตุ 3 19 2" xfId="28336" xr:uid="{00000000-0005-0000-0000-0000AD6E0000}"/>
    <cellStyle name="หมายเหตุ 3 19 2 2" xfId="28337" xr:uid="{00000000-0005-0000-0000-0000AE6E0000}"/>
    <cellStyle name="หมายเหตุ 3 19 20" xfId="28338" xr:uid="{00000000-0005-0000-0000-0000AF6E0000}"/>
    <cellStyle name="หมายเหตุ 3 19 21" xfId="28339" xr:uid="{00000000-0005-0000-0000-0000B06E0000}"/>
    <cellStyle name="หมายเหตุ 3 19 22" xfId="28340" xr:uid="{00000000-0005-0000-0000-0000B16E0000}"/>
    <cellStyle name="หมายเหตุ 3 19 23" xfId="28341" xr:uid="{00000000-0005-0000-0000-0000B26E0000}"/>
    <cellStyle name="หมายเหตุ 3 19 3" xfId="28342" xr:uid="{00000000-0005-0000-0000-0000B36E0000}"/>
    <cellStyle name="หมายเหตุ 3 19 3 2" xfId="28343" xr:uid="{00000000-0005-0000-0000-0000B46E0000}"/>
    <cellStyle name="หมายเหตุ 3 19 4" xfId="28344" xr:uid="{00000000-0005-0000-0000-0000B56E0000}"/>
    <cellStyle name="หมายเหตุ 3 19 4 2" xfId="28345" xr:uid="{00000000-0005-0000-0000-0000B66E0000}"/>
    <cellStyle name="หมายเหตุ 3 19 5" xfId="28346" xr:uid="{00000000-0005-0000-0000-0000B76E0000}"/>
    <cellStyle name="หมายเหตุ 3 19 5 2" xfId="28347" xr:uid="{00000000-0005-0000-0000-0000B86E0000}"/>
    <cellStyle name="หมายเหตุ 3 19 6" xfId="28348" xr:uid="{00000000-0005-0000-0000-0000B96E0000}"/>
    <cellStyle name="หมายเหตุ 3 19 6 2" xfId="28349" xr:uid="{00000000-0005-0000-0000-0000BA6E0000}"/>
    <cellStyle name="หมายเหตุ 3 19 7" xfId="28350" xr:uid="{00000000-0005-0000-0000-0000BB6E0000}"/>
    <cellStyle name="หมายเหตุ 3 19 7 2" xfId="28351" xr:uid="{00000000-0005-0000-0000-0000BC6E0000}"/>
    <cellStyle name="หมายเหตุ 3 19 8" xfId="28352" xr:uid="{00000000-0005-0000-0000-0000BD6E0000}"/>
    <cellStyle name="หมายเหตุ 3 19 8 2" xfId="28353" xr:uid="{00000000-0005-0000-0000-0000BE6E0000}"/>
    <cellStyle name="หมายเหตุ 3 19 9" xfId="28354" xr:uid="{00000000-0005-0000-0000-0000BF6E0000}"/>
    <cellStyle name="หมายเหตุ 3 19 9 2" xfId="28355" xr:uid="{00000000-0005-0000-0000-0000C06E0000}"/>
    <cellStyle name="หมายเหตุ 3 2" xfId="28356" xr:uid="{00000000-0005-0000-0000-0000C16E0000}"/>
    <cellStyle name="หมายเหตุ 3 2 10" xfId="28357" xr:uid="{00000000-0005-0000-0000-0000C26E0000}"/>
    <cellStyle name="หมายเหตุ 3 2 10 2" xfId="28358" xr:uid="{00000000-0005-0000-0000-0000C36E0000}"/>
    <cellStyle name="หมายเหตุ 3 2 11" xfId="28359" xr:uid="{00000000-0005-0000-0000-0000C46E0000}"/>
    <cellStyle name="หมายเหตุ 3 2 11 2" xfId="28360" xr:uid="{00000000-0005-0000-0000-0000C56E0000}"/>
    <cellStyle name="หมายเหตุ 3 2 12" xfId="28361" xr:uid="{00000000-0005-0000-0000-0000C66E0000}"/>
    <cellStyle name="หมายเหตุ 3 2 12 2" xfId="28362" xr:uid="{00000000-0005-0000-0000-0000C76E0000}"/>
    <cellStyle name="หมายเหตุ 3 2 13" xfId="28363" xr:uid="{00000000-0005-0000-0000-0000C86E0000}"/>
    <cellStyle name="หมายเหตุ 3 2 13 2" xfId="28364" xr:uid="{00000000-0005-0000-0000-0000C96E0000}"/>
    <cellStyle name="หมายเหตุ 3 2 14" xfId="28365" xr:uid="{00000000-0005-0000-0000-0000CA6E0000}"/>
    <cellStyle name="หมายเหตุ 3 2 14 2" xfId="28366" xr:uid="{00000000-0005-0000-0000-0000CB6E0000}"/>
    <cellStyle name="หมายเหตุ 3 2 15" xfId="28367" xr:uid="{00000000-0005-0000-0000-0000CC6E0000}"/>
    <cellStyle name="หมายเหตุ 3 2 15 2" xfId="28368" xr:uid="{00000000-0005-0000-0000-0000CD6E0000}"/>
    <cellStyle name="หมายเหตุ 3 2 16" xfId="28369" xr:uid="{00000000-0005-0000-0000-0000CE6E0000}"/>
    <cellStyle name="หมายเหตุ 3 2 16 2" xfId="28370" xr:uid="{00000000-0005-0000-0000-0000CF6E0000}"/>
    <cellStyle name="หมายเหตุ 3 2 17" xfId="28371" xr:uid="{00000000-0005-0000-0000-0000D06E0000}"/>
    <cellStyle name="หมายเหตุ 3 2 17 2" xfId="28372" xr:uid="{00000000-0005-0000-0000-0000D16E0000}"/>
    <cellStyle name="หมายเหตุ 3 2 18" xfId="28373" xr:uid="{00000000-0005-0000-0000-0000D26E0000}"/>
    <cellStyle name="หมายเหตุ 3 2 18 2" xfId="28374" xr:uid="{00000000-0005-0000-0000-0000D36E0000}"/>
    <cellStyle name="หมายเหตุ 3 2 19" xfId="28375" xr:uid="{00000000-0005-0000-0000-0000D46E0000}"/>
    <cellStyle name="หมายเหตุ 3 2 2" xfId="28376" xr:uid="{00000000-0005-0000-0000-0000D56E0000}"/>
    <cellStyle name="หมายเหตุ 3 2 2 2" xfId="28377" xr:uid="{00000000-0005-0000-0000-0000D66E0000}"/>
    <cellStyle name="หมายเหตุ 3 2 20" xfId="28378" xr:uid="{00000000-0005-0000-0000-0000D76E0000}"/>
    <cellStyle name="หมายเหตุ 3 2 21" xfId="28379" xr:uid="{00000000-0005-0000-0000-0000D86E0000}"/>
    <cellStyle name="หมายเหตุ 3 2 22" xfId="28380" xr:uid="{00000000-0005-0000-0000-0000D96E0000}"/>
    <cellStyle name="หมายเหตุ 3 2 23" xfId="28381" xr:uid="{00000000-0005-0000-0000-0000DA6E0000}"/>
    <cellStyle name="หมายเหตุ 3 2 3" xfId="28382" xr:uid="{00000000-0005-0000-0000-0000DB6E0000}"/>
    <cellStyle name="หมายเหตุ 3 2 3 2" xfId="28383" xr:uid="{00000000-0005-0000-0000-0000DC6E0000}"/>
    <cellStyle name="หมายเหตุ 3 2 4" xfId="28384" xr:uid="{00000000-0005-0000-0000-0000DD6E0000}"/>
    <cellStyle name="หมายเหตุ 3 2 4 2" xfId="28385" xr:uid="{00000000-0005-0000-0000-0000DE6E0000}"/>
    <cellStyle name="หมายเหตุ 3 2 5" xfId="28386" xr:uid="{00000000-0005-0000-0000-0000DF6E0000}"/>
    <cellStyle name="หมายเหตุ 3 2 5 2" xfId="28387" xr:uid="{00000000-0005-0000-0000-0000E06E0000}"/>
    <cellStyle name="หมายเหตุ 3 2 6" xfId="28388" xr:uid="{00000000-0005-0000-0000-0000E16E0000}"/>
    <cellStyle name="หมายเหตุ 3 2 6 2" xfId="28389" xr:uid="{00000000-0005-0000-0000-0000E26E0000}"/>
    <cellStyle name="หมายเหตุ 3 2 7" xfId="28390" xr:uid="{00000000-0005-0000-0000-0000E36E0000}"/>
    <cellStyle name="หมายเหตุ 3 2 7 2" xfId="28391" xr:uid="{00000000-0005-0000-0000-0000E46E0000}"/>
    <cellStyle name="หมายเหตุ 3 2 8" xfId="28392" xr:uid="{00000000-0005-0000-0000-0000E56E0000}"/>
    <cellStyle name="หมายเหตุ 3 2 8 2" xfId="28393" xr:uid="{00000000-0005-0000-0000-0000E66E0000}"/>
    <cellStyle name="หมายเหตุ 3 2 9" xfId="28394" xr:uid="{00000000-0005-0000-0000-0000E76E0000}"/>
    <cellStyle name="หมายเหตุ 3 2 9 2" xfId="28395" xr:uid="{00000000-0005-0000-0000-0000E86E0000}"/>
    <cellStyle name="หมายเหตุ 3 20" xfId="28396" xr:uid="{00000000-0005-0000-0000-0000E96E0000}"/>
    <cellStyle name="หมายเหตุ 3 20 10" xfId="28397" xr:uid="{00000000-0005-0000-0000-0000EA6E0000}"/>
    <cellStyle name="หมายเหตุ 3 20 10 2" xfId="28398" xr:uid="{00000000-0005-0000-0000-0000EB6E0000}"/>
    <cellStyle name="หมายเหตุ 3 20 11" xfId="28399" xr:uid="{00000000-0005-0000-0000-0000EC6E0000}"/>
    <cellStyle name="หมายเหตุ 3 20 11 2" xfId="28400" xr:uid="{00000000-0005-0000-0000-0000ED6E0000}"/>
    <cellStyle name="หมายเหตุ 3 20 12" xfId="28401" xr:uid="{00000000-0005-0000-0000-0000EE6E0000}"/>
    <cellStyle name="หมายเหตุ 3 20 12 2" xfId="28402" xr:uid="{00000000-0005-0000-0000-0000EF6E0000}"/>
    <cellStyle name="หมายเหตุ 3 20 13" xfId="28403" xr:uid="{00000000-0005-0000-0000-0000F06E0000}"/>
    <cellStyle name="หมายเหตุ 3 20 13 2" xfId="28404" xr:uid="{00000000-0005-0000-0000-0000F16E0000}"/>
    <cellStyle name="หมายเหตุ 3 20 14" xfId="28405" xr:uid="{00000000-0005-0000-0000-0000F26E0000}"/>
    <cellStyle name="หมายเหตุ 3 20 14 2" xfId="28406" xr:uid="{00000000-0005-0000-0000-0000F36E0000}"/>
    <cellStyle name="หมายเหตุ 3 20 15" xfId="28407" xr:uid="{00000000-0005-0000-0000-0000F46E0000}"/>
    <cellStyle name="หมายเหตุ 3 20 15 2" xfId="28408" xr:uid="{00000000-0005-0000-0000-0000F56E0000}"/>
    <cellStyle name="หมายเหตุ 3 20 16" xfId="28409" xr:uid="{00000000-0005-0000-0000-0000F66E0000}"/>
    <cellStyle name="หมายเหตุ 3 20 16 2" xfId="28410" xr:uid="{00000000-0005-0000-0000-0000F76E0000}"/>
    <cellStyle name="หมายเหตุ 3 20 17" xfId="28411" xr:uid="{00000000-0005-0000-0000-0000F86E0000}"/>
    <cellStyle name="หมายเหตุ 3 20 17 2" xfId="28412" xr:uid="{00000000-0005-0000-0000-0000F96E0000}"/>
    <cellStyle name="หมายเหตุ 3 20 18" xfId="28413" xr:uid="{00000000-0005-0000-0000-0000FA6E0000}"/>
    <cellStyle name="หมายเหตุ 3 20 18 2" xfId="28414" xr:uid="{00000000-0005-0000-0000-0000FB6E0000}"/>
    <cellStyle name="หมายเหตุ 3 20 19" xfId="28415" xr:uid="{00000000-0005-0000-0000-0000FC6E0000}"/>
    <cellStyle name="หมายเหตุ 3 20 2" xfId="28416" xr:uid="{00000000-0005-0000-0000-0000FD6E0000}"/>
    <cellStyle name="หมายเหตุ 3 20 2 2" xfId="28417" xr:uid="{00000000-0005-0000-0000-0000FE6E0000}"/>
    <cellStyle name="หมายเหตุ 3 20 20" xfId="28418" xr:uid="{00000000-0005-0000-0000-0000FF6E0000}"/>
    <cellStyle name="หมายเหตุ 3 20 21" xfId="28419" xr:uid="{00000000-0005-0000-0000-0000006F0000}"/>
    <cellStyle name="หมายเหตุ 3 20 22" xfId="28420" xr:uid="{00000000-0005-0000-0000-0000016F0000}"/>
    <cellStyle name="หมายเหตุ 3 20 23" xfId="28421" xr:uid="{00000000-0005-0000-0000-0000026F0000}"/>
    <cellStyle name="หมายเหตุ 3 20 3" xfId="28422" xr:uid="{00000000-0005-0000-0000-0000036F0000}"/>
    <cellStyle name="หมายเหตุ 3 20 3 2" xfId="28423" xr:uid="{00000000-0005-0000-0000-0000046F0000}"/>
    <cellStyle name="หมายเหตุ 3 20 4" xfId="28424" xr:uid="{00000000-0005-0000-0000-0000056F0000}"/>
    <cellStyle name="หมายเหตุ 3 20 4 2" xfId="28425" xr:uid="{00000000-0005-0000-0000-0000066F0000}"/>
    <cellStyle name="หมายเหตุ 3 20 5" xfId="28426" xr:uid="{00000000-0005-0000-0000-0000076F0000}"/>
    <cellStyle name="หมายเหตุ 3 20 5 2" xfId="28427" xr:uid="{00000000-0005-0000-0000-0000086F0000}"/>
    <cellStyle name="หมายเหตุ 3 20 6" xfId="28428" xr:uid="{00000000-0005-0000-0000-0000096F0000}"/>
    <cellStyle name="หมายเหตุ 3 20 6 2" xfId="28429" xr:uid="{00000000-0005-0000-0000-00000A6F0000}"/>
    <cellStyle name="หมายเหตุ 3 20 7" xfId="28430" xr:uid="{00000000-0005-0000-0000-00000B6F0000}"/>
    <cellStyle name="หมายเหตุ 3 20 7 2" xfId="28431" xr:uid="{00000000-0005-0000-0000-00000C6F0000}"/>
    <cellStyle name="หมายเหตุ 3 20 8" xfId="28432" xr:uid="{00000000-0005-0000-0000-00000D6F0000}"/>
    <cellStyle name="หมายเหตุ 3 20 8 2" xfId="28433" xr:uid="{00000000-0005-0000-0000-00000E6F0000}"/>
    <cellStyle name="หมายเหตุ 3 20 9" xfId="28434" xr:uid="{00000000-0005-0000-0000-00000F6F0000}"/>
    <cellStyle name="หมายเหตุ 3 20 9 2" xfId="28435" xr:uid="{00000000-0005-0000-0000-0000106F0000}"/>
    <cellStyle name="หมายเหตุ 3 21" xfId="28436" xr:uid="{00000000-0005-0000-0000-0000116F0000}"/>
    <cellStyle name="หมายเหตุ 3 21 10" xfId="28437" xr:uid="{00000000-0005-0000-0000-0000126F0000}"/>
    <cellStyle name="หมายเหตุ 3 21 10 2" xfId="28438" xr:uid="{00000000-0005-0000-0000-0000136F0000}"/>
    <cellStyle name="หมายเหตุ 3 21 11" xfId="28439" xr:uid="{00000000-0005-0000-0000-0000146F0000}"/>
    <cellStyle name="หมายเหตุ 3 21 11 2" xfId="28440" xr:uid="{00000000-0005-0000-0000-0000156F0000}"/>
    <cellStyle name="หมายเหตุ 3 21 12" xfId="28441" xr:uid="{00000000-0005-0000-0000-0000166F0000}"/>
    <cellStyle name="หมายเหตุ 3 21 12 2" xfId="28442" xr:uid="{00000000-0005-0000-0000-0000176F0000}"/>
    <cellStyle name="หมายเหตุ 3 21 13" xfId="28443" xr:uid="{00000000-0005-0000-0000-0000186F0000}"/>
    <cellStyle name="หมายเหตุ 3 21 13 2" xfId="28444" xr:uid="{00000000-0005-0000-0000-0000196F0000}"/>
    <cellStyle name="หมายเหตุ 3 21 14" xfId="28445" xr:uid="{00000000-0005-0000-0000-00001A6F0000}"/>
    <cellStyle name="หมายเหตุ 3 21 14 2" xfId="28446" xr:uid="{00000000-0005-0000-0000-00001B6F0000}"/>
    <cellStyle name="หมายเหตุ 3 21 15" xfId="28447" xr:uid="{00000000-0005-0000-0000-00001C6F0000}"/>
    <cellStyle name="หมายเหตุ 3 21 15 2" xfId="28448" xr:uid="{00000000-0005-0000-0000-00001D6F0000}"/>
    <cellStyle name="หมายเหตุ 3 21 16" xfId="28449" xr:uid="{00000000-0005-0000-0000-00001E6F0000}"/>
    <cellStyle name="หมายเหตุ 3 21 16 2" xfId="28450" xr:uid="{00000000-0005-0000-0000-00001F6F0000}"/>
    <cellStyle name="หมายเหตุ 3 21 17" xfId="28451" xr:uid="{00000000-0005-0000-0000-0000206F0000}"/>
    <cellStyle name="หมายเหตุ 3 21 17 2" xfId="28452" xr:uid="{00000000-0005-0000-0000-0000216F0000}"/>
    <cellStyle name="หมายเหตุ 3 21 18" xfId="28453" xr:uid="{00000000-0005-0000-0000-0000226F0000}"/>
    <cellStyle name="หมายเหตุ 3 21 18 2" xfId="28454" xr:uid="{00000000-0005-0000-0000-0000236F0000}"/>
    <cellStyle name="หมายเหตุ 3 21 19" xfId="28455" xr:uid="{00000000-0005-0000-0000-0000246F0000}"/>
    <cellStyle name="หมายเหตุ 3 21 2" xfId="28456" xr:uid="{00000000-0005-0000-0000-0000256F0000}"/>
    <cellStyle name="หมายเหตุ 3 21 2 2" xfId="28457" xr:uid="{00000000-0005-0000-0000-0000266F0000}"/>
    <cellStyle name="หมายเหตุ 3 21 20" xfId="28458" xr:uid="{00000000-0005-0000-0000-0000276F0000}"/>
    <cellStyle name="หมายเหตุ 3 21 21" xfId="28459" xr:uid="{00000000-0005-0000-0000-0000286F0000}"/>
    <cellStyle name="หมายเหตุ 3 21 22" xfId="28460" xr:uid="{00000000-0005-0000-0000-0000296F0000}"/>
    <cellStyle name="หมายเหตุ 3 21 23" xfId="28461" xr:uid="{00000000-0005-0000-0000-00002A6F0000}"/>
    <cellStyle name="หมายเหตุ 3 21 3" xfId="28462" xr:uid="{00000000-0005-0000-0000-00002B6F0000}"/>
    <cellStyle name="หมายเหตุ 3 21 3 2" xfId="28463" xr:uid="{00000000-0005-0000-0000-00002C6F0000}"/>
    <cellStyle name="หมายเหตุ 3 21 4" xfId="28464" xr:uid="{00000000-0005-0000-0000-00002D6F0000}"/>
    <cellStyle name="หมายเหตุ 3 21 4 2" xfId="28465" xr:uid="{00000000-0005-0000-0000-00002E6F0000}"/>
    <cellStyle name="หมายเหตุ 3 21 5" xfId="28466" xr:uid="{00000000-0005-0000-0000-00002F6F0000}"/>
    <cellStyle name="หมายเหตุ 3 21 5 2" xfId="28467" xr:uid="{00000000-0005-0000-0000-0000306F0000}"/>
    <cellStyle name="หมายเหตุ 3 21 6" xfId="28468" xr:uid="{00000000-0005-0000-0000-0000316F0000}"/>
    <cellStyle name="หมายเหตุ 3 21 6 2" xfId="28469" xr:uid="{00000000-0005-0000-0000-0000326F0000}"/>
    <cellStyle name="หมายเหตุ 3 21 7" xfId="28470" xr:uid="{00000000-0005-0000-0000-0000336F0000}"/>
    <cellStyle name="หมายเหตุ 3 21 7 2" xfId="28471" xr:uid="{00000000-0005-0000-0000-0000346F0000}"/>
    <cellStyle name="หมายเหตุ 3 21 8" xfId="28472" xr:uid="{00000000-0005-0000-0000-0000356F0000}"/>
    <cellStyle name="หมายเหตุ 3 21 8 2" xfId="28473" xr:uid="{00000000-0005-0000-0000-0000366F0000}"/>
    <cellStyle name="หมายเหตุ 3 21 9" xfId="28474" xr:uid="{00000000-0005-0000-0000-0000376F0000}"/>
    <cellStyle name="หมายเหตุ 3 21 9 2" xfId="28475" xr:uid="{00000000-0005-0000-0000-0000386F0000}"/>
    <cellStyle name="หมายเหตุ 3 22" xfId="28476" xr:uid="{00000000-0005-0000-0000-0000396F0000}"/>
    <cellStyle name="หมายเหตุ 3 22 10" xfId="28477" xr:uid="{00000000-0005-0000-0000-00003A6F0000}"/>
    <cellStyle name="หมายเหตุ 3 22 10 2" xfId="28478" xr:uid="{00000000-0005-0000-0000-00003B6F0000}"/>
    <cellStyle name="หมายเหตุ 3 22 11" xfId="28479" xr:uid="{00000000-0005-0000-0000-00003C6F0000}"/>
    <cellStyle name="หมายเหตุ 3 22 11 2" xfId="28480" xr:uid="{00000000-0005-0000-0000-00003D6F0000}"/>
    <cellStyle name="หมายเหตุ 3 22 12" xfId="28481" xr:uid="{00000000-0005-0000-0000-00003E6F0000}"/>
    <cellStyle name="หมายเหตุ 3 22 12 2" xfId="28482" xr:uid="{00000000-0005-0000-0000-00003F6F0000}"/>
    <cellStyle name="หมายเหตุ 3 22 13" xfId="28483" xr:uid="{00000000-0005-0000-0000-0000406F0000}"/>
    <cellStyle name="หมายเหตุ 3 22 13 2" xfId="28484" xr:uid="{00000000-0005-0000-0000-0000416F0000}"/>
    <cellStyle name="หมายเหตุ 3 22 14" xfId="28485" xr:uid="{00000000-0005-0000-0000-0000426F0000}"/>
    <cellStyle name="หมายเหตุ 3 22 14 2" xfId="28486" xr:uid="{00000000-0005-0000-0000-0000436F0000}"/>
    <cellStyle name="หมายเหตุ 3 22 15" xfId="28487" xr:uid="{00000000-0005-0000-0000-0000446F0000}"/>
    <cellStyle name="หมายเหตุ 3 22 15 2" xfId="28488" xr:uid="{00000000-0005-0000-0000-0000456F0000}"/>
    <cellStyle name="หมายเหตุ 3 22 16" xfId="28489" xr:uid="{00000000-0005-0000-0000-0000466F0000}"/>
    <cellStyle name="หมายเหตุ 3 22 16 2" xfId="28490" xr:uid="{00000000-0005-0000-0000-0000476F0000}"/>
    <cellStyle name="หมายเหตุ 3 22 17" xfId="28491" xr:uid="{00000000-0005-0000-0000-0000486F0000}"/>
    <cellStyle name="หมายเหตุ 3 22 17 2" xfId="28492" xr:uid="{00000000-0005-0000-0000-0000496F0000}"/>
    <cellStyle name="หมายเหตุ 3 22 18" xfId="28493" xr:uid="{00000000-0005-0000-0000-00004A6F0000}"/>
    <cellStyle name="หมายเหตุ 3 22 18 2" xfId="28494" xr:uid="{00000000-0005-0000-0000-00004B6F0000}"/>
    <cellStyle name="หมายเหตุ 3 22 19" xfId="28495" xr:uid="{00000000-0005-0000-0000-00004C6F0000}"/>
    <cellStyle name="หมายเหตุ 3 22 2" xfId="28496" xr:uid="{00000000-0005-0000-0000-00004D6F0000}"/>
    <cellStyle name="หมายเหตุ 3 22 2 2" xfId="28497" xr:uid="{00000000-0005-0000-0000-00004E6F0000}"/>
    <cellStyle name="หมายเหตุ 3 22 20" xfId="28498" xr:uid="{00000000-0005-0000-0000-00004F6F0000}"/>
    <cellStyle name="หมายเหตุ 3 22 21" xfId="28499" xr:uid="{00000000-0005-0000-0000-0000506F0000}"/>
    <cellStyle name="หมายเหตุ 3 22 22" xfId="28500" xr:uid="{00000000-0005-0000-0000-0000516F0000}"/>
    <cellStyle name="หมายเหตุ 3 22 23" xfId="28501" xr:uid="{00000000-0005-0000-0000-0000526F0000}"/>
    <cellStyle name="หมายเหตุ 3 22 3" xfId="28502" xr:uid="{00000000-0005-0000-0000-0000536F0000}"/>
    <cellStyle name="หมายเหตุ 3 22 3 2" xfId="28503" xr:uid="{00000000-0005-0000-0000-0000546F0000}"/>
    <cellStyle name="หมายเหตุ 3 22 4" xfId="28504" xr:uid="{00000000-0005-0000-0000-0000556F0000}"/>
    <cellStyle name="หมายเหตุ 3 22 4 2" xfId="28505" xr:uid="{00000000-0005-0000-0000-0000566F0000}"/>
    <cellStyle name="หมายเหตุ 3 22 5" xfId="28506" xr:uid="{00000000-0005-0000-0000-0000576F0000}"/>
    <cellStyle name="หมายเหตุ 3 22 5 2" xfId="28507" xr:uid="{00000000-0005-0000-0000-0000586F0000}"/>
    <cellStyle name="หมายเหตุ 3 22 6" xfId="28508" xr:uid="{00000000-0005-0000-0000-0000596F0000}"/>
    <cellStyle name="หมายเหตุ 3 22 6 2" xfId="28509" xr:uid="{00000000-0005-0000-0000-00005A6F0000}"/>
    <cellStyle name="หมายเหตุ 3 22 7" xfId="28510" xr:uid="{00000000-0005-0000-0000-00005B6F0000}"/>
    <cellStyle name="หมายเหตุ 3 22 7 2" xfId="28511" xr:uid="{00000000-0005-0000-0000-00005C6F0000}"/>
    <cellStyle name="หมายเหตุ 3 22 8" xfId="28512" xr:uid="{00000000-0005-0000-0000-00005D6F0000}"/>
    <cellStyle name="หมายเหตุ 3 22 8 2" xfId="28513" xr:uid="{00000000-0005-0000-0000-00005E6F0000}"/>
    <cellStyle name="หมายเหตุ 3 22 9" xfId="28514" xr:uid="{00000000-0005-0000-0000-00005F6F0000}"/>
    <cellStyle name="หมายเหตุ 3 22 9 2" xfId="28515" xr:uid="{00000000-0005-0000-0000-0000606F0000}"/>
    <cellStyle name="หมายเหตุ 3 23" xfId="28516" xr:uid="{00000000-0005-0000-0000-0000616F0000}"/>
    <cellStyle name="หมายเหตุ 3 23 10" xfId="28517" xr:uid="{00000000-0005-0000-0000-0000626F0000}"/>
    <cellStyle name="หมายเหตุ 3 23 10 2" xfId="28518" xr:uid="{00000000-0005-0000-0000-0000636F0000}"/>
    <cellStyle name="หมายเหตุ 3 23 11" xfId="28519" xr:uid="{00000000-0005-0000-0000-0000646F0000}"/>
    <cellStyle name="หมายเหตุ 3 23 11 2" xfId="28520" xr:uid="{00000000-0005-0000-0000-0000656F0000}"/>
    <cellStyle name="หมายเหตุ 3 23 12" xfId="28521" xr:uid="{00000000-0005-0000-0000-0000666F0000}"/>
    <cellStyle name="หมายเหตุ 3 23 12 2" xfId="28522" xr:uid="{00000000-0005-0000-0000-0000676F0000}"/>
    <cellStyle name="หมายเหตุ 3 23 13" xfId="28523" xr:uid="{00000000-0005-0000-0000-0000686F0000}"/>
    <cellStyle name="หมายเหตุ 3 23 13 2" xfId="28524" xr:uid="{00000000-0005-0000-0000-0000696F0000}"/>
    <cellStyle name="หมายเหตุ 3 23 14" xfId="28525" xr:uid="{00000000-0005-0000-0000-00006A6F0000}"/>
    <cellStyle name="หมายเหตุ 3 23 14 2" xfId="28526" xr:uid="{00000000-0005-0000-0000-00006B6F0000}"/>
    <cellStyle name="หมายเหตุ 3 23 15" xfId="28527" xr:uid="{00000000-0005-0000-0000-00006C6F0000}"/>
    <cellStyle name="หมายเหตุ 3 23 15 2" xfId="28528" xr:uid="{00000000-0005-0000-0000-00006D6F0000}"/>
    <cellStyle name="หมายเหตุ 3 23 16" xfId="28529" xr:uid="{00000000-0005-0000-0000-00006E6F0000}"/>
    <cellStyle name="หมายเหตุ 3 23 16 2" xfId="28530" xr:uid="{00000000-0005-0000-0000-00006F6F0000}"/>
    <cellStyle name="หมายเหตุ 3 23 17" xfId="28531" xr:uid="{00000000-0005-0000-0000-0000706F0000}"/>
    <cellStyle name="หมายเหตุ 3 23 17 2" xfId="28532" xr:uid="{00000000-0005-0000-0000-0000716F0000}"/>
    <cellStyle name="หมายเหตุ 3 23 18" xfId="28533" xr:uid="{00000000-0005-0000-0000-0000726F0000}"/>
    <cellStyle name="หมายเหตุ 3 23 18 2" xfId="28534" xr:uid="{00000000-0005-0000-0000-0000736F0000}"/>
    <cellStyle name="หมายเหตุ 3 23 19" xfId="28535" xr:uid="{00000000-0005-0000-0000-0000746F0000}"/>
    <cellStyle name="หมายเหตุ 3 23 2" xfId="28536" xr:uid="{00000000-0005-0000-0000-0000756F0000}"/>
    <cellStyle name="หมายเหตุ 3 23 2 2" xfId="28537" xr:uid="{00000000-0005-0000-0000-0000766F0000}"/>
    <cellStyle name="หมายเหตุ 3 23 20" xfId="28538" xr:uid="{00000000-0005-0000-0000-0000776F0000}"/>
    <cellStyle name="หมายเหตุ 3 23 21" xfId="28539" xr:uid="{00000000-0005-0000-0000-0000786F0000}"/>
    <cellStyle name="หมายเหตุ 3 23 22" xfId="28540" xr:uid="{00000000-0005-0000-0000-0000796F0000}"/>
    <cellStyle name="หมายเหตุ 3 23 23" xfId="28541" xr:uid="{00000000-0005-0000-0000-00007A6F0000}"/>
    <cellStyle name="หมายเหตุ 3 23 3" xfId="28542" xr:uid="{00000000-0005-0000-0000-00007B6F0000}"/>
    <cellStyle name="หมายเหตุ 3 23 3 2" xfId="28543" xr:uid="{00000000-0005-0000-0000-00007C6F0000}"/>
    <cellStyle name="หมายเหตุ 3 23 4" xfId="28544" xr:uid="{00000000-0005-0000-0000-00007D6F0000}"/>
    <cellStyle name="หมายเหตุ 3 23 4 2" xfId="28545" xr:uid="{00000000-0005-0000-0000-00007E6F0000}"/>
    <cellStyle name="หมายเหตุ 3 23 5" xfId="28546" xr:uid="{00000000-0005-0000-0000-00007F6F0000}"/>
    <cellStyle name="หมายเหตุ 3 23 5 2" xfId="28547" xr:uid="{00000000-0005-0000-0000-0000806F0000}"/>
    <cellStyle name="หมายเหตุ 3 23 6" xfId="28548" xr:uid="{00000000-0005-0000-0000-0000816F0000}"/>
    <cellStyle name="หมายเหตุ 3 23 6 2" xfId="28549" xr:uid="{00000000-0005-0000-0000-0000826F0000}"/>
    <cellStyle name="หมายเหตุ 3 23 7" xfId="28550" xr:uid="{00000000-0005-0000-0000-0000836F0000}"/>
    <cellStyle name="หมายเหตุ 3 23 7 2" xfId="28551" xr:uid="{00000000-0005-0000-0000-0000846F0000}"/>
    <cellStyle name="หมายเหตุ 3 23 8" xfId="28552" xr:uid="{00000000-0005-0000-0000-0000856F0000}"/>
    <cellStyle name="หมายเหตุ 3 23 8 2" xfId="28553" xr:uid="{00000000-0005-0000-0000-0000866F0000}"/>
    <cellStyle name="หมายเหตุ 3 23 9" xfId="28554" xr:uid="{00000000-0005-0000-0000-0000876F0000}"/>
    <cellStyle name="หมายเหตุ 3 23 9 2" xfId="28555" xr:uid="{00000000-0005-0000-0000-0000886F0000}"/>
    <cellStyle name="หมายเหตุ 3 24" xfId="28556" xr:uid="{00000000-0005-0000-0000-0000896F0000}"/>
    <cellStyle name="หมายเหตุ 3 24 10" xfId="28557" xr:uid="{00000000-0005-0000-0000-00008A6F0000}"/>
    <cellStyle name="หมายเหตุ 3 24 11" xfId="28558" xr:uid="{00000000-0005-0000-0000-00008B6F0000}"/>
    <cellStyle name="หมายเหตุ 3 24 12" xfId="28559" xr:uid="{00000000-0005-0000-0000-00008C6F0000}"/>
    <cellStyle name="หมายเหตุ 3 24 13" xfId="28560" xr:uid="{00000000-0005-0000-0000-00008D6F0000}"/>
    <cellStyle name="หมายเหตุ 3 24 14" xfId="28561" xr:uid="{00000000-0005-0000-0000-00008E6F0000}"/>
    <cellStyle name="หมายเหตุ 3 24 2" xfId="28562" xr:uid="{00000000-0005-0000-0000-00008F6F0000}"/>
    <cellStyle name="หมายเหตุ 3 24 2 2" xfId="28563" xr:uid="{00000000-0005-0000-0000-0000906F0000}"/>
    <cellStyle name="หมายเหตุ 3 24 3" xfId="28564" xr:uid="{00000000-0005-0000-0000-0000916F0000}"/>
    <cellStyle name="หมายเหตุ 3 24 3 2" xfId="28565" xr:uid="{00000000-0005-0000-0000-0000926F0000}"/>
    <cellStyle name="หมายเหตุ 3 24 4" xfId="28566" xr:uid="{00000000-0005-0000-0000-0000936F0000}"/>
    <cellStyle name="หมายเหตุ 3 24 4 2" xfId="28567" xr:uid="{00000000-0005-0000-0000-0000946F0000}"/>
    <cellStyle name="หมายเหตุ 3 24 5" xfId="28568" xr:uid="{00000000-0005-0000-0000-0000956F0000}"/>
    <cellStyle name="หมายเหตุ 3 24 5 2" xfId="28569" xr:uid="{00000000-0005-0000-0000-0000966F0000}"/>
    <cellStyle name="หมายเหตุ 3 24 6" xfId="28570" xr:uid="{00000000-0005-0000-0000-0000976F0000}"/>
    <cellStyle name="หมายเหตุ 3 24 6 2" xfId="28571" xr:uid="{00000000-0005-0000-0000-0000986F0000}"/>
    <cellStyle name="หมายเหตุ 3 24 7" xfId="28572" xr:uid="{00000000-0005-0000-0000-0000996F0000}"/>
    <cellStyle name="หมายเหตุ 3 24 8" xfId="28573" xr:uid="{00000000-0005-0000-0000-00009A6F0000}"/>
    <cellStyle name="หมายเหตุ 3 24 9" xfId="28574" xr:uid="{00000000-0005-0000-0000-00009B6F0000}"/>
    <cellStyle name="หมายเหตุ 3 25" xfId="28575" xr:uid="{00000000-0005-0000-0000-00009C6F0000}"/>
    <cellStyle name="หมายเหตุ 3 25 10" xfId="28576" xr:uid="{00000000-0005-0000-0000-00009D6F0000}"/>
    <cellStyle name="หมายเหตุ 3 25 11" xfId="28577" xr:uid="{00000000-0005-0000-0000-00009E6F0000}"/>
    <cellStyle name="หมายเหตุ 3 25 12" xfId="28578" xr:uid="{00000000-0005-0000-0000-00009F6F0000}"/>
    <cellStyle name="หมายเหตุ 3 25 13" xfId="28579" xr:uid="{00000000-0005-0000-0000-0000A06F0000}"/>
    <cellStyle name="หมายเหตุ 3 25 14" xfId="28580" xr:uid="{00000000-0005-0000-0000-0000A16F0000}"/>
    <cellStyle name="หมายเหตุ 3 25 2" xfId="28581" xr:uid="{00000000-0005-0000-0000-0000A26F0000}"/>
    <cellStyle name="หมายเหตุ 3 25 2 2" xfId="28582" xr:uid="{00000000-0005-0000-0000-0000A36F0000}"/>
    <cellStyle name="หมายเหตุ 3 25 3" xfId="28583" xr:uid="{00000000-0005-0000-0000-0000A46F0000}"/>
    <cellStyle name="หมายเหตุ 3 25 3 2" xfId="28584" xr:uid="{00000000-0005-0000-0000-0000A56F0000}"/>
    <cellStyle name="หมายเหตุ 3 25 4" xfId="28585" xr:uid="{00000000-0005-0000-0000-0000A66F0000}"/>
    <cellStyle name="หมายเหตุ 3 25 4 2" xfId="28586" xr:uid="{00000000-0005-0000-0000-0000A76F0000}"/>
    <cellStyle name="หมายเหตุ 3 25 5" xfId="28587" xr:uid="{00000000-0005-0000-0000-0000A86F0000}"/>
    <cellStyle name="หมายเหตุ 3 25 5 2" xfId="28588" xr:uid="{00000000-0005-0000-0000-0000A96F0000}"/>
    <cellStyle name="หมายเหตุ 3 25 6" xfId="28589" xr:uid="{00000000-0005-0000-0000-0000AA6F0000}"/>
    <cellStyle name="หมายเหตุ 3 25 6 2" xfId="28590" xr:uid="{00000000-0005-0000-0000-0000AB6F0000}"/>
    <cellStyle name="หมายเหตุ 3 25 7" xfId="28591" xr:uid="{00000000-0005-0000-0000-0000AC6F0000}"/>
    <cellStyle name="หมายเหตุ 3 25 8" xfId="28592" xr:uid="{00000000-0005-0000-0000-0000AD6F0000}"/>
    <cellStyle name="หมายเหตุ 3 25 9" xfId="28593" xr:uid="{00000000-0005-0000-0000-0000AE6F0000}"/>
    <cellStyle name="หมายเหตุ 3 26" xfId="28594" xr:uid="{00000000-0005-0000-0000-0000AF6F0000}"/>
    <cellStyle name="หมายเหตุ 3 26 10" xfId="28595" xr:uid="{00000000-0005-0000-0000-0000B06F0000}"/>
    <cellStyle name="หมายเหตุ 3 26 11" xfId="28596" xr:uid="{00000000-0005-0000-0000-0000B16F0000}"/>
    <cellStyle name="หมายเหตุ 3 26 2" xfId="28597" xr:uid="{00000000-0005-0000-0000-0000B26F0000}"/>
    <cellStyle name="หมายเหตุ 3 26 2 2" xfId="28598" xr:uid="{00000000-0005-0000-0000-0000B36F0000}"/>
    <cellStyle name="หมายเหตุ 3 26 3" xfId="28599" xr:uid="{00000000-0005-0000-0000-0000B46F0000}"/>
    <cellStyle name="หมายเหตุ 3 26 3 2" xfId="28600" xr:uid="{00000000-0005-0000-0000-0000B56F0000}"/>
    <cellStyle name="หมายเหตุ 3 26 4" xfId="28601" xr:uid="{00000000-0005-0000-0000-0000B66F0000}"/>
    <cellStyle name="หมายเหตุ 3 26 5" xfId="28602" xr:uid="{00000000-0005-0000-0000-0000B76F0000}"/>
    <cellStyle name="หมายเหตุ 3 26 6" xfId="28603" xr:uid="{00000000-0005-0000-0000-0000B86F0000}"/>
    <cellStyle name="หมายเหตุ 3 26 7" xfId="28604" xr:uid="{00000000-0005-0000-0000-0000B96F0000}"/>
    <cellStyle name="หมายเหตุ 3 26 8" xfId="28605" xr:uid="{00000000-0005-0000-0000-0000BA6F0000}"/>
    <cellStyle name="หมายเหตุ 3 26 9" xfId="28606" xr:uid="{00000000-0005-0000-0000-0000BB6F0000}"/>
    <cellStyle name="หมายเหตุ 3 27" xfId="28607" xr:uid="{00000000-0005-0000-0000-0000BC6F0000}"/>
    <cellStyle name="หมายเหตุ 3 27 10" xfId="28608" xr:uid="{00000000-0005-0000-0000-0000BD6F0000}"/>
    <cellStyle name="หมายเหตุ 3 27 11" xfId="28609" xr:uid="{00000000-0005-0000-0000-0000BE6F0000}"/>
    <cellStyle name="หมายเหตุ 3 27 2" xfId="28610" xr:uid="{00000000-0005-0000-0000-0000BF6F0000}"/>
    <cellStyle name="หมายเหตุ 3 27 2 2" xfId="28611" xr:uid="{00000000-0005-0000-0000-0000C06F0000}"/>
    <cellStyle name="หมายเหตุ 3 27 3" xfId="28612" xr:uid="{00000000-0005-0000-0000-0000C16F0000}"/>
    <cellStyle name="หมายเหตุ 3 27 3 2" xfId="28613" xr:uid="{00000000-0005-0000-0000-0000C26F0000}"/>
    <cellStyle name="หมายเหตุ 3 27 4" xfId="28614" xr:uid="{00000000-0005-0000-0000-0000C36F0000}"/>
    <cellStyle name="หมายเหตุ 3 27 5" xfId="28615" xr:uid="{00000000-0005-0000-0000-0000C46F0000}"/>
    <cellStyle name="หมายเหตุ 3 27 6" xfId="28616" xr:uid="{00000000-0005-0000-0000-0000C56F0000}"/>
    <cellStyle name="หมายเหตุ 3 27 7" xfId="28617" xr:uid="{00000000-0005-0000-0000-0000C66F0000}"/>
    <cellStyle name="หมายเหตุ 3 27 8" xfId="28618" xr:uid="{00000000-0005-0000-0000-0000C76F0000}"/>
    <cellStyle name="หมายเหตุ 3 27 9" xfId="28619" xr:uid="{00000000-0005-0000-0000-0000C86F0000}"/>
    <cellStyle name="หมายเหตุ 3 28" xfId="28620" xr:uid="{00000000-0005-0000-0000-0000C96F0000}"/>
    <cellStyle name="หมายเหตุ 3 28 10" xfId="28621" xr:uid="{00000000-0005-0000-0000-0000CA6F0000}"/>
    <cellStyle name="หมายเหตุ 3 28 11" xfId="28622" xr:uid="{00000000-0005-0000-0000-0000CB6F0000}"/>
    <cellStyle name="หมายเหตุ 3 28 2" xfId="28623" xr:uid="{00000000-0005-0000-0000-0000CC6F0000}"/>
    <cellStyle name="หมายเหตุ 3 28 2 2" xfId="28624" xr:uid="{00000000-0005-0000-0000-0000CD6F0000}"/>
    <cellStyle name="หมายเหตุ 3 28 3" xfId="28625" xr:uid="{00000000-0005-0000-0000-0000CE6F0000}"/>
    <cellStyle name="หมายเหตุ 3 28 3 2" xfId="28626" xr:uid="{00000000-0005-0000-0000-0000CF6F0000}"/>
    <cellStyle name="หมายเหตุ 3 28 4" xfId="28627" xr:uid="{00000000-0005-0000-0000-0000D06F0000}"/>
    <cellStyle name="หมายเหตุ 3 28 5" xfId="28628" xr:uid="{00000000-0005-0000-0000-0000D16F0000}"/>
    <cellStyle name="หมายเหตุ 3 28 6" xfId="28629" xr:uid="{00000000-0005-0000-0000-0000D26F0000}"/>
    <cellStyle name="หมายเหตุ 3 28 7" xfId="28630" xr:uid="{00000000-0005-0000-0000-0000D36F0000}"/>
    <cellStyle name="หมายเหตุ 3 28 8" xfId="28631" xr:uid="{00000000-0005-0000-0000-0000D46F0000}"/>
    <cellStyle name="หมายเหตุ 3 28 9" xfId="28632" xr:uid="{00000000-0005-0000-0000-0000D56F0000}"/>
    <cellStyle name="หมายเหตุ 3 29" xfId="28633" xr:uid="{00000000-0005-0000-0000-0000D66F0000}"/>
    <cellStyle name="หมายเหตุ 3 29 10" xfId="28634" xr:uid="{00000000-0005-0000-0000-0000D76F0000}"/>
    <cellStyle name="หมายเหตุ 3 29 11" xfId="28635" xr:uid="{00000000-0005-0000-0000-0000D86F0000}"/>
    <cellStyle name="หมายเหตุ 3 29 2" xfId="28636" xr:uid="{00000000-0005-0000-0000-0000D96F0000}"/>
    <cellStyle name="หมายเหตุ 3 29 2 2" xfId="28637" xr:uid="{00000000-0005-0000-0000-0000DA6F0000}"/>
    <cellStyle name="หมายเหตุ 3 29 3" xfId="28638" xr:uid="{00000000-0005-0000-0000-0000DB6F0000}"/>
    <cellStyle name="หมายเหตุ 3 29 3 2" xfId="28639" xr:uid="{00000000-0005-0000-0000-0000DC6F0000}"/>
    <cellStyle name="หมายเหตุ 3 29 4" xfId="28640" xr:uid="{00000000-0005-0000-0000-0000DD6F0000}"/>
    <cellStyle name="หมายเหตุ 3 29 5" xfId="28641" xr:uid="{00000000-0005-0000-0000-0000DE6F0000}"/>
    <cellStyle name="หมายเหตุ 3 29 6" xfId="28642" xr:uid="{00000000-0005-0000-0000-0000DF6F0000}"/>
    <cellStyle name="หมายเหตุ 3 29 7" xfId="28643" xr:uid="{00000000-0005-0000-0000-0000E06F0000}"/>
    <cellStyle name="หมายเหตุ 3 29 8" xfId="28644" xr:uid="{00000000-0005-0000-0000-0000E16F0000}"/>
    <cellStyle name="หมายเหตุ 3 29 9" xfId="28645" xr:uid="{00000000-0005-0000-0000-0000E26F0000}"/>
    <cellStyle name="หมายเหตุ 3 3" xfId="28646" xr:uid="{00000000-0005-0000-0000-0000E36F0000}"/>
    <cellStyle name="หมายเหตุ 3 3 10" xfId="28647" xr:uid="{00000000-0005-0000-0000-0000E46F0000}"/>
    <cellStyle name="หมายเหตุ 3 3 10 2" xfId="28648" xr:uid="{00000000-0005-0000-0000-0000E56F0000}"/>
    <cellStyle name="หมายเหตุ 3 3 11" xfId="28649" xr:uid="{00000000-0005-0000-0000-0000E66F0000}"/>
    <cellStyle name="หมายเหตุ 3 3 11 2" xfId="28650" xr:uid="{00000000-0005-0000-0000-0000E76F0000}"/>
    <cellStyle name="หมายเหตุ 3 3 12" xfId="28651" xr:uid="{00000000-0005-0000-0000-0000E86F0000}"/>
    <cellStyle name="หมายเหตุ 3 3 12 2" xfId="28652" xr:uid="{00000000-0005-0000-0000-0000E96F0000}"/>
    <cellStyle name="หมายเหตุ 3 3 13" xfId="28653" xr:uid="{00000000-0005-0000-0000-0000EA6F0000}"/>
    <cellStyle name="หมายเหตุ 3 3 13 2" xfId="28654" xr:uid="{00000000-0005-0000-0000-0000EB6F0000}"/>
    <cellStyle name="หมายเหตุ 3 3 14" xfId="28655" xr:uid="{00000000-0005-0000-0000-0000EC6F0000}"/>
    <cellStyle name="หมายเหตุ 3 3 14 2" xfId="28656" xr:uid="{00000000-0005-0000-0000-0000ED6F0000}"/>
    <cellStyle name="หมายเหตุ 3 3 15" xfId="28657" xr:uid="{00000000-0005-0000-0000-0000EE6F0000}"/>
    <cellStyle name="หมายเหตุ 3 3 15 2" xfId="28658" xr:uid="{00000000-0005-0000-0000-0000EF6F0000}"/>
    <cellStyle name="หมายเหตุ 3 3 16" xfId="28659" xr:uid="{00000000-0005-0000-0000-0000F06F0000}"/>
    <cellStyle name="หมายเหตุ 3 3 16 2" xfId="28660" xr:uid="{00000000-0005-0000-0000-0000F16F0000}"/>
    <cellStyle name="หมายเหตุ 3 3 17" xfId="28661" xr:uid="{00000000-0005-0000-0000-0000F26F0000}"/>
    <cellStyle name="หมายเหตุ 3 3 17 2" xfId="28662" xr:uid="{00000000-0005-0000-0000-0000F36F0000}"/>
    <cellStyle name="หมายเหตุ 3 3 18" xfId="28663" xr:uid="{00000000-0005-0000-0000-0000F46F0000}"/>
    <cellStyle name="หมายเหตุ 3 3 18 2" xfId="28664" xr:uid="{00000000-0005-0000-0000-0000F56F0000}"/>
    <cellStyle name="หมายเหตุ 3 3 19" xfId="28665" xr:uid="{00000000-0005-0000-0000-0000F66F0000}"/>
    <cellStyle name="หมายเหตุ 3 3 2" xfId="28666" xr:uid="{00000000-0005-0000-0000-0000F76F0000}"/>
    <cellStyle name="หมายเหตุ 3 3 2 2" xfId="28667" xr:uid="{00000000-0005-0000-0000-0000F86F0000}"/>
    <cellStyle name="หมายเหตุ 3 3 20" xfId="28668" xr:uid="{00000000-0005-0000-0000-0000F96F0000}"/>
    <cellStyle name="หมายเหตุ 3 3 21" xfId="28669" xr:uid="{00000000-0005-0000-0000-0000FA6F0000}"/>
    <cellStyle name="หมายเหตุ 3 3 22" xfId="28670" xr:uid="{00000000-0005-0000-0000-0000FB6F0000}"/>
    <cellStyle name="หมายเหตุ 3 3 23" xfId="28671" xr:uid="{00000000-0005-0000-0000-0000FC6F0000}"/>
    <cellStyle name="หมายเหตุ 3 3 3" xfId="28672" xr:uid="{00000000-0005-0000-0000-0000FD6F0000}"/>
    <cellStyle name="หมายเหตุ 3 3 3 2" xfId="28673" xr:uid="{00000000-0005-0000-0000-0000FE6F0000}"/>
    <cellStyle name="หมายเหตุ 3 3 4" xfId="28674" xr:uid="{00000000-0005-0000-0000-0000FF6F0000}"/>
    <cellStyle name="หมายเหตุ 3 3 4 2" xfId="28675" xr:uid="{00000000-0005-0000-0000-000000700000}"/>
    <cellStyle name="หมายเหตุ 3 3 5" xfId="28676" xr:uid="{00000000-0005-0000-0000-000001700000}"/>
    <cellStyle name="หมายเหตุ 3 3 5 2" xfId="28677" xr:uid="{00000000-0005-0000-0000-000002700000}"/>
    <cellStyle name="หมายเหตุ 3 3 6" xfId="28678" xr:uid="{00000000-0005-0000-0000-000003700000}"/>
    <cellStyle name="หมายเหตุ 3 3 6 2" xfId="28679" xr:uid="{00000000-0005-0000-0000-000004700000}"/>
    <cellStyle name="หมายเหตุ 3 3 7" xfId="28680" xr:uid="{00000000-0005-0000-0000-000005700000}"/>
    <cellStyle name="หมายเหตุ 3 3 7 2" xfId="28681" xr:uid="{00000000-0005-0000-0000-000006700000}"/>
    <cellStyle name="หมายเหตุ 3 3 8" xfId="28682" xr:uid="{00000000-0005-0000-0000-000007700000}"/>
    <cellStyle name="หมายเหตุ 3 3 8 2" xfId="28683" xr:uid="{00000000-0005-0000-0000-000008700000}"/>
    <cellStyle name="หมายเหตุ 3 3 9" xfId="28684" xr:uid="{00000000-0005-0000-0000-000009700000}"/>
    <cellStyle name="หมายเหตุ 3 3 9 2" xfId="28685" xr:uid="{00000000-0005-0000-0000-00000A700000}"/>
    <cellStyle name="หมายเหตุ 3 30" xfId="28686" xr:uid="{00000000-0005-0000-0000-00000B700000}"/>
    <cellStyle name="หมายเหตุ 3 30 10" xfId="28687" xr:uid="{00000000-0005-0000-0000-00000C700000}"/>
    <cellStyle name="หมายเหตุ 3 30 11" xfId="28688" xr:uid="{00000000-0005-0000-0000-00000D700000}"/>
    <cellStyle name="หมายเหตุ 3 30 2" xfId="28689" xr:uid="{00000000-0005-0000-0000-00000E700000}"/>
    <cellStyle name="หมายเหตุ 3 30 2 2" xfId="28690" xr:uid="{00000000-0005-0000-0000-00000F700000}"/>
    <cellStyle name="หมายเหตุ 3 30 3" xfId="28691" xr:uid="{00000000-0005-0000-0000-000010700000}"/>
    <cellStyle name="หมายเหตุ 3 30 3 2" xfId="28692" xr:uid="{00000000-0005-0000-0000-000011700000}"/>
    <cellStyle name="หมายเหตุ 3 30 4" xfId="28693" xr:uid="{00000000-0005-0000-0000-000012700000}"/>
    <cellStyle name="หมายเหตุ 3 30 5" xfId="28694" xr:uid="{00000000-0005-0000-0000-000013700000}"/>
    <cellStyle name="หมายเหตุ 3 30 6" xfId="28695" xr:uid="{00000000-0005-0000-0000-000014700000}"/>
    <cellStyle name="หมายเหตุ 3 30 7" xfId="28696" xr:uid="{00000000-0005-0000-0000-000015700000}"/>
    <cellStyle name="หมายเหตุ 3 30 8" xfId="28697" xr:uid="{00000000-0005-0000-0000-000016700000}"/>
    <cellStyle name="หมายเหตุ 3 30 9" xfId="28698" xr:uid="{00000000-0005-0000-0000-000017700000}"/>
    <cellStyle name="หมายเหตุ 3 31" xfId="28699" xr:uid="{00000000-0005-0000-0000-000018700000}"/>
    <cellStyle name="หมายเหตุ 3 31 10" xfId="28700" xr:uid="{00000000-0005-0000-0000-000019700000}"/>
    <cellStyle name="หมายเหตุ 3 31 11" xfId="28701" xr:uid="{00000000-0005-0000-0000-00001A700000}"/>
    <cellStyle name="หมายเหตุ 3 31 2" xfId="28702" xr:uid="{00000000-0005-0000-0000-00001B700000}"/>
    <cellStyle name="หมายเหตุ 3 31 2 2" xfId="28703" xr:uid="{00000000-0005-0000-0000-00001C700000}"/>
    <cellStyle name="หมายเหตุ 3 31 3" xfId="28704" xr:uid="{00000000-0005-0000-0000-00001D700000}"/>
    <cellStyle name="หมายเหตุ 3 31 3 2" xfId="28705" xr:uid="{00000000-0005-0000-0000-00001E700000}"/>
    <cellStyle name="หมายเหตุ 3 31 4" xfId="28706" xr:uid="{00000000-0005-0000-0000-00001F700000}"/>
    <cellStyle name="หมายเหตุ 3 31 5" xfId="28707" xr:uid="{00000000-0005-0000-0000-000020700000}"/>
    <cellStyle name="หมายเหตุ 3 31 6" xfId="28708" xr:uid="{00000000-0005-0000-0000-000021700000}"/>
    <cellStyle name="หมายเหตุ 3 31 7" xfId="28709" xr:uid="{00000000-0005-0000-0000-000022700000}"/>
    <cellStyle name="หมายเหตุ 3 31 8" xfId="28710" xr:uid="{00000000-0005-0000-0000-000023700000}"/>
    <cellStyle name="หมายเหตุ 3 31 9" xfId="28711" xr:uid="{00000000-0005-0000-0000-000024700000}"/>
    <cellStyle name="หมายเหตุ 3 32" xfId="28712" xr:uid="{00000000-0005-0000-0000-000025700000}"/>
    <cellStyle name="หมายเหตุ 3 32 10" xfId="28713" xr:uid="{00000000-0005-0000-0000-000026700000}"/>
    <cellStyle name="หมายเหตุ 3 32 11" xfId="28714" xr:uid="{00000000-0005-0000-0000-000027700000}"/>
    <cellStyle name="หมายเหตุ 3 32 2" xfId="28715" xr:uid="{00000000-0005-0000-0000-000028700000}"/>
    <cellStyle name="หมายเหตุ 3 32 2 2" xfId="28716" xr:uid="{00000000-0005-0000-0000-000029700000}"/>
    <cellStyle name="หมายเหตุ 3 32 3" xfId="28717" xr:uid="{00000000-0005-0000-0000-00002A700000}"/>
    <cellStyle name="หมายเหตุ 3 32 3 2" xfId="28718" xr:uid="{00000000-0005-0000-0000-00002B700000}"/>
    <cellStyle name="หมายเหตุ 3 32 4" xfId="28719" xr:uid="{00000000-0005-0000-0000-00002C700000}"/>
    <cellStyle name="หมายเหตุ 3 32 5" xfId="28720" xr:uid="{00000000-0005-0000-0000-00002D700000}"/>
    <cellStyle name="หมายเหตุ 3 32 6" xfId="28721" xr:uid="{00000000-0005-0000-0000-00002E700000}"/>
    <cellStyle name="หมายเหตุ 3 32 7" xfId="28722" xr:uid="{00000000-0005-0000-0000-00002F700000}"/>
    <cellStyle name="หมายเหตุ 3 32 8" xfId="28723" xr:uid="{00000000-0005-0000-0000-000030700000}"/>
    <cellStyle name="หมายเหตุ 3 32 9" xfId="28724" xr:uid="{00000000-0005-0000-0000-000031700000}"/>
    <cellStyle name="หมายเหตุ 3 33" xfId="28725" xr:uid="{00000000-0005-0000-0000-000032700000}"/>
    <cellStyle name="หมายเหตุ 3 33 10" xfId="28726" xr:uid="{00000000-0005-0000-0000-000033700000}"/>
    <cellStyle name="หมายเหตุ 3 33 11" xfId="28727" xr:uid="{00000000-0005-0000-0000-000034700000}"/>
    <cellStyle name="หมายเหตุ 3 33 2" xfId="28728" xr:uid="{00000000-0005-0000-0000-000035700000}"/>
    <cellStyle name="หมายเหตุ 3 33 2 2" xfId="28729" xr:uid="{00000000-0005-0000-0000-000036700000}"/>
    <cellStyle name="หมายเหตุ 3 33 3" xfId="28730" xr:uid="{00000000-0005-0000-0000-000037700000}"/>
    <cellStyle name="หมายเหตุ 3 33 3 2" xfId="28731" xr:uid="{00000000-0005-0000-0000-000038700000}"/>
    <cellStyle name="หมายเหตุ 3 33 4" xfId="28732" xr:uid="{00000000-0005-0000-0000-000039700000}"/>
    <cellStyle name="หมายเหตุ 3 33 5" xfId="28733" xr:uid="{00000000-0005-0000-0000-00003A700000}"/>
    <cellStyle name="หมายเหตุ 3 33 6" xfId="28734" xr:uid="{00000000-0005-0000-0000-00003B700000}"/>
    <cellStyle name="หมายเหตุ 3 33 7" xfId="28735" xr:uid="{00000000-0005-0000-0000-00003C700000}"/>
    <cellStyle name="หมายเหตุ 3 33 8" xfId="28736" xr:uid="{00000000-0005-0000-0000-00003D700000}"/>
    <cellStyle name="หมายเหตุ 3 33 9" xfId="28737" xr:uid="{00000000-0005-0000-0000-00003E700000}"/>
    <cellStyle name="หมายเหตุ 3 34" xfId="28738" xr:uid="{00000000-0005-0000-0000-00003F700000}"/>
    <cellStyle name="หมายเหตุ 3 34 10" xfId="28739" xr:uid="{00000000-0005-0000-0000-000040700000}"/>
    <cellStyle name="หมายเหตุ 3 34 11" xfId="28740" xr:uid="{00000000-0005-0000-0000-000041700000}"/>
    <cellStyle name="หมายเหตุ 3 34 2" xfId="28741" xr:uid="{00000000-0005-0000-0000-000042700000}"/>
    <cellStyle name="หมายเหตุ 3 34 2 2" xfId="28742" xr:uid="{00000000-0005-0000-0000-000043700000}"/>
    <cellStyle name="หมายเหตุ 3 34 3" xfId="28743" xr:uid="{00000000-0005-0000-0000-000044700000}"/>
    <cellStyle name="หมายเหตุ 3 34 3 2" xfId="28744" xr:uid="{00000000-0005-0000-0000-000045700000}"/>
    <cellStyle name="หมายเหตุ 3 34 4" xfId="28745" xr:uid="{00000000-0005-0000-0000-000046700000}"/>
    <cellStyle name="หมายเหตุ 3 34 5" xfId="28746" xr:uid="{00000000-0005-0000-0000-000047700000}"/>
    <cellStyle name="หมายเหตุ 3 34 6" xfId="28747" xr:uid="{00000000-0005-0000-0000-000048700000}"/>
    <cellStyle name="หมายเหตุ 3 34 7" xfId="28748" xr:uid="{00000000-0005-0000-0000-000049700000}"/>
    <cellStyle name="หมายเหตุ 3 34 8" xfId="28749" xr:uid="{00000000-0005-0000-0000-00004A700000}"/>
    <cellStyle name="หมายเหตุ 3 34 9" xfId="28750" xr:uid="{00000000-0005-0000-0000-00004B700000}"/>
    <cellStyle name="หมายเหตุ 3 35" xfId="28751" xr:uid="{00000000-0005-0000-0000-00004C700000}"/>
    <cellStyle name="หมายเหตุ 3 35 10" xfId="28752" xr:uid="{00000000-0005-0000-0000-00004D700000}"/>
    <cellStyle name="หมายเหตุ 3 35 11" xfId="28753" xr:uid="{00000000-0005-0000-0000-00004E700000}"/>
    <cellStyle name="หมายเหตุ 3 35 2" xfId="28754" xr:uid="{00000000-0005-0000-0000-00004F700000}"/>
    <cellStyle name="หมายเหตุ 3 35 2 2" xfId="28755" xr:uid="{00000000-0005-0000-0000-000050700000}"/>
    <cellStyle name="หมายเหตุ 3 35 3" xfId="28756" xr:uid="{00000000-0005-0000-0000-000051700000}"/>
    <cellStyle name="หมายเหตุ 3 35 3 2" xfId="28757" xr:uid="{00000000-0005-0000-0000-000052700000}"/>
    <cellStyle name="หมายเหตุ 3 35 4" xfId="28758" xr:uid="{00000000-0005-0000-0000-000053700000}"/>
    <cellStyle name="หมายเหตุ 3 35 5" xfId="28759" xr:uid="{00000000-0005-0000-0000-000054700000}"/>
    <cellStyle name="หมายเหตุ 3 35 6" xfId="28760" xr:uid="{00000000-0005-0000-0000-000055700000}"/>
    <cellStyle name="หมายเหตุ 3 35 7" xfId="28761" xr:uid="{00000000-0005-0000-0000-000056700000}"/>
    <cellStyle name="หมายเหตุ 3 35 8" xfId="28762" xr:uid="{00000000-0005-0000-0000-000057700000}"/>
    <cellStyle name="หมายเหตุ 3 35 9" xfId="28763" xr:uid="{00000000-0005-0000-0000-000058700000}"/>
    <cellStyle name="หมายเหตุ 3 36" xfId="28764" xr:uid="{00000000-0005-0000-0000-000059700000}"/>
    <cellStyle name="หมายเหตุ 3 36 10" xfId="28765" xr:uid="{00000000-0005-0000-0000-00005A700000}"/>
    <cellStyle name="หมายเหตุ 3 36 11" xfId="28766" xr:uid="{00000000-0005-0000-0000-00005B700000}"/>
    <cellStyle name="หมายเหตุ 3 36 2" xfId="28767" xr:uid="{00000000-0005-0000-0000-00005C700000}"/>
    <cellStyle name="หมายเหตุ 3 36 2 2" xfId="28768" xr:uid="{00000000-0005-0000-0000-00005D700000}"/>
    <cellStyle name="หมายเหตุ 3 36 3" xfId="28769" xr:uid="{00000000-0005-0000-0000-00005E700000}"/>
    <cellStyle name="หมายเหตุ 3 36 3 2" xfId="28770" xr:uid="{00000000-0005-0000-0000-00005F700000}"/>
    <cellStyle name="หมายเหตุ 3 36 4" xfId="28771" xr:uid="{00000000-0005-0000-0000-000060700000}"/>
    <cellStyle name="หมายเหตุ 3 36 5" xfId="28772" xr:uid="{00000000-0005-0000-0000-000061700000}"/>
    <cellStyle name="หมายเหตุ 3 36 6" xfId="28773" xr:uid="{00000000-0005-0000-0000-000062700000}"/>
    <cellStyle name="หมายเหตุ 3 36 7" xfId="28774" xr:uid="{00000000-0005-0000-0000-000063700000}"/>
    <cellStyle name="หมายเหตุ 3 36 8" xfId="28775" xr:uid="{00000000-0005-0000-0000-000064700000}"/>
    <cellStyle name="หมายเหตุ 3 36 9" xfId="28776" xr:uid="{00000000-0005-0000-0000-000065700000}"/>
    <cellStyle name="หมายเหตุ 3 37" xfId="28777" xr:uid="{00000000-0005-0000-0000-000066700000}"/>
    <cellStyle name="หมายเหตุ 3 37 10" xfId="28778" xr:uid="{00000000-0005-0000-0000-000067700000}"/>
    <cellStyle name="หมายเหตุ 3 37 11" xfId="28779" xr:uid="{00000000-0005-0000-0000-000068700000}"/>
    <cellStyle name="หมายเหตุ 3 37 2" xfId="28780" xr:uid="{00000000-0005-0000-0000-000069700000}"/>
    <cellStyle name="หมายเหตุ 3 37 2 2" xfId="28781" xr:uid="{00000000-0005-0000-0000-00006A700000}"/>
    <cellStyle name="หมายเหตุ 3 37 3" xfId="28782" xr:uid="{00000000-0005-0000-0000-00006B700000}"/>
    <cellStyle name="หมายเหตุ 3 37 3 2" xfId="28783" xr:uid="{00000000-0005-0000-0000-00006C700000}"/>
    <cellStyle name="หมายเหตุ 3 37 4" xfId="28784" xr:uid="{00000000-0005-0000-0000-00006D700000}"/>
    <cellStyle name="หมายเหตุ 3 37 5" xfId="28785" xr:uid="{00000000-0005-0000-0000-00006E700000}"/>
    <cellStyle name="หมายเหตุ 3 37 6" xfId="28786" xr:uid="{00000000-0005-0000-0000-00006F700000}"/>
    <cellStyle name="หมายเหตุ 3 37 7" xfId="28787" xr:uid="{00000000-0005-0000-0000-000070700000}"/>
    <cellStyle name="หมายเหตุ 3 37 8" xfId="28788" xr:uid="{00000000-0005-0000-0000-000071700000}"/>
    <cellStyle name="หมายเหตุ 3 37 9" xfId="28789" xr:uid="{00000000-0005-0000-0000-000072700000}"/>
    <cellStyle name="หมายเหตุ 3 38" xfId="28790" xr:uid="{00000000-0005-0000-0000-000073700000}"/>
    <cellStyle name="หมายเหตุ 3 38 10" xfId="28791" xr:uid="{00000000-0005-0000-0000-000074700000}"/>
    <cellStyle name="หมายเหตุ 3 38 11" xfId="28792" xr:uid="{00000000-0005-0000-0000-000075700000}"/>
    <cellStyle name="หมายเหตุ 3 38 2" xfId="28793" xr:uid="{00000000-0005-0000-0000-000076700000}"/>
    <cellStyle name="หมายเหตุ 3 38 2 2" xfId="28794" xr:uid="{00000000-0005-0000-0000-000077700000}"/>
    <cellStyle name="หมายเหตุ 3 38 3" xfId="28795" xr:uid="{00000000-0005-0000-0000-000078700000}"/>
    <cellStyle name="หมายเหตุ 3 38 3 2" xfId="28796" xr:uid="{00000000-0005-0000-0000-000079700000}"/>
    <cellStyle name="หมายเหตุ 3 38 4" xfId="28797" xr:uid="{00000000-0005-0000-0000-00007A700000}"/>
    <cellStyle name="หมายเหตุ 3 38 5" xfId="28798" xr:uid="{00000000-0005-0000-0000-00007B700000}"/>
    <cellStyle name="หมายเหตุ 3 38 6" xfId="28799" xr:uid="{00000000-0005-0000-0000-00007C700000}"/>
    <cellStyle name="หมายเหตุ 3 38 7" xfId="28800" xr:uid="{00000000-0005-0000-0000-00007D700000}"/>
    <cellStyle name="หมายเหตุ 3 38 8" xfId="28801" xr:uid="{00000000-0005-0000-0000-00007E700000}"/>
    <cellStyle name="หมายเหตุ 3 38 9" xfId="28802" xr:uid="{00000000-0005-0000-0000-00007F700000}"/>
    <cellStyle name="หมายเหตุ 3 39" xfId="28803" xr:uid="{00000000-0005-0000-0000-000080700000}"/>
    <cellStyle name="หมายเหตุ 3 39 2" xfId="28804" xr:uid="{00000000-0005-0000-0000-000081700000}"/>
    <cellStyle name="หมายเหตุ 3 4" xfId="28805" xr:uid="{00000000-0005-0000-0000-000082700000}"/>
    <cellStyle name="หมายเหตุ 3 4 10" xfId="28806" xr:uid="{00000000-0005-0000-0000-000083700000}"/>
    <cellStyle name="หมายเหตุ 3 4 10 2" xfId="28807" xr:uid="{00000000-0005-0000-0000-000084700000}"/>
    <cellStyle name="หมายเหตุ 3 4 11" xfId="28808" xr:uid="{00000000-0005-0000-0000-000085700000}"/>
    <cellStyle name="หมายเหตุ 3 4 11 2" xfId="28809" xr:uid="{00000000-0005-0000-0000-000086700000}"/>
    <cellStyle name="หมายเหตุ 3 4 12" xfId="28810" xr:uid="{00000000-0005-0000-0000-000087700000}"/>
    <cellStyle name="หมายเหตุ 3 4 12 2" xfId="28811" xr:uid="{00000000-0005-0000-0000-000088700000}"/>
    <cellStyle name="หมายเหตุ 3 4 13" xfId="28812" xr:uid="{00000000-0005-0000-0000-000089700000}"/>
    <cellStyle name="หมายเหตุ 3 4 13 2" xfId="28813" xr:uid="{00000000-0005-0000-0000-00008A700000}"/>
    <cellStyle name="หมายเหตุ 3 4 14" xfId="28814" xr:uid="{00000000-0005-0000-0000-00008B700000}"/>
    <cellStyle name="หมายเหตุ 3 4 14 2" xfId="28815" xr:uid="{00000000-0005-0000-0000-00008C700000}"/>
    <cellStyle name="หมายเหตุ 3 4 15" xfId="28816" xr:uid="{00000000-0005-0000-0000-00008D700000}"/>
    <cellStyle name="หมายเหตุ 3 4 15 2" xfId="28817" xr:uid="{00000000-0005-0000-0000-00008E700000}"/>
    <cellStyle name="หมายเหตุ 3 4 16" xfId="28818" xr:uid="{00000000-0005-0000-0000-00008F700000}"/>
    <cellStyle name="หมายเหตุ 3 4 16 2" xfId="28819" xr:uid="{00000000-0005-0000-0000-000090700000}"/>
    <cellStyle name="หมายเหตุ 3 4 17" xfId="28820" xr:uid="{00000000-0005-0000-0000-000091700000}"/>
    <cellStyle name="หมายเหตุ 3 4 17 2" xfId="28821" xr:uid="{00000000-0005-0000-0000-000092700000}"/>
    <cellStyle name="หมายเหตุ 3 4 18" xfId="28822" xr:uid="{00000000-0005-0000-0000-000093700000}"/>
    <cellStyle name="หมายเหตุ 3 4 18 2" xfId="28823" xr:uid="{00000000-0005-0000-0000-000094700000}"/>
    <cellStyle name="หมายเหตุ 3 4 19" xfId="28824" xr:uid="{00000000-0005-0000-0000-000095700000}"/>
    <cellStyle name="หมายเหตุ 3 4 2" xfId="28825" xr:uid="{00000000-0005-0000-0000-000096700000}"/>
    <cellStyle name="หมายเหตุ 3 4 2 2" xfId="28826" xr:uid="{00000000-0005-0000-0000-000097700000}"/>
    <cellStyle name="หมายเหตุ 3 4 20" xfId="28827" xr:uid="{00000000-0005-0000-0000-000098700000}"/>
    <cellStyle name="หมายเหตุ 3 4 21" xfId="28828" xr:uid="{00000000-0005-0000-0000-000099700000}"/>
    <cellStyle name="หมายเหตุ 3 4 22" xfId="28829" xr:uid="{00000000-0005-0000-0000-00009A700000}"/>
    <cellStyle name="หมายเหตุ 3 4 23" xfId="28830" xr:uid="{00000000-0005-0000-0000-00009B700000}"/>
    <cellStyle name="หมายเหตุ 3 4 3" xfId="28831" xr:uid="{00000000-0005-0000-0000-00009C700000}"/>
    <cellStyle name="หมายเหตุ 3 4 3 2" xfId="28832" xr:uid="{00000000-0005-0000-0000-00009D700000}"/>
    <cellStyle name="หมายเหตุ 3 4 4" xfId="28833" xr:uid="{00000000-0005-0000-0000-00009E700000}"/>
    <cellStyle name="หมายเหตุ 3 4 4 2" xfId="28834" xr:uid="{00000000-0005-0000-0000-00009F700000}"/>
    <cellStyle name="หมายเหตุ 3 4 5" xfId="28835" xr:uid="{00000000-0005-0000-0000-0000A0700000}"/>
    <cellStyle name="หมายเหตุ 3 4 5 2" xfId="28836" xr:uid="{00000000-0005-0000-0000-0000A1700000}"/>
    <cellStyle name="หมายเหตุ 3 4 6" xfId="28837" xr:uid="{00000000-0005-0000-0000-0000A2700000}"/>
    <cellStyle name="หมายเหตุ 3 4 6 2" xfId="28838" xr:uid="{00000000-0005-0000-0000-0000A3700000}"/>
    <cellStyle name="หมายเหตุ 3 4 7" xfId="28839" xr:uid="{00000000-0005-0000-0000-0000A4700000}"/>
    <cellStyle name="หมายเหตุ 3 4 7 2" xfId="28840" xr:uid="{00000000-0005-0000-0000-0000A5700000}"/>
    <cellStyle name="หมายเหตุ 3 4 8" xfId="28841" xr:uid="{00000000-0005-0000-0000-0000A6700000}"/>
    <cellStyle name="หมายเหตุ 3 4 8 2" xfId="28842" xr:uid="{00000000-0005-0000-0000-0000A7700000}"/>
    <cellStyle name="หมายเหตุ 3 4 9" xfId="28843" xr:uid="{00000000-0005-0000-0000-0000A8700000}"/>
    <cellStyle name="หมายเหตุ 3 4 9 2" xfId="28844" xr:uid="{00000000-0005-0000-0000-0000A9700000}"/>
    <cellStyle name="หมายเหตุ 3 40" xfId="28845" xr:uid="{00000000-0005-0000-0000-0000AA700000}"/>
    <cellStyle name="หมายเหตุ 3 40 2" xfId="28846" xr:uid="{00000000-0005-0000-0000-0000AB700000}"/>
    <cellStyle name="หมายเหตุ 3 41" xfId="28847" xr:uid="{00000000-0005-0000-0000-0000AC700000}"/>
    <cellStyle name="หมายเหตุ 3 41 2" xfId="28848" xr:uid="{00000000-0005-0000-0000-0000AD700000}"/>
    <cellStyle name="หมายเหตุ 3 42" xfId="28849" xr:uid="{00000000-0005-0000-0000-0000AE700000}"/>
    <cellStyle name="หมายเหตุ 3 42 2" xfId="28850" xr:uid="{00000000-0005-0000-0000-0000AF700000}"/>
    <cellStyle name="หมายเหตุ 3 43" xfId="28851" xr:uid="{00000000-0005-0000-0000-0000B0700000}"/>
    <cellStyle name="หมายเหตุ 3 43 2" xfId="28852" xr:uid="{00000000-0005-0000-0000-0000B1700000}"/>
    <cellStyle name="หมายเหตุ 3 44" xfId="28853" xr:uid="{00000000-0005-0000-0000-0000B2700000}"/>
    <cellStyle name="หมายเหตุ 3 44 2" xfId="28854" xr:uid="{00000000-0005-0000-0000-0000B3700000}"/>
    <cellStyle name="หมายเหตุ 3 45" xfId="28855" xr:uid="{00000000-0005-0000-0000-0000B4700000}"/>
    <cellStyle name="หมายเหตุ 3 45 2" xfId="28856" xr:uid="{00000000-0005-0000-0000-0000B5700000}"/>
    <cellStyle name="หมายเหตุ 3 46" xfId="28857" xr:uid="{00000000-0005-0000-0000-0000B6700000}"/>
    <cellStyle name="หมายเหตุ 3 46 2" xfId="28858" xr:uid="{00000000-0005-0000-0000-0000B7700000}"/>
    <cellStyle name="หมายเหตุ 3 47" xfId="28859" xr:uid="{00000000-0005-0000-0000-0000B8700000}"/>
    <cellStyle name="หมายเหตุ 3 47 2" xfId="28860" xr:uid="{00000000-0005-0000-0000-0000B9700000}"/>
    <cellStyle name="หมายเหตุ 3 48" xfId="28861" xr:uid="{00000000-0005-0000-0000-0000BA700000}"/>
    <cellStyle name="หมายเหตุ 3 48 2" xfId="28862" xr:uid="{00000000-0005-0000-0000-0000BB700000}"/>
    <cellStyle name="หมายเหตุ 3 49" xfId="28863" xr:uid="{00000000-0005-0000-0000-0000BC700000}"/>
    <cellStyle name="หมายเหตุ 3 49 2" xfId="28864" xr:uid="{00000000-0005-0000-0000-0000BD700000}"/>
    <cellStyle name="หมายเหตุ 3 5" xfId="28865" xr:uid="{00000000-0005-0000-0000-0000BE700000}"/>
    <cellStyle name="หมายเหตุ 3 5 10" xfId="28866" xr:uid="{00000000-0005-0000-0000-0000BF700000}"/>
    <cellStyle name="หมายเหตุ 3 5 10 2" xfId="28867" xr:uid="{00000000-0005-0000-0000-0000C0700000}"/>
    <cellStyle name="หมายเหตุ 3 5 11" xfId="28868" xr:uid="{00000000-0005-0000-0000-0000C1700000}"/>
    <cellStyle name="หมายเหตุ 3 5 11 2" xfId="28869" xr:uid="{00000000-0005-0000-0000-0000C2700000}"/>
    <cellStyle name="หมายเหตุ 3 5 12" xfId="28870" xr:uid="{00000000-0005-0000-0000-0000C3700000}"/>
    <cellStyle name="หมายเหตุ 3 5 12 2" xfId="28871" xr:uid="{00000000-0005-0000-0000-0000C4700000}"/>
    <cellStyle name="หมายเหตุ 3 5 13" xfId="28872" xr:uid="{00000000-0005-0000-0000-0000C5700000}"/>
    <cellStyle name="หมายเหตุ 3 5 13 2" xfId="28873" xr:uid="{00000000-0005-0000-0000-0000C6700000}"/>
    <cellStyle name="หมายเหตุ 3 5 14" xfId="28874" xr:uid="{00000000-0005-0000-0000-0000C7700000}"/>
    <cellStyle name="หมายเหตุ 3 5 14 2" xfId="28875" xr:uid="{00000000-0005-0000-0000-0000C8700000}"/>
    <cellStyle name="หมายเหตุ 3 5 15" xfId="28876" xr:uid="{00000000-0005-0000-0000-0000C9700000}"/>
    <cellStyle name="หมายเหตุ 3 5 15 2" xfId="28877" xr:uid="{00000000-0005-0000-0000-0000CA700000}"/>
    <cellStyle name="หมายเหตุ 3 5 16" xfId="28878" xr:uid="{00000000-0005-0000-0000-0000CB700000}"/>
    <cellStyle name="หมายเหตุ 3 5 16 2" xfId="28879" xr:uid="{00000000-0005-0000-0000-0000CC700000}"/>
    <cellStyle name="หมายเหตุ 3 5 17" xfId="28880" xr:uid="{00000000-0005-0000-0000-0000CD700000}"/>
    <cellStyle name="หมายเหตุ 3 5 17 2" xfId="28881" xr:uid="{00000000-0005-0000-0000-0000CE700000}"/>
    <cellStyle name="หมายเหตุ 3 5 18" xfId="28882" xr:uid="{00000000-0005-0000-0000-0000CF700000}"/>
    <cellStyle name="หมายเหตุ 3 5 18 2" xfId="28883" xr:uid="{00000000-0005-0000-0000-0000D0700000}"/>
    <cellStyle name="หมายเหตุ 3 5 19" xfId="28884" xr:uid="{00000000-0005-0000-0000-0000D1700000}"/>
    <cellStyle name="หมายเหตุ 3 5 2" xfId="28885" xr:uid="{00000000-0005-0000-0000-0000D2700000}"/>
    <cellStyle name="หมายเหตุ 3 5 2 2" xfId="28886" xr:uid="{00000000-0005-0000-0000-0000D3700000}"/>
    <cellStyle name="หมายเหตุ 3 5 20" xfId="28887" xr:uid="{00000000-0005-0000-0000-0000D4700000}"/>
    <cellStyle name="หมายเหตุ 3 5 21" xfId="28888" xr:uid="{00000000-0005-0000-0000-0000D5700000}"/>
    <cellStyle name="หมายเหตุ 3 5 22" xfId="28889" xr:uid="{00000000-0005-0000-0000-0000D6700000}"/>
    <cellStyle name="หมายเหตุ 3 5 23" xfId="28890" xr:uid="{00000000-0005-0000-0000-0000D7700000}"/>
    <cellStyle name="หมายเหตุ 3 5 3" xfId="28891" xr:uid="{00000000-0005-0000-0000-0000D8700000}"/>
    <cellStyle name="หมายเหตุ 3 5 3 2" xfId="28892" xr:uid="{00000000-0005-0000-0000-0000D9700000}"/>
    <cellStyle name="หมายเหตุ 3 5 4" xfId="28893" xr:uid="{00000000-0005-0000-0000-0000DA700000}"/>
    <cellStyle name="หมายเหตุ 3 5 4 2" xfId="28894" xr:uid="{00000000-0005-0000-0000-0000DB700000}"/>
    <cellStyle name="หมายเหตุ 3 5 5" xfId="28895" xr:uid="{00000000-0005-0000-0000-0000DC700000}"/>
    <cellStyle name="หมายเหตุ 3 5 5 2" xfId="28896" xr:uid="{00000000-0005-0000-0000-0000DD700000}"/>
    <cellStyle name="หมายเหตุ 3 5 6" xfId="28897" xr:uid="{00000000-0005-0000-0000-0000DE700000}"/>
    <cellStyle name="หมายเหตุ 3 5 6 2" xfId="28898" xr:uid="{00000000-0005-0000-0000-0000DF700000}"/>
    <cellStyle name="หมายเหตุ 3 5 7" xfId="28899" xr:uid="{00000000-0005-0000-0000-0000E0700000}"/>
    <cellStyle name="หมายเหตุ 3 5 7 2" xfId="28900" xr:uid="{00000000-0005-0000-0000-0000E1700000}"/>
    <cellStyle name="หมายเหตุ 3 5 8" xfId="28901" xr:uid="{00000000-0005-0000-0000-0000E2700000}"/>
    <cellStyle name="หมายเหตุ 3 5 8 2" xfId="28902" xr:uid="{00000000-0005-0000-0000-0000E3700000}"/>
    <cellStyle name="หมายเหตุ 3 5 9" xfId="28903" xr:uid="{00000000-0005-0000-0000-0000E4700000}"/>
    <cellStyle name="หมายเหตุ 3 5 9 2" xfId="28904" xr:uid="{00000000-0005-0000-0000-0000E5700000}"/>
    <cellStyle name="หมายเหตุ 3 50" xfId="28905" xr:uid="{00000000-0005-0000-0000-0000E6700000}"/>
    <cellStyle name="หมายเหตุ 3 50 2" xfId="28906" xr:uid="{00000000-0005-0000-0000-0000E7700000}"/>
    <cellStyle name="หมายเหตุ 3 51" xfId="28907" xr:uid="{00000000-0005-0000-0000-0000E8700000}"/>
    <cellStyle name="หมายเหตุ 3 52" xfId="28908" xr:uid="{00000000-0005-0000-0000-0000E9700000}"/>
    <cellStyle name="หมายเหตุ 3 53" xfId="28909" xr:uid="{00000000-0005-0000-0000-0000EA700000}"/>
    <cellStyle name="หมายเหตุ 3 54" xfId="28910" xr:uid="{00000000-0005-0000-0000-0000EB700000}"/>
    <cellStyle name="หมายเหตุ 3 55" xfId="28911" xr:uid="{00000000-0005-0000-0000-0000EC700000}"/>
    <cellStyle name="หมายเหตุ 3 56" xfId="28912" xr:uid="{00000000-0005-0000-0000-0000ED700000}"/>
    <cellStyle name="หมายเหตุ 3 6" xfId="28913" xr:uid="{00000000-0005-0000-0000-0000EE700000}"/>
    <cellStyle name="หมายเหตุ 3 6 10" xfId="28914" xr:uid="{00000000-0005-0000-0000-0000EF700000}"/>
    <cellStyle name="หมายเหตุ 3 6 10 2" xfId="28915" xr:uid="{00000000-0005-0000-0000-0000F0700000}"/>
    <cellStyle name="หมายเหตุ 3 6 11" xfId="28916" xr:uid="{00000000-0005-0000-0000-0000F1700000}"/>
    <cellStyle name="หมายเหตุ 3 6 11 2" xfId="28917" xr:uid="{00000000-0005-0000-0000-0000F2700000}"/>
    <cellStyle name="หมายเหตุ 3 6 12" xfId="28918" xr:uid="{00000000-0005-0000-0000-0000F3700000}"/>
    <cellStyle name="หมายเหตุ 3 6 12 2" xfId="28919" xr:uid="{00000000-0005-0000-0000-0000F4700000}"/>
    <cellStyle name="หมายเหตุ 3 6 13" xfId="28920" xr:uid="{00000000-0005-0000-0000-0000F5700000}"/>
    <cellStyle name="หมายเหตุ 3 6 13 2" xfId="28921" xr:uid="{00000000-0005-0000-0000-0000F6700000}"/>
    <cellStyle name="หมายเหตุ 3 6 14" xfId="28922" xr:uid="{00000000-0005-0000-0000-0000F7700000}"/>
    <cellStyle name="หมายเหตุ 3 6 14 2" xfId="28923" xr:uid="{00000000-0005-0000-0000-0000F8700000}"/>
    <cellStyle name="หมายเหตุ 3 6 15" xfId="28924" xr:uid="{00000000-0005-0000-0000-0000F9700000}"/>
    <cellStyle name="หมายเหตุ 3 6 15 2" xfId="28925" xr:uid="{00000000-0005-0000-0000-0000FA700000}"/>
    <cellStyle name="หมายเหตุ 3 6 16" xfId="28926" xr:uid="{00000000-0005-0000-0000-0000FB700000}"/>
    <cellStyle name="หมายเหตุ 3 6 16 2" xfId="28927" xr:uid="{00000000-0005-0000-0000-0000FC700000}"/>
    <cellStyle name="หมายเหตุ 3 6 17" xfId="28928" xr:uid="{00000000-0005-0000-0000-0000FD700000}"/>
    <cellStyle name="หมายเหตุ 3 6 17 2" xfId="28929" xr:uid="{00000000-0005-0000-0000-0000FE700000}"/>
    <cellStyle name="หมายเหตุ 3 6 18" xfId="28930" xr:uid="{00000000-0005-0000-0000-0000FF700000}"/>
    <cellStyle name="หมายเหตุ 3 6 18 2" xfId="28931" xr:uid="{00000000-0005-0000-0000-000000710000}"/>
    <cellStyle name="หมายเหตุ 3 6 19" xfId="28932" xr:uid="{00000000-0005-0000-0000-000001710000}"/>
    <cellStyle name="หมายเหตุ 3 6 2" xfId="28933" xr:uid="{00000000-0005-0000-0000-000002710000}"/>
    <cellStyle name="หมายเหตุ 3 6 2 2" xfId="28934" xr:uid="{00000000-0005-0000-0000-000003710000}"/>
    <cellStyle name="หมายเหตุ 3 6 20" xfId="28935" xr:uid="{00000000-0005-0000-0000-000004710000}"/>
    <cellStyle name="หมายเหตุ 3 6 21" xfId="28936" xr:uid="{00000000-0005-0000-0000-000005710000}"/>
    <cellStyle name="หมายเหตุ 3 6 22" xfId="28937" xr:uid="{00000000-0005-0000-0000-000006710000}"/>
    <cellStyle name="หมายเหตุ 3 6 23" xfId="28938" xr:uid="{00000000-0005-0000-0000-000007710000}"/>
    <cellStyle name="หมายเหตุ 3 6 3" xfId="28939" xr:uid="{00000000-0005-0000-0000-000008710000}"/>
    <cellStyle name="หมายเหตุ 3 6 3 2" xfId="28940" xr:uid="{00000000-0005-0000-0000-000009710000}"/>
    <cellStyle name="หมายเหตุ 3 6 4" xfId="28941" xr:uid="{00000000-0005-0000-0000-00000A710000}"/>
    <cellStyle name="หมายเหตุ 3 6 4 2" xfId="28942" xr:uid="{00000000-0005-0000-0000-00000B710000}"/>
    <cellStyle name="หมายเหตุ 3 6 5" xfId="28943" xr:uid="{00000000-0005-0000-0000-00000C710000}"/>
    <cellStyle name="หมายเหตุ 3 6 5 2" xfId="28944" xr:uid="{00000000-0005-0000-0000-00000D710000}"/>
    <cellStyle name="หมายเหตุ 3 6 6" xfId="28945" xr:uid="{00000000-0005-0000-0000-00000E710000}"/>
    <cellStyle name="หมายเหตุ 3 6 6 2" xfId="28946" xr:uid="{00000000-0005-0000-0000-00000F710000}"/>
    <cellStyle name="หมายเหตุ 3 6 7" xfId="28947" xr:uid="{00000000-0005-0000-0000-000010710000}"/>
    <cellStyle name="หมายเหตุ 3 6 7 2" xfId="28948" xr:uid="{00000000-0005-0000-0000-000011710000}"/>
    <cellStyle name="หมายเหตุ 3 6 8" xfId="28949" xr:uid="{00000000-0005-0000-0000-000012710000}"/>
    <cellStyle name="หมายเหตุ 3 6 8 2" xfId="28950" xr:uid="{00000000-0005-0000-0000-000013710000}"/>
    <cellStyle name="หมายเหตุ 3 6 9" xfId="28951" xr:uid="{00000000-0005-0000-0000-000014710000}"/>
    <cellStyle name="หมายเหตุ 3 6 9 2" xfId="28952" xr:uid="{00000000-0005-0000-0000-000015710000}"/>
    <cellStyle name="หมายเหตุ 3 7" xfId="28953" xr:uid="{00000000-0005-0000-0000-000016710000}"/>
    <cellStyle name="หมายเหตุ 3 7 10" xfId="28954" xr:uid="{00000000-0005-0000-0000-000017710000}"/>
    <cellStyle name="หมายเหตุ 3 7 10 2" xfId="28955" xr:uid="{00000000-0005-0000-0000-000018710000}"/>
    <cellStyle name="หมายเหตุ 3 7 11" xfId="28956" xr:uid="{00000000-0005-0000-0000-000019710000}"/>
    <cellStyle name="หมายเหตุ 3 7 11 2" xfId="28957" xr:uid="{00000000-0005-0000-0000-00001A710000}"/>
    <cellStyle name="หมายเหตุ 3 7 12" xfId="28958" xr:uid="{00000000-0005-0000-0000-00001B710000}"/>
    <cellStyle name="หมายเหตุ 3 7 12 2" xfId="28959" xr:uid="{00000000-0005-0000-0000-00001C710000}"/>
    <cellStyle name="หมายเหตุ 3 7 13" xfId="28960" xr:uid="{00000000-0005-0000-0000-00001D710000}"/>
    <cellStyle name="หมายเหตุ 3 7 13 2" xfId="28961" xr:uid="{00000000-0005-0000-0000-00001E710000}"/>
    <cellStyle name="หมายเหตุ 3 7 14" xfId="28962" xr:uid="{00000000-0005-0000-0000-00001F710000}"/>
    <cellStyle name="หมายเหตุ 3 7 14 2" xfId="28963" xr:uid="{00000000-0005-0000-0000-000020710000}"/>
    <cellStyle name="หมายเหตุ 3 7 15" xfId="28964" xr:uid="{00000000-0005-0000-0000-000021710000}"/>
    <cellStyle name="หมายเหตุ 3 7 15 2" xfId="28965" xr:uid="{00000000-0005-0000-0000-000022710000}"/>
    <cellStyle name="หมายเหตุ 3 7 16" xfId="28966" xr:uid="{00000000-0005-0000-0000-000023710000}"/>
    <cellStyle name="หมายเหตุ 3 7 16 2" xfId="28967" xr:uid="{00000000-0005-0000-0000-000024710000}"/>
    <cellStyle name="หมายเหตุ 3 7 17" xfId="28968" xr:uid="{00000000-0005-0000-0000-000025710000}"/>
    <cellStyle name="หมายเหตุ 3 7 17 2" xfId="28969" xr:uid="{00000000-0005-0000-0000-000026710000}"/>
    <cellStyle name="หมายเหตุ 3 7 18" xfId="28970" xr:uid="{00000000-0005-0000-0000-000027710000}"/>
    <cellStyle name="หมายเหตุ 3 7 18 2" xfId="28971" xr:uid="{00000000-0005-0000-0000-000028710000}"/>
    <cellStyle name="หมายเหตุ 3 7 19" xfId="28972" xr:uid="{00000000-0005-0000-0000-000029710000}"/>
    <cellStyle name="หมายเหตุ 3 7 2" xfId="28973" xr:uid="{00000000-0005-0000-0000-00002A710000}"/>
    <cellStyle name="หมายเหตุ 3 7 2 2" xfId="28974" xr:uid="{00000000-0005-0000-0000-00002B710000}"/>
    <cellStyle name="หมายเหตุ 3 7 20" xfId="28975" xr:uid="{00000000-0005-0000-0000-00002C710000}"/>
    <cellStyle name="หมายเหตุ 3 7 21" xfId="28976" xr:uid="{00000000-0005-0000-0000-00002D710000}"/>
    <cellStyle name="หมายเหตุ 3 7 22" xfId="28977" xr:uid="{00000000-0005-0000-0000-00002E710000}"/>
    <cellStyle name="หมายเหตุ 3 7 23" xfId="28978" xr:uid="{00000000-0005-0000-0000-00002F710000}"/>
    <cellStyle name="หมายเหตุ 3 7 3" xfId="28979" xr:uid="{00000000-0005-0000-0000-000030710000}"/>
    <cellStyle name="หมายเหตุ 3 7 3 2" xfId="28980" xr:uid="{00000000-0005-0000-0000-000031710000}"/>
    <cellStyle name="หมายเหตุ 3 7 4" xfId="28981" xr:uid="{00000000-0005-0000-0000-000032710000}"/>
    <cellStyle name="หมายเหตุ 3 7 4 2" xfId="28982" xr:uid="{00000000-0005-0000-0000-000033710000}"/>
    <cellStyle name="หมายเหตุ 3 7 5" xfId="28983" xr:uid="{00000000-0005-0000-0000-000034710000}"/>
    <cellStyle name="หมายเหตุ 3 7 5 2" xfId="28984" xr:uid="{00000000-0005-0000-0000-000035710000}"/>
    <cellStyle name="หมายเหตุ 3 7 6" xfId="28985" xr:uid="{00000000-0005-0000-0000-000036710000}"/>
    <cellStyle name="หมายเหตุ 3 7 6 2" xfId="28986" xr:uid="{00000000-0005-0000-0000-000037710000}"/>
    <cellStyle name="หมายเหตุ 3 7 7" xfId="28987" xr:uid="{00000000-0005-0000-0000-000038710000}"/>
    <cellStyle name="หมายเหตุ 3 7 7 2" xfId="28988" xr:uid="{00000000-0005-0000-0000-000039710000}"/>
    <cellStyle name="หมายเหตุ 3 7 8" xfId="28989" xr:uid="{00000000-0005-0000-0000-00003A710000}"/>
    <cellStyle name="หมายเหตุ 3 7 8 2" xfId="28990" xr:uid="{00000000-0005-0000-0000-00003B710000}"/>
    <cellStyle name="หมายเหตุ 3 7 9" xfId="28991" xr:uid="{00000000-0005-0000-0000-00003C710000}"/>
    <cellStyle name="หมายเหตุ 3 7 9 2" xfId="28992" xr:uid="{00000000-0005-0000-0000-00003D710000}"/>
    <cellStyle name="หมายเหตุ 3 8" xfId="28993" xr:uid="{00000000-0005-0000-0000-00003E710000}"/>
    <cellStyle name="หมายเหตุ 3 8 10" xfId="28994" xr:uid="{00000000-0005-0000-0000-00003F710000}"/>
    <cellStyle name="หมายเหตุ 3 8 10 2" xfId="28995" xr:uid="{00000000-0005-0000-0000-000040710000}"/>
    <cellStyle name="หมายเหตุ 3 8 11" xfId="28996" xr:uid="{00000000-0005-0000-0000-000041710000}"/>
    <cellStyle name="หมายเหตุ 3 8 11 2" xfId="28997" xr:uid="{00000000-0005-0000-0000-000042710000}"/>
    <cellStyle name="หมายเหตุ 3 8 12" xfId="28998" xr:uid="{00000000-0005-0000-0000-000043710000}"/>
    <cellStyle name="หมายเหตุ 3 8 12 2" xfId="28999" xr:uid="{00000000-0005-0000-0000-000044710000}"/>
    <cellStyle name="หมายเหตุ 3 8 13" xfId="29000" xr:uid="{00000000-0005-0000-0000-000045710000}"/>
    <cellStyle name="หมายเหตุ 3 8 13 2" xfId="29001" xr:uid="{00000000-0005-0000-0000-000046710000}"/>
    <cellStyle name="หมายเหตุ 3 8 14" xfId="29002" xr:uid="{00000000-0005-0000-0000-000047710000}"/>
    <cellStyle name="หมายเหตุ 3 8 14 2" xfId="29003" xr:uid="{00000000-0005-0000-0000-000048710000}"/>
    <cellStyle name="หมายเหตุ 3 8 15" xfId="29004" xr:uid="{00000000-0005-0000-0000-000049710000}"/>
    <cellStyle name="หมายเหตุ 3 8 15 2" xfId="29005" xr:uid="{00000000-0005-0000-0000-00004A710000}"/>
    <cellStyle name="หมายเหตุ 3 8 16" xfId="29006" xr:uid="{00000000-0005-0000-0000-00004B710000}"/>
    <cellStyle name="หมายเหตุ 3 8 16 2" xfId="29007" xr:uid="{00000000-0005-0000-0000-00004C710000}"/>
    <cellStyle name="หมายเหตุ 3 8 17" xfId="29008" xr:uid="{00000000-0005-0000-0000-00004D710000}"/>
    <cellStyle name="หมายเหตุ 3 8 17 2" xfId="29009" xr:uid="{00000000-0005-0000-0000-00004E710000}"/>
    <cellStyle name="หมายเหตุ 3 8 18" xfId="29010" xr:uid="{00000000-0005-0000-0000-00004F710000}"/>
    <cellStyle name="หมายเหตุ 3 8 18 2" xfId="29011" xr:uid="{00000000-0005-0000-0000-000050710000}"/>
    <cellStyle name="หมายเหตุ 3 8 19" xfId="29012" xr:uid="{00000000-0005-0000-0000-000051710000}"/>
    <cellStyle name="หมายเหตุ 3 8 2" xfId="29013" xr:uid="{00000000-0005-0000-0000-000052710000}"/>
    <cellStyle name="หมายเหตุ 3 8 2 2" xfId="29014" xr:uid="{00000000-0005-0000-0000-000053710000}"/>
    <cellStyle name="หมายเหตุ 3 8 20" xfId="29015" xr:uid="{00000000-0005-0000-0000-000054710000}"/>
    <cellStyle name="หมายเหตุ 3 8 21" xfId="29016" xr:uid="{00000000-0005-0000-0000-000055710000}"/>
    <cellStyle name="หมายเหตุ 3 8 22" xfId="29017" xr:uid="{00000000-0005-0000-0000-000056710000}"/>
    <cellStyle name="หมายเหตุ 3 8 23" xfId="29018" xr:uid="{00000000-0005-0000-0000-000057710000}"/>
    <cellStyle name="หมายเหตุ 3 8 3" xfId="29019" xr:uid="{00000000-0005-0000-0000-000058710000}"/>
    <cellStyle name="หมายเหตุ 3 8 3 2" xfId="29020" xr:uid="{00000000-0005-0000-0000-000059710000}"/>
    <cellStyle name="หมายเหตุ 3 8 4" xfId="29021" xr:uid="{00000000-0005-0000-0000-00005A710000}"/>
    <cellStyle name="หมายเหตุ 3 8 4 2" xfId="29022" xr:uid="{00000000-0005-0000-0000-00005B710000}"/>
    <cellStyle name="หมายเหตุ 3 8 5" xfId="29023" xr:uid="{00000000-0005-0000-0000-00005C710000}"/>
    <cellStyle name="หมายเหตุ 3 8 5 2" xfId="29024" xr:uid="{00000000-0005-0000-0000-00005D710000}"/>
    <cellStyle name="หมายเหตุ 3 8 6" xfId="29025" xr:uid="{00000000-0005-0000-0000-00005E710000}"/>
    <cellStyle name="หมายเหตุ 3 8 6 2" xfId="29026" xr:uid="{00000000-0005-0000-0000-00005F710000}"/>
    <cellStyle name="หมายเหตุ 3 8 7" xfId="29027" xr:uid="{00000000-0005-0000-0000-000060710000}"/>
    <cellStyle name="หมายเหตุ 3 8 7 2" xfId="29028" xr:uid="{00000000-0005-0000-0000-000061710000}"/>
    <cellStyle name="หมายเหตุ 3 8 8" xfId="29029" xr:uid="{00000000-0005-0000-0000-000062710000}"/>
    <cellStyle name="หมายเหตุ 3 8 8 2" xfId="29030" xr:uid="{00000000-0005-0000-0000-000063710000}"/>
    <cellStyle name="หมายเหตุ 3 8 9" xfId="29031" xr:uid="{00000000-0005-0000-0000-000064710000}"/>
    <cellStyle name="หมายเหตุ 3 8 9 2" xfId="29032" xr:uid="{00000000-0005-0000-0000-000065710000}"/>
    <cellStyle name="หมายเหตุ 3 9" xfId="29033" xr:uid="{00000000-0005-0000-0000-000066710000}"/>
    <cellStyle name="หมายเหตุ 3 9 10" xfId="29034" xr:uid="{00000000-0005-0000-0000-000067710000}"/>
    <cellStyle name="หมายเหตุ 3 9 10 2" xfId="29035" xr:uid="{00000000-0005-0000-0000-000068710000}"/>
    <cellStyle name="หมายเหตุ 3 9 11" xfId="29036" xr:uid="{00000000-0005-0000-0000-000069710000}"/>
    <cellStyle name="หมายเหตุ 3 9 11 2" xfId="29037" xr:uid="{00000000-0005-0000-0000-00006A710000}"/>
    <cellStyle name="หมายเหตุ 3 9 12" xfId="29038" xr:uid="{00000000-0005-0000-0000-00006B710000}"/>
    <cellStyle name="หมายเหตุ 3 9 12 2" xfId="29039" xr:uid="{00000000-0005-0000-0000-00006C710000}"/>
    <cellStyle name="หมายเหตุ 3 9 13" xfId="29040" xr:uid="{00000000-0005-0000-0000-00006D710000}"/>
    <cellStyle name="หมายเหตุ 3 9 13 2" xfId="29041" xr:uid="{00000000-0005-0000-0000-00006E710000}"/>
    <cellStyle name="หมายเหตุ 3 9 14" xfId="29042" xr:uid="{00000000-0005-0000-0000-00006F710000}"/>
    <cellStyle name="หมายเหตุ 3 9 14 2" xfId="29043" xr:uid="{00000000-0005-0000-0000-000070710000}"/>
    <cellStyle name="หมายเหตุ 3 9 15" xfId="29044" xr:uid="{00000000-0005-0000-0000-000071710000}"/>
    <cellStyle name="หมายเหตุ 3 9 15 2" xfId="29045" xr:uid="{00000000-0005-0000-0000-000072710000}"/>
    <cellStyle name="หมายเหตุ 3 9 16" xfId="29046" xr:uid="{00000000-0005-0000-0000-000073710000}"/>
    <cellStyle name="หมายเหตุ 3 9 16 2" xfId="29047" xr:uid="{00000000-0005-0000-0000-000074710000}"/>
    <cellStyle name="หมายเหตุ 3 9 17" xfId="29048" xr:uid="{00000000-0005-0000-0000-000075710000}"/>
    <cellStyle name="หมายเหตุ 3 9 17 2" xfId="29049" xr:uid="{00000000-0005-0000-0000-000076710000}"/>
    <cellStyle name="หมายเหตุ 3 9 18" xfId="29050" xr:uid="{00000000-0005-0000-0000-000077710000}"/>
    <cellStyle name="หมายเหตุ 3 9 18 2" xfId="29051" xr:uid="{00000000-0005-0000-0000-000078710000}"/>
    <cellStyle name="หมายเหตุ 3 9 19" xfId="29052" xr:uid="{00000000-0005-0000-0000-000079710000}"/>
    <cellStyle name="หมายเหตุ 3 9 2" xfId="29053" xr:uid="{00000000-0005-0000-0000-00007A710000}"/>
    <cellStyle name="หมายเหตุ 3 9 2 2" xfId="29054" xr:uid="{00000000-0005-0000-0000-00007B710000}"/>
    <cellStyle name="หมายเหตุ 3 9 20" xfId="29055" xr:uid="{00000000-0005-0000-0000-00007C710000}"/>
    <cellStyle name="หมายเหตุ 3 9 21" xfId="29056" xr:uid="{00000000-0005-0000-0000-00007D710000}"/>
    <cellStyle name="หมายเหตุ 3 9 22" xfId="29057" xr:uid="{00000000-0005-0000-0000-00007E710000}"/>
    <cellStyle name="หมายเหตุ 3 9 23" xfId="29058" xr:uid="{00000000-0005-0000-0000-00007F710000}"/>
    <cellStyle name="หมายเหตุ 3 9 3" xfId="29059" xr:uid="{00000000-0005-0000-0000-000080710000}"/>
    <cellStyle name="หมายเหตุ 3 9 3 2" xfId="29060" xr:uid="{00000000-0005-0000-0000-000081710000}"/>
    <cellStyle name="หมายเหตุ 3 9 4" xfId="29061" xr:uid="{00000000-0005-0000-0000-000082710000}"/>
    <cellStyle name="หมายเหตุ 3 9 4 2" xfId="29062" xr:uid="{00000000-0005-0000-0000-000083710000}"/>
    <cellStyle name="หมายเหตุ 3 9 5" xfId="29063" xr:uid="{00000000-0005-0000-0000-000084710000}"/>
    <cellStyle name="หมายเหตุ 3 9 5 2" xfId="29064" xr:uid="{00000000-0005-0000-0000-000085710000}"/>
    <cellStyle name="หมายเหตุ 3 9 6" xfId="29065" xr:uid="{00000000-0005-0000-0000-000086710000}"/>
    <cellStyle name="หมายเหตุ 3 9 6 2" xfId="29066" xr:uid="{00000000-0005-0000-0000-000087710000}"/>
    <cellStyle name="หมายเหตุ 3 9 7" xfId="29067" xr:uid="{00000000-0005-0000-0000-000088710000}"/>
    <cellStyle name="หมายเหตุ 3 9 7 2" xfId="29068" xr:uid="{00000000-0005-0000-0000-000089710000}"/>
    <cellStyle name="หมายเหตุ 3 9 8" xfId="29069" xr:uid="{00000000-0005-0000-0000-00008A710000}"/>
    <cellStyle name="หมายเหตุ 3 9 8 2" xfId="29070" xr:uid="{00000000-0005-0000-0000-00008B710000}"/>
    <cellStyle name="หมายเหตุ 3 9 9" xfId="29071" xr:uid="{00000000-0005-0000-0000-00008C710000}"/>
    <cellStyle name="หมายเหตุ 3 9 9 2" xfId="29072" xr:uid="{00000000-0005-0000-0000-00008D710000}"/>
    <cellStyle name="หมายเหตุ 4" xfId="29073" xr:uid="{00000000-0005-0000-0000-00008E710000}"/>
    <cellStyle name="หมายเหตุ 4 2" xfId="29074" xr:uid="{00000000-0005-0000-0000-00008F710000}"/>
    <cellStyle name="หมายเหตุ 5" xfId="29075" xr:uid="{00000000-0005-0000-0000-000090710000}"/>
    <cellStyle name="หมายเหตุ 5 2" xfId="29076" xr:uid="{00000000-0005-0000-0000-000091710000}"/>
    <cellStyle name="หมายเหตุ 6" xfId="29077" xr:uid="{00000000-0005-0000-0000-000092710000}"/>
    <cellStyle name="หมายเหตุ 6 2" xfId="29078" xr:uid="{00000000-0005-0000-0000-000093710000}"/>
    <cellStyle name="หมายเหตุ 7" xfId="29079" xr:uid="{00000000-0005-0000-0000-000094710000}"/>
    <cellStyle name="หมายเหตุ 7 2" xfId="29080" xr:uid="{00000000-0005-0000-0000-000095710000}"/>
    <cellStyle name="หมายเหตุ 8" xfId="29081" xr:uid="{00000000-0005-0000-0000-000096710000}"/>
    <cellStyle name="หมายเหตุ 8 2" xfId="29082" xr:uid="{00000000-0005-0000-0000-000097710000}"/>
    <cellStyle name="หมายเหตุ 9" xfId="29083" xr:uid="{00000000-0005-0000-0000-000098710000}"/>
    <cellStyle name="หมายเหตุ 9 2" xfId="29084" xr:uid="{00000000-0005-0000-0000-000099710000}"/>
    <cellStyle name="หัวเรื่อง 1 10" xfId="29085" xr:uid="{00000000-0005-0000-0000-00009A710000}"/>
    <cellStyle name="หัวเรื่อง 1 2" xfId="625" xr:uid="{00000000-0005-0000-0000-00009B710000}"/>
    <cellStyle name="หัวเรื่อง 1 3" xfId="29086" xr:uid="{00000000-0005-0000-0000-00009C710000}"/>
    <cellStyle name="หัวเรื่อง 1 3 10" xfId="29087" xr:uid="{00000000-0005-0000-0000-00009D710000}"/>
    <cellStyle name="หัวเรื่อง 1 3 11" xfId="29088" xr:uid="{00000000-0005-0000-0000-00009E710000}"/>
    <cellStyle name="หัวเรื่อง 1 3 12" xfId="29089" xr:uid="{00000000-0005-0000-0000-00009F710000}"/>
    <cellStyle name="หัวเรื่อง 1 3 13" xfId="29090" xr:uid="{00000000-0005-0000-0000-0000A0710000}"/>
    <cellStyle name="หัวเรื่อง 1 3 14" xfId="29091" xr:uid="{00000000-0005-0000-0000-0000A1710000}"/>
    <cellStyle name="หัวเรื่อง 1 3 15" xfId="29092" xr:uid="{00000000-0005-0000-0000-0000A2710000}"/>
    <cellStyle name="หัวเรื่อง 1 3 16" xfId="29093" xr:uid="{00000000-0005-0000-0000-0000A3710000}"/>
    <cellStyle name="หัวเรื่อง 1 3 17" xfId="29094" xr:uid="{00000000-0005-0000-0000-0000A4710000}"/>
    <cellStyle name="หัวเรื่อง 1 3 18" xfId="29095" xr:uid="{00000000-0005-0000-0000-0000A5710000}"/>
    <cellStyle name="หัวเรื่อง 1 3 19" xfId="29096" xr:uid="{00000000-0005-0000-0000-0000A6710000}"/>
    <cellStyle name="หัวเรื่อง 1 3 2" xfId="29097" xr:uid="{00000000-0005-0000-0000-0000A7710000}"/>
    <cellStyle name="หัวเรื่อง 1 3 20" xfId="29098" xr:uid="{00000000-0005-0000-0000-0000A8710000}"/>
    <cellStyle name="หัวเรื่อง 1 3 21" xfId="29099" xr:uid="{00000000-0005-0000-0000-0000A9710000}"/>
    <cellStyle name="หัวเรื่อง 1 3 22" xfId="29100" xr:uid="{00000000-0005-0000-0000-0000AA710000}"/>
    <cellStyle name="หัวเรื่อง 1 3 23" xfId="29101" xr:uid="{00000000-0005-0000-0000-0000AB710000}"/>
    <cellStyle name="หัวเรื่อง 1 3 24" xfId="29102" xr:uid="{00000000-0005-0000-0000-0000AC710000}"/>
    <cellStyle name="หัวเรื่อง 1 3 25" xfId="29103" xr:uid="{00000000-0005-0000-0000-0000AD710000}"/>
    <cellStyle name="หัวเรื่อง 1 3 26" xfId="29104" xr:uid="{00000000-0005-0000-0000-0000AE710000}"/>
    <cellStyle name="หัวเรื่อง 1 3 27" xfId="29105" xr:uid="{00000000-0005-0000-0000-0000AF710000}"/>
    <cellStyle name="หัวเรื่อง 1 3 28" xfId="29106" xr:uid="{00000000-0005-0000-0000-0000B0710000}"/>
    <cellStyle name="หัวเรื่อง 1 3 29" xfId="29107" xr:uid="{00000000-0005-0000-0000-0000B1710000}"/>
    <cellStyle name="หัวเรื่อง 1 3 3" xfId="29108" xr:uid="{00000000-0005-0000-0000-0000B2710000}"/>
    <cellStyle name="หัวเรื่อง 1 3 30" xfId="29109" xr:uid="{00000000-0005-0000-0000-0000B3710000}"/>
    <cellStyle name="หัวเรื่อง 1 3 31" xfId="29110" xr:uid="{00000000-0005-0000-0000-0000B4710000}"/>
    <cellStyle name="หัวเรื่อง 1 3 32" xfId="29111" xr:uid="{00000000-0005-0000-0000-0000B5710000}"/>
    <cellStyle name="หัวเรื่อง 1 3 33" xfId="29112" xr:uid="{00000000-0005-0000-0000-0000B6710000}"/>
    <cellStyle name="หัวเรื่อง 1 3 34" xfId="29113" xr:uid="{00000000-0005-0000-0000-0000B7710000}"/>
    <cellStyle name="หัวเรื่อง 1 3 35" xfId="29114" xr:uid="{00000000-0005-0000-0000-0000B8710000}"/>
    <cellStyle name="หัวเรื่อง 1 3 36" xfId="29115" xr:uid="{00000000-0005-0000-0000-0000B9710000}"/>
    <cellStyle name="หัวเรื่อง 1 3 37" xfId="29116" xr:uid="{00000000-0005-0000-0000-0000BA710000}"/>
    <cellStyle name="หัวเรื่อง 1 3 38" xfId="29117" xr:uid="{00000000-0005-0000-0000-0000BB710000}"/>
    <cellStyle name="หัวเรื่อง 1 3 4" xfId="29118" xr:uid="{00000000-0005-0000-0000-0000BC710000}"/>
    <cellStyle name="หัวเรื่อง 1 3 5" xfId="29119" xr:uid="{00000000-0005-0000-0000-0000BD710000}"/>
    <cellStyle name="หัวเรื่อง 1 3 6" xfId="29120" xr:uid="{00000000-0005-0000-0000-0000BE710000}"/>
    <cellStyle name="หัวเรื่อง 1 3 7" xfId="29121" xr:uid="{00000000-0005-0000-0000-0000BF710000}"/>
    <cellStyle name="หัวเรื่อง 1 3 8" xfId="29122" xr:uid="{00000000-0005-0000-0000-0000C0710000}"/>
    <cellStyle name="หัวเรื่อง 1 3 9" xfId="29123" xr:uid="{00000000-0005-0000-0000-0000C1710000}"/>
    <cellStyle name="หัวเรื่อง 1 4" xfId="29124" xr:uid="{00000000-0005-0000-0000-0000C2710000}"/>
    <cellStyle name="หัวเรื่อง 1 5" xfId="29125" xr:uid="{00000000-0005-0000-0000-0000C3710000}"/>
    <cellStyle name="หัวเรื่อง 1 6" xfId="29126" xr:uid="{00000000-0005-0000-0000-0000C4710000}"/>
    <cellStyle name="หัวเรื่อง 1 7" xfId="29127" xr:uid="{00000000-0005-0000-0000-0000C5710000}"/>
    <cellStyle name="หัวเรื่อง 1 8" xfId="29128" xr:uid="{00000000-0005-0000-0000-0000C6710000}"/>
    <cellStyle name="หัวเรื่อง 1 9" xfId="29129" xr:uid="{00000000-0005-0000-0000-0000C7710000}"/>
    <cellStyle name="หัวเรื่อง 2 10" xfId="29130" xr:uid="{00000000-0005-0000-0000-0000C8710000}"/>
    <cellStyle name="หัวเรื่อง 2 2" xfId="626" xr:uid="{00000000-0005-0000-0000-0000C9710000}"/>
    <cellStyle name="หัวเรื่อง 2 3" xfId="29131" xr:uid="{00000000-0005-0000-0000-0000CA710000}"/>
    <cellStyle name="หัวเรื่อง 2 3 10" xfId="29132" xr:uid="{00000000-0005-0000-0000-0000CB710000}"/>
    <cellStyle name="หัวเรื่อง 2 3 11" xfId="29133" xr:uid="{00000000-0005-0000-0000-0000CC710000}"/>
    <cellStyle name="หัวเรื่อง 2 3 12" xfId="29134" xr:uid="{00000000-0005-0000-0000-0000CD710000}"/>
    <cellStyle name="หัวเรื่อง 2 3 13" xfId="29135" xr:uid="{00000000-0005-0000-0000-0000CE710000}"/>
    <cellStyle name="หัวเรื่อง 2 3 14" xfId="29136" xr:uid="{00000000-0005-0000-0000-0000CF710000}"/>
    <cellStyle name="หัวเรื่อง 2 3 15" xfId="29137" xr:uid="{00000000-0005-0000-0000-0000D0710000}"/>
    <cellStyle name="หัวเรื่อง 2 3 16" xfId="29138" xr:uid="{00000000-0005-0000-0000-0000D1710000}"/>
    <cellStyle name="หัวเรื่อง 2 3 17" xfId="29139" xr:uid="{00000000-0005-0000-0000-0000D2710000}"/>
    <cellStyle name="หัวเรื่อง 2 3 18" xfId="29140" xr:uid="{00000000-0005-0000-0000-0000D3710000}"/>
    <cellStyle name="หัวเรื่อง 2 3 19" xfId="29141" xr:uid="{00000000-0005-0000-0000-0000D4710000}"/>
    <cellStyle name="หัวเรื่อง 2 3 2" xfId="29142" xr:uid="{00000000-0005-0000-0000-0000D5710000}"/>
    <cellStyle name="หัวเรื่อง 2 3 20" xfId="29143" xr:uid="{00000000-0005-0000-0000-0000D6710000}"/>
    <cellStyle name="หัวเรื่อง 2 3 21" xfId="29144" xr:uid="{00000000-0005-0000-0000-0000D7710000}"/>
    <cellStyle name="หัวเรื่อง 2 3 22" xfId="29145" xr:uid="{00000000-0005-0000-0000-0000D8710000}"/>
    <cellStyle name="หัวเรื่อง 2 3 23" xfId="29146" xr:uid="{00000000-0005-0000-0000-0000D9710000}"/>
    <cellStyle name="หัวเรื่อง 2 3 24" xfId="29147" xr:uid="{00000000-0005-0000-0000-0000DA710000}"/>
    <cellStyle name="หัวเรื่อง 2 3 25" xfId="29148" xr:uid="{00000000-0005-0000-0000-0000DB710000}"/>
    <cellStyle name="หัวเรื่อง 2 3 26" xfId="29149" xr:uid="{00000000-0005-0000-0000-0000DC710000}"/>
    <cellStyle name="หัวเรื่อง 2 3 27" xfId="29150" xr:uid="{00000000-0005-0000-0000-0000DD710000}"/>
    <cellStyle name="หัวเรื่อง 2 3 28" xfId="29151" xr:uid="{00000000-0005-0000-0000-0000DE710000}"/>
    <cellStyle name="หัวเรื่อง 2 3 29" xfId="29152" xr:uid="{00000000-0005-0000-0000-0000DF710000}"/>
    <cellStyle name="หัวเรื่อง 2 3 3" xfId="29153" xr:uid="{00000000-0005-0000-0000-0000E0710000}"/>
    <cellStyle name="หัวเรื่อง 2 3 30" xfId="29154" xr:uid="{00000000-0005-0000-0000-0000E1710000}"/>
    <cellStyle name="หัวเรื่อง 2 3 31" xfId="29155" xr:uid="{00000000-0005-0000-0000-0000E2710000}"/>
    <cellStyle name="หัวเรื่อง 2 3 32" xfId="29156" xr:uid="{00000000-0005-0000-0000-0000E3710000}"/>
    <cellStyle name="หัวเรื่อง 2 3 33" xfId="29157" xr:uid="{00000000-0005-0000-0000-0000E4710000}"/>
    <cellStyle name="หัวเรื่อง 2 3 34" xfId="29158" xr:uid="{00000000-0005-0000-0000-0000E5710000}"/>
    <cellStyle name="หัวเรื่อง 2 3 35" xfId="29159" xr:uid="{00000000-0005-0000-0000-0000E6710000}"/>
    <cellStyle name="หัวเรื่อง 2 3 36" xfId="29160" xr:uid="{00000000-0005-0000-0000-0000E7710000}"/>
    <cellStyle name="หัวเรื่อง 2 3 37" xfId="29161" xr:uid="{00000000-0005-0000-0000-0000E8710000}"/>
    <cellStyle name="หัวเรื่อง 2 3 38" xfId="29162" xr:uid="{00000000-0005-0000-0000-0000E9710000}"/>
    <cellStyle name="หัวเรื่อง 2 3 4" xfId="29163" xr:uid="{00000000-0005-0000-0000-0000EA710000}"/>
    <cellStyle name="หัวเรื่อง 2 3 5" xfId="29164" xr:uid="{00000000-0005-0000-0000-0000EB710000}"/>
    <cellStyle name="หัวเรื่อง 2 3 6" xfId="29165" xr:uid="{00000000-0005-0000-0000-0000EC710000}"/>
    <cellStyle name="หัวเรื่อง 2 3 7" xfId="29166" xr:uid="{00000000-0005-0000-0000-0000ED710000}"/>
    <cellStyle name="หัวเรื่อง 2 3 8" xfId="29167" xr:uid="{00000000-0005-0000-0000-0000EE710000}"/>
    <cellStyle name="หัวเรื่อง 2 3 9" xfId="29168" xr:uid="{00000000-0005-0000-0000-0000EF710000}"/>
    <cellStyle name="หัวเรื่อง 2 4" xfId="29169" xr:uid="{00000000-0005-0000-0000-0000F0710000}"/>
    <cellStyle name="หัวเรื่อง 2 5" xfId="29170" xr:uid="{00000000-0005-0000-0000-0000F1710000}"/>
    <cellStyle name="หัวเรื่อง 2 6" xfId="29171" xr:uid="{00000000-0005-0000-0000-0000F2710000}"/>
    <cellStyle name="หัวเรื่อง 2 7" xfId="29172" xr:uid="{00000000-0005-0000-0000-0000F3710000}"/>
    <cellStyle name="หัวเรื่อง 2 8" xfId="29173" xr:uid="{00000000-0005-0000-0000-0000F4710000}"/>
    <cellStyle name="หัวเรื่อง 2 9" xfId="29174" xr:uid="{00000000-0005-0000-0000-0000F5710000}"/>
    <cellStyle name="หัวเรื่อง 3 10" xfId="29175" xr:uid="{00000000-0005-0000-0000-0000F6710000}"/>
    <cellStyle name="หัวเรื่อง 3 2" xfId="627" xr:uid="{00000000-0005-0000-0000-0000F7710000}"/>
    <cellStyle name="หัวเรื่อง 3 2 10" xfId="29176" xr:uid="{00000000-0005-0000-0000-0000F8710000}"/>
    <cellStyle name="หัวเรื่อง 3 2 11" xfId="29177" xr:uid="{00000000-0005-0000-0000-0000F9710000}"/>
    <cellStyle name="หัวเรื่อง 3 2 12" xfId="29178" xr:uid="{00000000-0005-0000-0000-0000FA710000}"/>
    <cellStyle name="หัวเรื่อง 3 2 13" xfId="29179" xr:uid="{00000000-0005-0000-0000-0000FB710000}"/>
    <cellStyle name="หัวเรื่อง 3 2 14" xfId="29180" xr:uid="{00000000-0005-0000-0000-0000FC710000}"/>
    <cellStyle name="หัวเรื่อง 3 2 15" xfId="29181" xr:uid="{00000000-0005-0000-0000-0000FD710000}"/>
    <cellStyle name="หัวเรื่อง 3 2 16" xfId="29182" xr:uid="{00000000-0005-0000-0000-0000FE710000}"/>
    <cellStyle name="หัวเรื่อง 3 2 17" xfId="29183" xr:uid="{00000000-0005-0000-0000-0000FF710000}"/>
    <cellStyle name="หัวเรื่อง 3 2 18" xfId="29184" xr:uid="{00000000-0005-0000-0000-000000720000}"/>
    <cellStyle name="หัวเรื่อง 3 2 19" xfId="29185" xr:uid="{00000000-0005-0000-0000-000001720000}"/>
    <cellStyle name="หัวเรื่อง 3 2 2" xfId="29186" xr:uid="{00000000-0005-0000-0000-000002720000}"/>
    <cellStyle name="หัวเรื่อง 3 2 2 2" xfId="29187" xr:uid="{00000000-0005-0000-0000-000003720000}"/>
    <cellStyle name="หัวเรื่อง 3 2 20" xfId="29188" xr:uid="{00000000-0005-0000-0000-000004720000}"/>
    <cellStyle name="หัวเรื่อง 3 2 21" xfId="29189" xr:uid="{00000000-0005-0000-0000-000005720000}"/>
    <cellStyle name="หัวเรื่อง 3 2 22" xfId="29190" xr:uid="{00000000-0005-0000-0000-000006720000}"/>
    <cellStyle name="หัวเรื่อง 3 2 23" xfId="29191" xr:uid="{00000000-0005-0000-0000-000007720000}"/>
    <cellStyle name="หัวเรื่อง 3 2 3" xfId="29192" xr:uid="{00000000-0005-0000-0000-000008720000}"/>
    <cellStyle name="หัวเรื่อง 3 2 3 2" xfId="29193" xr:uid="{00000000-0005-0000-0000-000009720000}"/>
    <cellStyle name="หัวเรื่อง 3 2 4" xfId="29194" xr:uid="{00000000-0005-0000-0000-00000A720000}"/>
    <cellStyle name="หัวเรื่อง 3 2 4 2" xfId="29195" xr:uid="{00000000-0005-0000-0000-00000B720000}"/>
    <cellStyle name="หัวเรื่อง 3 2 5" xfId="29196" xr:uid="{00000000-0005-0000-0000-00000C720000}"/>
    <cellStyle name="หัวเรื่อง 3 2 5 2" xfId="29197" xr:uid="{00000000-0005-0000-0000-00000D720000}"/>
    <cellStyle name="หัวเรื่อง 3 2 6" xfId="29198" xr:uid="{00000000-0005-0000-0000-00000E720000}"/>
    <cellStyle name="หัวเรื่อง 3 2 6 2" xfId="29199" xr:uid="{00000000-0005-0000-0000-00000F720000}"/>
    <cellStyle name="หัวเรื่อง 3 2 7" xfId="29200" xr:uid="{00000000-0005-0000-0000-000010720000}"/>
    <cellStyle name="หัวเรื่อง 3 2 7 2" xfId="29201" xr:uid="{00000000-0005-0000-0000-000011720000}"/>
    <cellStyle name="หัวเรื่อง 3 2 8" xfId="29202" xr:uid="{00000000-0005-0000-0000-000012720000}"/>
    <cellStyle name="หัวเรื่อง 3 2 8 2" xfId="29203" xr:uid="{00000000-0005-0000-0000-000013720000}"/>
    <cellStyle name="หัวเรื่อง 3 2 9" xfId="29204" xr:uid="{00000000-0005-0000-0000-000014720000}"/>
    <cellStyle name="หัวเรื่อง 3 3" xfId="29205" xr:uid="{00000000-0005-0000-0000-000015720000}"/>
    <cellStyle name="หัวเรื่อง 3 3 10" xfId="29206" xr:uid="{00000000-0005-0000-0000-000016720000}"/>
    <cellStyle name="หัวเรื่อง 3 3 10 10" xfId="29207" xr:uid="{00000000-0005-0000-0000-000017720000}"/>
    <cellStyle name="หัวเรื่อง 3 3 10 11" xfId="29208" xr:uid="{00000000-0005-0000-0000-000018720000}"/>
    <cellStyle name="หัวเรื่อง 3 3 10 12" xfId="29209" xr:uid="{00000000-0005-0000-0000-000019720000}"/>
    <cellStyle name="หัวเรื่อง 3 3 10 13" xfId="29210" xr:uid="{00000000-0005-0000-0000-00001A720000}"/>
    <cellStyle name="หัวเรื่อง 3 3 10 14" xfId="29211" xr:uid="{00000000-0005-0000-0000-00001B720000}"/>
    <cellStyle name="หัวเรื่อง 3 3 10 15" xfId="29212" xr:uid="{00000000-0005-0000-0000-00001C720000}"/>
    <cellStyle name="หัวเรื่อง 3 3 10 16" xfId="29213" xr:uid="{00000000-0005-0000-0000-00001D720000}"/>
    <cellStyle name="หัวเรื่อง 3 3 10 17" xfId="29214" xr:uid="{00000000-0005-0000-0000-00001E720000}"/>
    <cellStyle name="หัวเรื่อง 3 3 10 18" xfId="29215" xr:uid="{00000000-0005-0000-0000-00001F720000}"/>
    <cellStyle name="หัวเรื่อง 3 3 10 19" xfId="29216" xr:uid="{00000000-0005-0000-0000-000020720000}"/>
    <cellStyle name="หัวเรื่อง 3 3 10 2" xfId="29217" xr:uid="{00000000-0005-0000-0000-000021720000}"/>
    <cellStyle name="หัวเรื่อง 3 3 10 2 2" xfId="29218" xr:uid="{00000000-0005-0000-0000-000022720000}"/>
    <cellStyle name="หัวเรื่อง 3 3 10 20" xfId="29219" xr:uid="{00000000-0005-0000-0000-000023720000}"/>
    <cellStyle name="หัวเรื่อง 3 3 10 21" xfId="29220" xr:uid="{00000000-0005-0000-0000-000024720000}"/>
    <cellStyle name="หัวเรื่อง 3 3 10 22" xfId="29221" xr:uid="{00000000-0005-0000-0000-000025720000}"/>
    <cellStyle name="หัวเรื่อง 3 3 10 23" xfId="29222" xr:uid="{00000000-0005-0000-0000-000026720000}"/>
    <cellStyle name="หัวเรื่อง 3 3 10 3" xfId="29223" xr:uid="{00000000-0005-0000-0000-000027720000}"/>
    <cellStyle name="หัวเรื่อง 3 3 10 3 2" xfId="29224" xr:uid="{00000000-0005-0000-0000-000028720000}"/>
    <cellStyle name="หัวเรื่อง 3 3 10 4" xfId="29225" xr:uid="{00000000-0005-0000-0000-000029720000}"/>
    <cellStyle name="หัวเรื่อง 3 3 10 4 2" xfId="29226" xr:uid="{00000000-0005-0000-0000-00002A720000}"/>
    <cellStyle name="หัวเรื่อง 3 3 10 5" xfId="29227" xr:uid="{00000000-0005-0000-0000-00002B720000}"/>
    <cellStyle name="หัวเรื่อง 3 3 10 5 2" xfId="29228" xr:uid="{00000000-0005-0000-0000-00002C720000}"/>
    <cellStyle name="หัวเรื่อง 3 3 10 6" xfId="29229" xr:uid="{00000000-0005-0000-0000-00002D720000}"/>
    <cellStyle name="หัวเรื่อง 3 3 10 6 2" xfId="29230" xr:uid="{00000000-0005-0000-0000-00002E720000}"/>
    <cellStyle name="หัวเรื่อง 3 3 10 7" xfId="29231" xr:uid="{00000000-0005-0000-0000-00002F720000}"/>
    <cellStyle name="หัวเรื่อง 3 3 10 7 2" xfId="29232" xr:uid="{00000000-0005-0000-0000-000030720000}"/>
    <cellStyle name="หัวเรื่อง 3 3 10 8" xfId="29233" xr:uid="{00000000-0005-0000-0000-000031720000}"/>
    <cellStyle name="หัวเรื่อง 3 3 10 8 2" xfId="29234" xr:uid="{00000000-0005-0000-0000-000032720000}"/>
    <cellStyle name="หัวเรื่อง 3 3 10 9" xfId="29235" xr:uid="{00000000-0005-0000-0000-000033720000}"/>
    <cellStyle name="หัวเรื่อง 3 3 11" xfId="29236" xr:uid="{00000000-0005-0000-0000-000034720000}"/>
    <cellStyle name="หัวเรื่อง 3 3 11 10" xfId="29237" xr:uid="{00000000-0005-0000-0000-000035720000}"/>
    <cellStyle name="หัวเรื่อง 3 3 11 11" xfId="29238" xr:uid="{00000000-0005-0000-0000-000036720000}"/>
    <cellStyle name="หัวเรื่อง 3 3 11 12" xfId="29239" xr:uid="{00000000-0005-0000-0000-000037720000}"/>
    <cellStyle name="หัวเรื่อง 3 3 11 13" xfId="29240" xr:uid="{00000000-0005-0000-0000-000038720000}"/>
    <cellStyle name="หัวเรื่อง 3 3 11 14" xfId="29241" xr:uid="{00000000-0005-0000-0000-000039720000}"/>
    <cellStyle name="หัวเรื่อง 3 3 11 15" xfId="29242" xr:uid="{00000000-0005-0000-0000-00003A720000}"/>
    <cellStyle name="หัวเรื่อง 3 3 11 16" xfId="29243" xr:uid="{00000000-0005-0000-0000-00003B720000}"/>
    <cellStyle name="หัวเรื่อง 3 3 11 17" xfId="29244" xr:uid="{00000000-0005-0000-0000-00003C720000}"/>
    <cellStyle name="หัวเรื่อง 3 3 11 18" xfId="29245" xr:uid="{00000000-0005-0000-0000-00003D720000}"/>
    <cellStyle name="หัวเรื่อง 3 3 11 19" xfId="29246" xr:uid="{00000000-0005-0000-0000-00003E720000}"/>
    <cellStyle name="หัวเรื่อง 3 3 11 2" xfId="29247" xr:uid="{00000000-0005-0000-0000-00003F720000}"/>
    <cellStyle name="หัวเรื่อง 3 3 11 2 2" xfId="29248" xr:uid="{00000000-0005-0000-0000-000040720000}"/>
    <cellStyle name="หัวเรื่อง 3 3 11 20" xfId="29249" xr:uid="{00000000-0005-0000-0000-000041720000}"/>
    <cellStyle name="หัวเรื่อง 3 3 11 21" xfId="29250" xr:uid="{00000000-0005-0000-0000-000042720000}"/>
    <cellStyle name="หัวเรื่อง 3 3 11 22" xfId="29251" xr:uid="{00000000-0005-0000-0000-000043720000}"/>
    <cellStyle name="หัวเรื่อง 3 3 11 23" xfId="29252" xr:uid="{00000000-0005-0000-0000-000044720000}"/>
    <cellStyle name="หัวเรื่อง 3 3 11 3" xfId="29253" xr:uid="{00000000-0005-0000-0000-000045720000}"/>
    <cellStyle name="หัวเรื่อง 3 3 11 3 2" xfId="29254" xr:uid="{00000000-0005-0000-0000-000046720000}"/>
    <cellStyle name="หัวเรื่อง 3 3 11 4" xfId="29255" xr:uid="{00000000-0005-0000-0000-000047720000}"/>
    <cellStyle name="หัวเรื่อง 3 3 11 4 2" xfId="29256" xr:uid="{00000000-0005-0000-0000-000048720000}"/>
    <cellStyle name="หัวเรื่อง 3 3 11 5" xfId="29257" xr:uid="{00000000-0005-0000-0000-000049720000}"/>
    <cellStyle name="หัวเรื่อง 3 3 11 5 2" xfId="29258" xr:uid="{00000000-0005-0000-0000-00004A720000}"/>
    <cellStyle name="หัวเรื่อง 3 3 11 6" xfId="29259" xr:uid="{00000000-0005-0000-0000-00004B720000}"/>
    <cellStyle name="หัวเรื่อง 3 3 11 6 2" xfId="29260" xr:uid="{00000000-0005-0000-0000-00004C720000}"/>
    <cellStyle name="หัวเรื่อง 3 3 11 7" xfId="29261" xr:uid="{00000000-0005-0000-0000-00004D720000}"/>
    <cellStyle name="หัวเรื่อง 3 3 11 7 2" xfId="29262" xr:uid="{00000000-0005-0000-0000-00004E720000}"/>
    <cellStyle name="หัวเรื่อง 3 3 11 8" xfId="29263" xr:uid="{00000000-0005-0000-0000-00004F720000}"/>
    <cellStyle name="หัวเรื่อง 3 3 11 8 2" xfId="29264" xr:uid="{00000000-0005-0000-0000-000050720000}"/>
    <cellStyle name="หัวเรื่อง 3 3 11 9" xfId="29265" xr:uid="{00000000-0005-0000-0000-000051720000}"/>
    <cellStyle name="หัวเรื่อง 3 3 12" xfId="29266" xr:uid="{00000000-0005-0000-0000-000052720000}"/>
    <cellStyle name="หัวเรื่อง 3 3 12 10" xfId="29267" xr:uid="{00000000-0005-0000-0000-000053720000}"/>
    <cellStyle name="หัวเรื่อง 3 3 12 11" xfId="29268" xr:uid="{00000000-0005-0000-0000-000054720000}"/>
    <cellStyle name="หัวเรื่อง 3 3 12 12" xfId="29269" xr:uid="{00000000-0005-0000-0000-000055720000}"/>
    <cellStyle name="หัวเรื่อง 3 3 12 13" xfId="29270" xr:uid="{00000000-0005-0000-0000-000056720000}"/>
    <cellStyle name="หัวเรื่อง 3 3 12 14" xfId="29271" xr:uid="{00000000-0005-0000-0000-000057720000}"/>
    <cellStyle name="หัวเรื่อง 3 3 12 15" xfId="29272" xr:uid="{00000000-0005-0000-0000-000058720000}"/>
    <cellStyle name="หัวเรื่อง 3 3 12 16" xfId="29273" xr:uid="{00000000-0005-0000-0000-000059720000}"/>
    <cellStyle name="หัวเรื่อง 3 3 12 17" xfId="29274" xr:uid="{00000000-0005-0000-0000-00005A720000}"/>
    <cellStyle name="หัวเรื่อง 3 3 12 18" xfId="29275" xr:uid="{00000000-0005-0000-0000-00005B720000}"/>
    <cellStyle name="หัวเรื่อง 3 3 12 19" xfId="29276" xr:uid="{00000000-0005-0000-0000-00005C720000}"/>
    <cellStyle name="หัวเรื่อง 3 3 12 2" xfId="29277" xr:uid="{00000000-0005-0000-0000-00005D720000}"/>
    <cellStyle name="หัวเรื่อง 3 3 12 2 2" xfId="29278" xr:uid="{00000000-0005-0000-0000-00005E720000}"/>
    <cellStyle name="หัวเรื่อง 3 3 12 20" xfId="29279" xr:uid="{00000000-0005-0000-0000-00005F720000}"/>
    <cellStyle name="หัวเรื่อง 3 3 12 21" xfId="29280" xr:uid="{00000000-0005-0000-0000-000060720000}"/>
    <cellStyle name="หัวเรื่อง 3 3 12 22" xfId="29281" xr:uid="{00000000-0005-0000-0000-000061720000}"/>
    <cellStyle name="หัวเรื่อง 3 3 12 23" xfId="29282" xr:uid="{00000000-0005-0000-0000-000062720000}"/>
    <cellStyle name="หัวเรื่อง 3 3 12 3" xfId="29283" xr:uid="{00000000-0005-0000-0000-000063720000}"/>
    <cellStyle name="หัวเรื่อง 3 3 12 3 2" xfId="29284" xr:uid="{00000000-0005-0000-0000-000064720000}"/>
    <cellStyle name="หัวเรื่อง 3 3 12 4" xfId="29285" xr:uid="{00000000-0005-0000-0000-000065720000}"/>
    <cellStyle name="หัวเรื่อง 3 3 12 4 2" xfId="29286" xr:uid="{00000000-0005-0000-0000-000066720000}"/>
    <cellStyle name="หัวเรื่อง 3 3 12 5" xfId="29287" xr:uid="{00000000-0005-0000-0000-000067720000}"/>
    <cellStyle name="หัวเรื่อง 3 3 12 5 2" xfId="29288" xr:uid="{00000000-0005-0000-0000-000068720000}"/>
    <cellStyle name="หัวเรื่อง 3 3 12 6" xfId="29289" xr:uid="{00000000-0005-0000-0000-000069720000}"/>
    <cellStyle name="หัวเรื่อง 3 3 12 6 2" xfId="29290" xr:uid="{00000000-0005-0000-0000-00006A720000}"/>
    <cellStyle name="หัวเรื่อง 3 3 12 7" xfId="29291" xr:uid="{00000000-0005-0000-0000-00006B720000}"/>
    <cellStyle name="หัวเรื่อง 3 3 12 7 2" xfId="29292" xr:uid="{00000000-0005-0000-0000-00006C720000}"/>
    <cellStyle name="หัวเรื่อง 3 3 12 8" xfId="29293" xr:uid="{00000000-0005-0000-0000-00006D720000}"/>
    <cellStyle name="หัวเรื่อง 3 3 12 8 2" xfId="29294" xr:uid="{00000000-0005-0000-0000-00006E720000}"/>
    <cellStyle name="หัวเรื่อง 3 3 12 9" xfId="29295" xr:uid="{00000000-0005-0000-0000-00006F720000}"/>
    <cellStyle name="หัวเรื่อง 3 3 13" xfId="29296" xr:uid="{00000000-0005-0000-0000-000070720000}"/>
    <cellStyle name="หัวเรื่อง 3 3 13 10" xfId="29297" xr:uid="{00000000-0005-0000-0000-000071720000}"/>
    <cellStyle name="หัวเรื่อง 3 3 13 11" xfId="29298" xr:uid="{00000000-0005-0000-0000-000072720000}"/>
    <cellStyle name="หัวเรื่อง 3 3 13 12" xfId="29299" xr:uid="{00000000-0005-0000-0000-000073720000}"/>
    <cellStyle name="หัวเรื่อง 3 3 13 13" xfId="29300" xr:uid="{00000000-0005-0000-0000-000074720000}"/>
    <cellStyle name="หัวเรื่อง 3 3 13 14" xfId="29301" xr:uid="{00000000-0005-0000-0000-000075720000}"/>
    <cellStyle name="หัวเรื่อง 3 3 13 15" xfId="29302" xr:uid="{00000000-0005-0000-0000-000076720000}"/>
    <cellStyle name="หัวเรื่อง 3 3 13 16" xfId="29303" xr:uid="{00000000-0005-0000-0000-000077720000}"/>
    <cellStyle name="หัวเรื่อง 3 3 13 17" xfId="29304" xr:uid="{00000000-0005-0000-0000-000078720000}"/>
    <cellStyle name="หัวเรื่อง 3 3 13 18" xfId="29305" xr:uid="{00000000-0005-0000-0000-000079720000}"/>
    <cellStyle name="หัวเรื่อง 3 3 13 19" xfId="29306" xr:uid="{00000000-0005-0000-0000-00007A720000}"/>
    <cellStyle name="หัวเรื่อง 3 3 13 2" xfId="29307" xr:uid="{00000000-0005-0000-0000-00007B720000}"/>
    <cellStyle name="หัวเรื่อง 3 3 13 2 2" xfId="29308" xr:uid="{00000000-0005-0000-0000-00007C720000}"/>
    <cellStyle name="หัวเรื่อง 3 3 13 20" xfId="29309" xr:uid="{00000000-0005-0000-0000-00007D720000}"/>
    <cellStyle name="หัวเรื่อง 3 3 13 21" xfId="29310" xr:uid="{00000000-0005-0000-0000-00007E720000}"/>
    <cellStyle name="หัวเรื่อง 3 3 13 22" xfId="29311" xr:uid="{00000000-0005-0000-0000-00007F720000}"/>
    <cellStyle name="หัวเรื่อง 3 3 13 23" xfId="29312" xr:uid="{00000000-0005-0000-0000-000080720000}"/>
    <cellStyle name="หัวเรื่อง 3 3 13 3" xfId="29313" xr:uid="{00000000-0005-0000-0000-000081720000}"/>
    <cellStyle name="หัวเรื่อง 3 3 13 3 2" xfId="29314" xr:uid="{00000000-0005-0000-0000-000082720000}"/>
    <cellStyle name="หัวเรื่อง 3 3 13 4" xfId="29315" xr:uid="{00000000-0005-0000-0000-000083720000}"/>
    <cellStyle name="หัวเรื่อง 3 3 13 4 2" xfId="29316" xr:uid="{00000000-0005-0000-0000-000084720000}"/>
    <cellStyle name="หัวเรื่อง 3 3 13 5" xfId="29317" xr:uid="{00000000-0005-0000-0000-000085720000}"/>
    <cellStyle name="หัวเรื่อง 3 3 13 5 2" xfId="29318" xr:uid="{00000000-0005-0000-0000-000086720000}"/>
    <cellStyle name="หัวเรื่อง 3 3 13 6" xfId="29319" xr:uid="{00000000-0005-0000-0000-000087720000}"/>
    <cellStyle name="หัวเรื่อง 3 3 13 6 2" xfId="29320" xr:uid="{00000000-0005-0000-0000-000088720000}"/>
    <cellStyle name="หัวเรื่อง 3 3 13 7" xfId="29321" xr:uid="{00000000-0005-0000-0000-000089720000}"/>
    <cellStyle name="หัวเรื่อง 3 3 13 7 2" xfId="29322" xr:uid="{00000000-0005-0000-0000-00008A720000}"/>
    <cellStyle name="หัวเรื่อง 3 3 13 8" xfId="29323" xr:uid="{00000000-0005-0000-0000-00008B720000}"/>
    <cellStyle name="หัวเรื่อง 3 3 13 8 2" xfId="29324" xr:uid="{00000000-0005-0000-0000-00008C720000}"/>
    <cellStyle name="หัวเรื่อง 3 3 13 9" xfId="29325" xr:uid="{00000000-0005-0000-0000-00008D720000}"/>
    <cellStyle name="หัวเรื่อง 3 3 14" xfId="29326" xr:uid="{00000000-0005-0000-0000-00008E720000}"/>
    <cellStyle name="หัวเรื่อง 3 3 14 10" xfId="29327" xr:uid="{00000000-0005-0000-0000-00008F720000}"/>
    <cellStyle name="หัวเรื่อง 3 3 14 11" xfId="29328" xr:uid="{00000000-0005-0000-0000-000090720000}"/>
    <cellStyle name="หัวเรื่อง 3 3 14 12" xfId="29329" xr:uid="{00000000-0005-0000-0000-000091720000}"/>
    <cellStyle name="หัวเรื่อง 3 3 14 13" xfId="29330" xr:uid="{00000000-0005-0000-0000-000092720000}"/>
    <cellStyle name="หัวเรื่อง 3 3 14 14" xfId="29331" xr:uid="{00000000-0005-0000-0000-000093720000}"/>
    <cellStyle name="หัวเรื่อง 3 3 14 15" xfId="29332" xr:uid="{00000000-0005-0000-0000-000094720000}"/>
    <cellStyle name="หัวเรื่อง 3 3 14 16" xfId="29333" xr:uid="{00000000-0005-0000-0000-000095720000}"/>
    <cellStyle name="หัวเรื่อง 3 3 14 17" xfId="29334" xr:uid="{00000000-0005-0000-0000-000096720000}"/>
    <cellStyle name="หัวเรื่อง 3 3 14 18" xfId="29335" xr:uid="{00000000-0005-0000-0000-000097720000}"/>
    <cellStyle name="หัวเรื่อง 3 3 14 19" xfId="29336" xr:uid="{00000000-0005-0000-0000-000098720000}"/>
    <cellStyle name="หัวเรื่อง 3 3 14 2" xfId="29337" xr:uid="{00000000-0005-0000-0000-000099720000}"/>
    <cellStyle name="หัวเรื่อง 3 3 14 2 2" xfId="29338" xr:uid="{00000000-0005-0000-0000-00009A720000}"/>
    <cellStyle name="หัวเรื่อง 3 3 14 20" xfId="29339" xr:uid="{00000000-0005-0000-0000-00009B720000}"/>
    <cellStyle name="หัวเรื่อง 3 3 14 21" xfId="29340" xr:uid="{00000000-0005-0000-0000-00009C720000}"/>
    <cellStyle name="หัวเรื่อง 3 3 14 22" xfId="29341" xr:uid="{00000000-0005-0000-0000-00009D720000}"/>
    <cellStyle name="หัวเรื่อง 3 3 14 23" xfId="29342" xr:uid="{00000000-0005-0000-0000-00009E720000}"/>
    <cellStyle name="หัวเรื่อง 3 3 14 3" xfId="29343" xr:uid="{00000000-0005-0000-0000-00009F720000}"/>
    <cellStyle name="หัวเรื่อง 3 3 14 3 2" xfId="29344" xr:uid="{00000000-0005-0000-0000-0000A0720000}"/>
    <cellStyle name="หัวเรื่อง 3 3 14 4" xfId="29345" xr:uid="{00000000-0005-0000-0000-0000A1720000}"/>
    <cellStyle name="หัวเรื่อง 3 3 14 4 2" xfId="29346" xr:uid="{00000000-0005-0000-0000-0000A2720000}"/>
    <cellStyle name="หัวเรื่อง 3 3 14 5" xfId="29347" xr:uid="{00000000-0005-0000-0000-0000A3720000}"/>
    <cellStyle name="หัวเรื่อง 3 3 14 5 2" xfId="29348" xr:uid="{00000000-0005-0000-0000-0000A4720000}"/>
    <cellStyle name="หัวเรื่อง 3 3 14 6" xfId="29349" xr:uid="{00000000-0005-0000-0000-0000A5720000}"/>
    <cellStyle name="หัวเรื่อง 3 3 14 6 2" xfId="29350" xr:uid="{00000000-0005-0000-0000-0000A6720000}"/>
    <cellStyle name="หัวเรื่อง 3 3 14 7" xfId="29351" xr:uid="{00000000-0005-0000-0000-0000A7720000}"/>
    <cellStyle name="หัวเรื่อง 3 3 14 7 2" xfId="29352" xr:uid="{00000000-0005-0000-0000-0000A8720000}"/>
    <cellStyle name="หัวเรื่อง 3 3 14 8" xfId="29353" xr:uid="{00000000-0005-0000-0000-0000A9720000}"/>
    <cellStyle name="หัวเรื่อง 3 3 14 8 2" xfId="29354" xr:uid="{00000000-0005-0000-0000-0000AA720000}"/>
    <cellStyle name="หัวเรื่อง 3 3 14 9" xfId="29355" xr:uid="{00000000-0005-0000-0000-0000AB720000}"/>
    <cellStyle name="หัวเรื่อง 3 3 15" xfId="29356" xr:uid="{00000000-0005-0000-0000-0000AC720000}"/>
    <cellStyle name="หัวเรื่อง 3 3 15 10" xfId="29357" xr:uid="{00000000-0005-0000-0000-0000AD720000}"/>
    <cellStyle name="หัวเรื่อง 3 3 15 11" xfId="29358" xr:uid="{00000000-0005-0000-0000-0000AE720000}"/>
    <cellStyle name="หัวเรื่อง 3 3 15 12" xfId="29359" xr:uid="{00000000-0005-0000-0000-0000AF720000}"/>
    <cellStyle name="หัวเรื่อง 3 3 15 13" xfId="29360" xr:uid="{00000000-0005-0000-0000-0000B0720000}"/>
    <cellStyle name="หัวเรื่อง 3 3 15 14" xfId="29361" xr:uid="{00000000-0005-0000-0000-0000B1720000}"/>
    <cellStyle name="หัวเรื่อง 3 3 15 15" xfId="29362" xr:uid="{00000000-0005-0000-0000-0000B2720000}"/>
    <cellStyle name="หัวเรื่อง 3 3 15 16" xfId="29363" xr:uid="{00000000-0005-0000-0000-0000B3720000}"/>
    <cellStyle name="หัวเรื่อง 3 3 15 17" xfId="29364" xr:uid="{00000000-0005-0000-0000-0000B4720000}"/>
    <cellStyle name="หัวเรื่อง 3 3 15 18" xfId="29365" xr:uid="{00000000-0005-0000-0000-0000B5720000}"/>
    <cellStyle name="หัวเรื่อง 3 3 15 19" xfId="29366" xr:uid="{00000000-0005-0000-0000-0000B6720000}"/>
    <cellStyle name="หัวเรื่อง 3 3 15 2" xfId="29367" xr:uid="{00000000-0005-0000-0000-0000B7720000}"/>
    <cellStyle name="หัวเรื่อง 3 3 15 2 2" xfId="29368" xr:uid="{00000000-0005-0000-0000-0000B8720000}"/>
    <cellStyle name="หัวเรื่อง 3 3 15 20" xfId="29369" xr:uid="{00000000-0005-0000-0000-0000B9720000}"/>
    <cellStyle name="หัวเรื่อง 3 3 15 21" xfId="29370" xr:uid="{00000000-0005-0000-0000-0000BA720000}"/>
    <cellStyle name="หัวเรื่อง 3 3 15 22" xfId="29371" xr:uid="{00000000-0005-0000-0000-0000BB720000}"/>
    <cellStyle name="หัวเรื่อง 3 3 15 23" xfId="29372" xr:uid="{00000000-0005-0000-0000-0000BC720000}"/>
    <cellStyle name="หัวเรื่อง 3 3 15 3" xfId="29373" xr:uid="{00000000-0005-0000-0000-0000BD720000}"/>
    <cellStyle name="หัวเรื่อง 3 3 15 3 2" xfId="29374" xr:uid="{00000000-0005-0000-0000-0000BE720000}"/>
    <cellStyle name="หัวเรื่อง 3 3 15 4" xfId="29375" xr:uid="{00000000-0005-0000-0000-0000BF720000}"/>
    <cellStyle name="หัวเรื่อง 3 3 15 4 2" xfId="29376" xr:uid="{00000000-0005-0000-0000-0000C0720000}"/>
    <cellStyle name="หัวเรื่อง 3 3 15 5" xfId="29377" xr:uid="{00000000-0005-0000-0000-0000C1720000}"/>
    <cellStyle name="หัวเรื่อง 3 3 15 5 2" xfId="29378" xr:uid="{00000000-0005-0000-0000-0000C2720000}"/>
    <cellStyle name="หัวเรื่อง 3 3 15 6" xfId="29379" xr:uid="{00000000-0005-0000-0000-0000C3720000}"/>
    <cellStyle name="หัวเรื่อง 3 3 15 6 2" xfId="29380" xr:uid="{00000000-0005-0000-0000-0000C4720000}"/>
    <cellStyle name="หัวเรื่อง 3 3 15 7" xfId="29381" xr:uid="{00000000-0005-0000-0000-0000C5720000}"/>
    <cellStyle name="หัวเรื่อง 3 3 15 7 2" xfId="29382" xr:uid="{00000000-0005-0000-0000-0000C6720000}"/>
    <cellStyle name="หัวเรื่อง 3 3 15 8" xfId="29383" xr:uid="{00000000-0005-0000-0000-0000C7720000}"/>
    <cellStyle name="หัวเรื่อง 3 3 15 8 2" xfId="29384" xr:uid="{00000000-0005-0000-0000-0000C8720000}"/>
    <cellStyle name="หัวเรื่อง 3 3 15 9" xfId="29385" xr:uid="{00000000-0005-0000-0000-0000C9720000}"/>
    <cellStyle name="หัวเรื่อง 3 3 16" xfId="29386" xr:uid="{00000000-0005-0000-0000-0000CA720000}"/>
    <cellStyle name="หัวเรื่อง 3 3 16 10" xfId="29387" xr:uid="{00000000-0005-0000-0000-0000CB720000}"/>
    <cellStyle name="หัวเรื่อง 3 3 16 11" xfId="29388" xr:uid="{00000000-0005-0000-0000-0000CC720000}"/>
    <cellStyle name="หัวเรื่อง 3 3 16 12" xfId="29389" xr:uid="{00000000-0005-0000-0000-0000CD720000}"/>
    <cellStyle name="หัวเรื่อง 3 3 16 13" xfId="29390" xr:uid="{00000000-0005-0000-0000-0000CE720000}"/>
    <cellStyle name="หัวเรื่อง 3 3 16 14" xfId="29391" xr:uid="{00000000-0005-0000-0000-0000CF720000}"/>
    <cellStyle name="หัวเรื่อง 3 3 16 15" xfId="29392" xr:uid="{00000000-0005-0000-0000-0000D0720000}"/>
    <cellStyle name="หัวเรื่อง 3 3 16 16" xfId="29393" xr:uid="{00000000-0005-0000-0000-0000D1720000}"/>
    <cellStyle name="หัวเรื่อง 3 3 16 17" xfId="29394" xr:uid="{00000000-0005-0000-0000-0000D2720000}"/>
    <cellStyle name="หัวเรื่อง 3 3 16 18" xfId="29395" xr:uid="{00000000-0005-0000-0000-0000D3720000}"/>
    <cellStyle name="หัวเรื่อง 3 3 16 19" xfId="29396" xr:uid="{00000000-0005-0000-0000-0000D4720000}"/>
    <cellStyle name="หัวเรื่อง 3 3 16 2" xfId="29397" xr:uid="{00000000-0005-0000-0000-0000D5720000}"/>
    <cellStyle name="หัวเรื่อง 3 3 16 2 2" xfId="29398" xr:uid="{00000000-0005-0000-0000-0000D6720000}"/>
    <cellStyle name="หัวเรื่อง 3 3 16 20" xfId="29399" xr:uid="{00000000-0005-0000-0000-0000D7720000}"/>
    <cellStyle name="หัวเรื่อง 3 3 16 21" xfId="29400" xr:uid="{00000000-0005-0000-0000-0000D8720000}"/>
    <cellStyle name="หัวเรื่อง 3 3 16 22" xfId="29401" xr:uid="{00000000-0005-0000-0000-0000D9720000}"/>
    <cellStyle name="หัวเรื่อง 3 3 16 23" xfId="29402" xr:uid="{00000000-0005-0000-0000-0000DA720000}"/>
    <cellStyle name="หัวเรื่อง 3 3 16 3" xfId="29403" xr:uid="{00000000-0005-0000-0000-0000DB720000}"/>
    <cellStyle name="หัวเรื่อง 3 3 16 3 2" xfId="29404" xr:uid="{00000000-0005-0000-0000-0000DC720000}"/>
    <cellStyle name="หัวเรื่อง 3 3 16 4" xfId="29405" xr:uid="{00000000-0005-0000-0000-0000DD720000}"/>
    <cellStyle name="หัวเรื่อง 3 3 16 4 2" xfId="29406" xr:uid="{00000000-0005-0000-0000-0000DE720000}"/>
    <cellStyle name="หัวเรื่อง 3 3 16 5" xfId="29407" xr:uid="{00000000-0005-0000-0000-0000DF720000}"/>
    <cellStyle name="หัวเรื่อง 3 3 16 5 2" xfId="29408" xr:uid="{00000000-0005-0000-0000-0000E0720000}"/>
    <cellStyle name="หัวเรื่อง 3 3 16 6" xfId="29409" xr:uid="{00000000-0005-0000-0000-0000E1720000}"/>
    <cellStyle name="หัวเรื่อง 3 3 16 6 2" xfId="29410" xr:uid="{00000000-0005-0000-0000-0000E2720000}"/>
    <cellStyle name="หัวเรื่อง 3 3 16 7" xfId="29411" xr:uid="{00000000-0005-0000-0000-0000E3720000}"/>
    <cellStyle name="หัวเรื่อง 3 3 16 7 2" xfId="29412" xr:uid="{00000000-0005-0000-0000-0000E4720000}"/>
    <cellStyle name="หัวเรื่อง 3 3 16 8" xfId="29413" xr:uid="{00000000-0005-0000-0000-0000E5720000}"/>
    <cellStyle name="หัวเรื่อง 3 3 16 8 2" xfId="29414" xr:uid="{00000000-0005-0000-0000-0000E6720000}"/>
    <cellStyle name="หัวเรื่อง 3 3 16 9" xfId="29415" xr:uid="{00000000-0005-0000-0000-0000E7720000}"/>
    <cellStyle name="หัวเรื่อง 3 3 17" xfId="29416" xr:uid="{00000000-0005-0000-0000-0000E8720000}"/>
    <cellStyle name="หัวเรื่อง 3 3 17 10" xfId="29417" xr:uid="{00000000-0005-0000-0000-0000E9720000}"/>
    <cellStyle name="หัวเรื่อง 3 3 17 11" xfId="29418" xr:uid="{00000000-0005-0000-0000-0000EA720000}"/>
    <cellStyle name="หัวเรื่อง 3 3 17 12" xfId="29419" xr:uid="{00000000-0005-0000-0000-0000EB720000}"/>
    <cellStyle name="หัวเรื่อง 3 3 17 13" xfId="29420" xr:uid="{00000000-0005-0000-0000-0000EC720000}"/>
    <cellStyle name="หัวเรื่อง 3 3 17 14" xfId="29421" xr:uid="{00000000-0005-0000-0000-0000ED720000}"/>
    <cellStyle name="หัวเรื่อง 3 3 17 15" xfId="29422" xr:uid="{00000000-0005-0000-0000-0000EE720000}"/>
    <cellStyle name="หัวเรื่อง 3 3 17 16" xfId="29423" xr:uid="{00000000-0005-0000-0000-0000EF720000}"/>
    <cellStyle name="หัวเรื่อง 3 3 17 17" xfId="29424" xr:uid="{00000000-0005-0000-0000-0000F0720000}"/>
    <cellStyle name="หัวเรื่อง 3 3 17 18" xfId="29425" xr:uid="{00000000-0005-0000-0000-0000F1720000}"/>
    <cellStyle name="หัวเรื่อง 3 3 17 19" xfId="29426" xr:uid="{00000000-0005-0000-0000-0000F2720000}"/>
    <cellStyle name="หัวเรื่อง 3 3 17 2" xfId="29427" xr:uid="{00000000-0005-0000-0000-0000F3720000}"/>
    <cellStyle name="หัวเรื่อง 3 3 17 2 2" xfId="29428" xr:uid="{00000000-0005-0000-0000-0000F4720000}"/>
    <cellStyle name="หัวเรื่อง 3 3 17 20" xfId="29429" xr:uid="{00000000-0005-0000-0000-0000F5720000}"/>
    <cellStyle name="หัวเรื่อง 3 3 17 21" xfId="29430" xr:uid="{00000000-0005-0000-0000-0000F6720000}"/>
    <cellStyle name="หัวเรื่อง 3 3 17 22" xfId="29431" xr:uid="{00000000-0005-0000-0000-0000F7720000}"/>
    <cellStyle name="หัวเรื่อง 3 3 17 23" xfId="29432" xr:uid="{00000000-0005-0000-0000-0000F8720000}"/>
    <cellStyle name="หัวเรื่อง 3 3 17 3" xfId="29433" xr:uid="{00000000-0005-0000-0000-0000F9720000}"/>
    <cellStyle name="หัวเรื่อง 3 3 17 3 2" xfId="29434" xr:uid="{00000000-0005-0000-0000-0000FA720000}"/>
    <cellStyle name="หัวเรื่อง 3 3 17 4" xfId="29435" xr:uid="{00000000-0005-0000-0000-0000FB720000}"/>
    <cellStyle name="หัวเรื่อง 3 3 17 4 2" xfId="29436" xr:uid="{00000000-0005-0000-0000-0000FC720000}"/>
    <cellStyle name="หัวเรื่อง 3 3 17 5" xfId="29437" xr:uid="{00000000-0005-0000-0000-0000FD720000}"/>
    <cellStyle name="หัวเรื่อง 3 3 17 5 2" xfId="29438" xr:uid="{00000000-0005-0000-0000-0000FE720000}"/>
    <cellStyle name="หัวเรื่อง 3 3 17 6" xfId="29439" xr:uid="{00000000-0005-0000-0000-0000FF720000}"/>
    <cellStyle name="หัวเรื่อง 3 3 17 6 2" xfId="29440" xr:uid="{00000000-0005-0000-0000-000000730000}"/>
    <cellStyle name="หัวเรื่อง 3 3 17 7" xfId="29441" xr:uid="{00000000-0005-0000-0000-000001730000}"/>
    <cellStyle name="หัวเรื่อง 3 3 17 7 2" xfId="29442" xr:uid="{00000000-0005-0000-0000-000002730000}"/>
    <cellStyle name="หัวเรื่อง 3 3 17 8" xfId="29443" xr:uid="{00000000-0005-0000-0000-000003730000}"/>
    <cellStyle name="หัวเรื่อง 3 3 17 8 2" xfId="29444" xr:uid="{00000000-0005-0000-0000-000004730000}"/>
    <cellStyle name="หัวเรื่อง 3 3 17 9" xfId="29445" xr:uid="{00000000-0005-0000-0000-000005730000}"/>
    <cellStyle name="หัวเรื่อง 3 3 18" xfId="29446" xr:uid="{00000000-0005-0000-0000-000006730000}"/>
    <cellStyle name="หัวเรื่อง 3 3 18 10" xfId="29447" xr:uid="{00000000-0005-0000-0000-000007730000}"/>
    <cellStyle name="หัวเรื่อง 3 3 18 11" xfId="29448" xr:uid="{00000000-0005-0000-0000-000008730000}"/>
    <cellStyle name="หัวเรื่อง 3 3 18 12" xfId="29449" xr:uid="{00000000-0005-0000-0000-000009730000}"/>
    <cellStyle name="หัวเรื่อง 3 3 18 13" xfId="29450" xr:uid="{00000000-0005-0000-0000-00000A730000}"/>
    <cellStyle name="หัวเรื่อง 3 3 18 14" xfId="29451" xr:uid="{00000000-0005-0000-0000-00000B730000}"/>
    <cellStyle name="หัวเรื่อง 3 3 18 15" xfId="29452" xr:uid="{00000000-0005-0000-0000-00000C730000}"/>
    <cellStyle name="หัวเรื่อง 3 3 18 16" xfId="29453" xr:uid="{00000000-0005-0000-0000-00000D730000}"/>
    <cellStyle name="หัวเรื่อง 3 3 18 17" xfId="29454" xr:uid="{00000000-0005-0000-0000-00000E730000}"/>
    <cellStyle name="หัวเรื่อง 3 3 18 18" xfId="29455" xr:uid="{00000000-0005-0000-0000-00000F730000}"/>
    <cellStyle name="หัวเรื่อง 3 3 18 19" xfId="29456" xr:uid="{00000000-0005-0000-0000-000010730000}"/>
    <cellStyle name="หัวเรื่อง 3 3 18 2" xfId="29457" xr:uid="{00000000-0005-0000-0000-000011730000}"/>
    <cellStyle name="หัวเรื่อง 3 3 18 2 2" xfId="29458" xr:uid="{00000000-0005-0000-0000-000012730000}"/>
    <cellStyle name="หัวเรื่อง 3 3 18 20" xfId="29459" xr:uid="{00000000-0005-0000-0000-000013730000}"/>
    <cellStyle name="หัวเรื่อง 3 3 18 21" xfId="29460" xr:uid="{00000000-0005-0000-0000-000014730000}"/>
    <cellStyle name="หัวเรื่อง 3 3 18 22" xfId="29461" xr:uid="{00000000-0005-0000-0000-000015730000}"/>
    <cellStyle name="หัวเรื่อง 3 3 18 23" xfId="29462" xr:uid="{00000000-0005-0000-0000-000016730000}"/>
    <cellStyle name="หัวเรื่อง 3 3 18 3" xfId="29463" xr:uid="{00000000-0005-0000-0000-000017730000}"/>
    <cellStyle name="หัวเรื่อง 3 3 18 3 2" xfId="29464" xr:uid="{00000000-0005-0000-0000-000018730000}"/>
    <cellStyle name="หัวเรื่อง 3 3 18 4" xfId="29465" xr:uid="{00000000-0005-0000-0000-000019730000}"/>
    <cellStyle name="หัวเรื่อง 3 3 18 4 2" xfId="29466" xr:uid="{00000000-0005-0000-0000-00001A730000}"/>
    <cellStyle name="หัวเรื่อง 3 3 18 5" xfId="29467" xr:uid="{00000000-0005-0000-0000-00001B730000}"/>
    <cellStyle name="หัวเรื่อง 3 3 18 5 2" xfId="29468" xr:uid="{00000000-0005-0000-0000-00001C730000}"/>
    <cellStyle name="หัวเรื่อง 3 3 18 6" xfId="29469" xr:uid="{00000000-0005-0000-0000-00001D730000}"/>
    <cellStyle name="หัวเรื่อง 3 3 18 6 2" xfId="29470" xr:uid="{00000000-0005-0000-0000-00001E730000}"/>
    <cellStyle name="หัวเรื่อง 3 3 18 7" xfId="29471" xr:uid="{00000000-0005-0000-0000-00001F730000}"/>
    <cellStyle name="หัวเรื่อง 3 3 18 7 2" xfId="29472" xr:uid="{00000000-0005-0000-0000-000020730000}"/>
    <cellStyle name="หัวเรื่อง 3 3 18 8" xfId="29473" xr:uid="{00000000-0005-0000-0000-000021730000}"/>
    <cellStyle name="หัวเรื่อง 3 3 18 8 2" xfId="29474" xr:uid="{00000000-0005-0000-0000-000022730000}"/>
    <cellStyle name="หัวเรื่อง 3 3 18 9" xfId="29475" xr:uid="{00000000-0005-0000-0000-000023730000}"/>
    <cellStyle name="หัวเรื่อง 3 3 19" xfId="29476" xr:uid="{00000000-0005-0000-0000-000024730000}"/>
    <cellStyle name="หัวเรื่อง 3 3 19 10" xfId="29477" xr:uid="{00000000-0005-0000-0000-000025730000}"/>
    <cellStyle name="หัวเรื่อง 3 3 19 11" xfId="29478" xr:uid="{00000000-0005-0000-0000-000026730000}"/>
    <cellStyle name="หัวเรื่อง 3 3 19 12" xfId="29479" xr:uid="{00000000-0005-0000-0000-000027730000}"/>
    <cellStyle name="หัวเรื่อง 3 3 19 13" xfId="29480" xr:uid="{00000000-0005-0000-0000-000028730000}"/>
    <cellStyle name="หัวเรื่อง 3 3 19 14" xfId="29481" xr:uid="{00000000-0005-0000-0000-000029730000}"/>
    <cellStyle name="หัวเรื่อง 3 3 19 15" xfId="29482" xr:uid="{00000000-0005-0000-0000-00002A730000}"/>
    <cellStyle name="หัวเรื่อง 3 3 19 16" xfId="29483" xr:uid="{00000000-0005-0000-0000-00002B730000}"/>
    <cellStyle name="หัวเรื่อง 3 3 19 17" xfId="29484" xr:uid="{00000000-0005-0000-0000-00002C730000}"/>
    <cellStyle name="หัวเรื่อง 3 3 19 18" xfId="29485" xr:uid="{00000000-0005-0000-0000-00002D730000}"/>
    <cellStyle name="หัวเรื่อง 3 3 19 19" xfId="29486" xr:uid="{00000000-0005-0000-0000-00002E730000}"/>
    <cellStyle name="หัวเรื่อง 3 3 19 2" xfId="29487" xr:uid="{00000000-0005-0000-0000-00002F730000}"/>
    <cellStyle name="หัวเรื่อง 3 3 19 2 2" xfId="29488" xr:uid="{00000000-0005-0000-0000-000030730000}"/>
    <cellStyle name="หัวเรื่อง 3 3 19 20" xfId="29489" xr:uid="{00000000-0005-0000-0000-000031730000}"/>
    <cellStyle name="หัวเรื่อง 3 3 19 21" xfId="29490" xr:uid="{00000000-0005-0000-0000-000032730000}"/>
    <cellStyle name="หัวเรื่อง 3 3 19 22" xfId="29491" xr:uid="{00000000-0005-0000-0000-000033730000}"/>
    <cellStyle name="หัวเรื่อง 3 3 19 23" xfId="29492" xr:uid="{00000000-0005-0000-0000-000034730000}"/>
    <cellStyle name="หัวเรื่อง 3 3 19 3" xfId="29493" xr:uid="{00000000-0005-0000-0000-000035730000}"/>
    <cellStyle name="หัวเรื่อง 3 3 19 3 2" xfId="29494" xr:uid="{00000000-0005-0000-0000-000036730000}"/>
    <cellStyle name="หัวเรื่อง 3 3 19 4" xfId="29495" xr:uid="{00000000-0005-0000-0000-000037730000}"/>
    <cellStyle name="หัวเรื่อง 3 3 19 4 2" xfId="29496" xr:uid="{00000000-0005-0000-0000-000038730000}"/>
    <cellStyle name="หัวเรื่อง 3 3 19 5" xfId="29497" xr:uid="{00000000-0005-0000-0000-000039730000}"/>
    <cellStyle name="หัวเรื่อง 3 3 19 5 2" xfId="29498" xr:uid="{00000000-0005-0000-0000-00003A730000}"/>
    <cellStyle name="หัวเรื่อง 3 3 19 6" xfId="29499" xr:uid="{00000000-0005-0000-0000-00003B730000}"/>
    <cellStyle name="หัวเรื่อง 3 3 19 6 2" xfId="29500" xr:uid="{00000000-0005-0000-0000-00003C730000}"/>
    <cellStyle name="หัวเรื่อง 3 3 19 7" xfId="29501" xr:uid="{00000000-0005-0000-0000-00003D730000}"/>
    <cellStyle name="หัวเรื่อง 3 3 19 7 2" xfId="29502" xr:uid="{00000000-0005-0000-0000-00003E730000}"/>
    <cellStyle name="หัวเรื่อง 3 3 19 8" xfId="29503" xr:uid="{00000000-0005-0000-0000-00003F730000}"/>
    <cellStyle name="หัวเรื่อง 3 3 19 8 2" xfId="29504" xr:uid="{00000000-0005-0000-0000-000040730000}"/>
    <cellStyle name="หัวเรื่อง 3 3 19 9" xfId="29505" xr:uid="{00000000-0005-0000-0000-000041730000}"/>
    <cellStyle name="หัวเรื่อง 3 3 2" xfId="29506" xr:uid="{00000000-0005-0000-0000-000042730000}"/>
    <cellStyle name="หัวเรื่อง 3 3 2 10" xfId="29507" xr:uid="{00000000-0005-0000-0000-000043730000}"/>
    <cellStyle name="หัวเรื่อง 3 3 2 11" xfId="29508" xr:uid="{00000000-0005-0000-0000-000044730000}"/>
    <cellStyle name="หัวเรื่อง 3 3 2 12" xfId="29509" xr:uid="{00000000-0005-0000-0000-000045730000}"/>
    <cellStyle name="หัวเรื่อง 3 3 2 13" xfId="29510" xr:uid="{00000000-0005-0000-0000-000046730000}"/>
    <cellStyle name="หัวเรื่อง 3 3 2 14" xfId="29511" xr:uid="{00000000-0005-0000-0000-000047730000}"/>
    <cellStyle name="หัวเรื่อง 3 3 2 15" xfId="29512" xr:uid="{00000000-0005-0000-0000-000048730000}"/>
    <cellStyle name="หัวเรื่อง 3 3 2 16" xfId="29513" xr:uid="{00000000-0005-0000-0000-000049730000}"/>
    <cellStyle name="หัวเรื่อง 3 3 2 17" xfId="29514" xr:uid="{00000000-0005-0000-0000-00004A730000}"/>
    <cellStyle name="หัวเรื่อง 3 3 2 18" xfId="29515" xr:uid="{00000000-0005-0000-0000-00004B730000}"/>
    <cellStyle name="หัวเรื่อง 3 3 2 19" xfId="29516" xr:uid="{00000000-0005-0000-0000-00004C730000}"/>
    <cellStyle name="หัวเรื่อง 3 3 2 2" xfId="29517" xr:uid="{00000000-0005-0000-0000-00004D730000}"/>
    <cellStyle name="หัวเรื่อง 3 3 2 2 2" xfId="29518" xr:uid="{00000000-0005-0000-0000-00004E730000}"/>
    <cellStyle name="หัวเรื่อง 3 3 2 20" xfId="29519" xr:uid="{00000000-0005-0000-0000-00004F730000}"/>
    <cellStyle name="หัวเรื่อง 3 3 2 21" xfId="29520" xr:uid="{00000000-0005-0000-0000-000050730000}"/>
    <cellStyle name="หัวเรื่อง 3 3 2 22" xfId="29521" xr:uid="{00000000-0005-0000-0000-000051730000}"/>
    <cellStyle name="หัวเรื่อง 3 3 2 23" xfId="29522" xr:uid="{00000000-0005-0000-0000-000052730000}"/>
    <cellStyle name="หัวเรื่อง 3 3 2 3" xfId="29523" xr:uid="{00000000-0005-0000-0000-000053730000}"/>
    <cellStyle name="หัวเรื่อง 3 3 2 3 2" xfId="29524" xr:uid="{00000000-0005-0000-0000-000054730000}"/>
    <cellStyle name="หัวเรื่อง 3 3 2 4" xfId="29525" xr:uid="{00000000-0005-0000-0000-000055730000}"/>
    <cellStyle name="หัวเรื่อง 3 3 2 4 2" xfId="29526" xr:uid="{00000000-0005-0000-0000-000056730000}"/>
    <cellStyle name="หัวเรื่อง 3 3 2 5" xfId="29527" xr:uid="{00000000-0005-0000-0000-000057730000}"/>
    <cellStyle name="หัวเรื่อง 3 3 2 5 2" xfId="29528" xr:uid="{00000000-0005-0000-0000-000058730000}"/>
    <cellStyle name="หัวเรื่อง 3 3 2 6" xfId="29529" xr:uid="{00000000-0005-0000-0000-000059730000}"/>
    <cellStyle name="หัวเรื่อง 3 3 2 6 2" xfId="29530" xr:uid="{00000000-0005-0000-0000-00005A730000}"/>
    <cellStyle name="หัวเรื่อง 3 3 2 7" xfId="29531" xr:uid="{00000000-0005-0000-0000-00005B730000}"/>
    <cellStyle name="หัวเรื่อง 3 3 2 7 2" xfId="29532" xr:uid="{00000000-0005-0000-0000-00005C730000}"/>
    <cellStyle name="หัวเรื่อง 3 3 2 8" xfId="29533" xr:uid="{00000000-0005-0000-0000-00005D730000}"/>
    <cellStyle name="หัวเรื่อง 3 3 2 8 2" xfId="29534" xr:uid="{00000000-0005-0000-0000-00005E730000}"/>
    <cellStyle name="หัวเรื่อง 3 3 2 9" xfId="29535" xr:uid="{00000000-0005-0000-0000-00005F730000}"/>
    <cellStyle name="หัวเรื่อง 3 3 20" xfId="29536" xr:uid="{00000000-0005-0000-0000-000060730000}"/>
    <cellStyle name="หัวเรื่อง 3 3 20 10" xfId="29537" xr:uid="{00000000-0005-0000-0000-000061730000}"/>
    <cellStyle name="หัวเรื่อง 3 3 20 11" xfId="29538" xr:uid="{00000000-0005-0000-0000-000062730000}"/>
    <cellStyle name="หัวเรื่อง 3 3 20 12" xfId="29539" xr:uid="{00000000-0005-0000-0000-000063730000}"/>
    <cellStyle name="หัวเรื่อง 3 3 20 13" xfId="29540" xr:uid="{00000000-0005-0000-0000-000064730000}"/>
    <cellStyle name="หัวเรื่อง 3 3 20 14" xfId="29541" xr:uid="{00000000-0005-0000-0000-000065730000}"/>
    <cellStyle name="หัวเรื่อง 3 3 20 15" xfId="29542" xr:uid="{00000000-0005-0000-0000-000066730000}"/>
    <cellStyle name="หัวเรื่อง 3 3 20 16" xfId="29543" xr:uid="{00000000-0005-0000-0000-000067730000}"/>
    <cellStyle name="หัวเรื่อง 3 3 20 17" xfId="29544" xr:uid="{00000000-0005-0000-0000-000068730000}"/>
    <cellStyle name="หัวเรื่อง 3 3 20 18" xfId="29545" xr:uid="{00000000-0005-0000-0000-000069730000}"/>
    <cellStyle name="หัวเรื่อง 3 3 20 19" xfId="29546" xr:uid="{00000000-0005-0000-0000-00006A730000}"/>
    <cellStyle name="หัวเรื่อง 3 3 20 2" xfId="29547" xr:uid="{00000000-0005-0000-0000-00006B730000}"/>
    <cellStyle name="หัวเรื่อง 3 3 20 2 2" xfId="29548" xr:uid="{00000000-0005-0000-0000-00006C730000}"/>
    <cellStyle name="หัวเรื่อง 3 3 20 20" xfId="29549" xr:uid="{00000000-0005-0000-0000-00006D730000}"/>
    <cellStyle name="หัวเรื่อง 3 3 20 21" xfId="29550" xr:uid="{00000000-0005-0000-0000-00006E730000}"/>
    <cellStyle name="หัวเรื่อง 3 3 20 22" xfId="29551" xr:uid="{00000000-0005-0000-0000-00006F730000}"/>
    <cellStyle name="หัวเรื่อง 3 3 20 23" xfId="29552" xr:uid="{00000000-0005-0000-0000-000070730000}"/>
    <cellStyle name="หัวเรื่อง 3 3 20 3" xfId="29553" xr:uid="{00000000-0005-0000-0000-000071730000}"/>
    <cellStyle name="หัวเรื่อง 3 3 20 3 2" xfId="29554" xr:uid="{00000000-0005-0000-0000-000072730000}"/>
    <cellStyle name="หัวเรื่อง 3 3 20 4" xfId="29555" xr:uid="{00000000-0005-0000-0000-000073730000}"/>
    <cellStyle name="หัวเรื่อง 3 3 20 4 2" xfId="29556" xr:uid="{00000000-0005-0000-0000-000074730000}"/>
    <cellStyle name="หัวเรื่อง 3 3 20 5" xfId="29557" xr:uid="{00000000-0005-0000-0000-000075730000}"/>
    <cellStyle name="หัวเรื่อง 3 3 20 5 2" xfId="29558" xr:uid="{00000000-0005-0000-0000-000076730000}"/>
    <cellStyle name="หัวเรื่อง 3 3 20 6" xfId="29559" xr:uid="{00000000-0005-0000-0000-000077730000}"/>
    <cellStyle name="หัวเรื่อง 3 3 20 6 2" xfId="29560" xr:uid="{00000000-0005-0000-0000-000078730000}"/>
    <cellStyle name="หัวเรื่อง 3 3 20 7" xfId="29561" xr:uid="{00000000-0005-0000-0000-000079730000}"/>
    <cellStyle name="หัวเรื่อง 3 3 20 7 2" xfId="29562" xr:uid="{00000000-0005-0000-0000-00007A730000}"/>
    <cellStyle name="หัวเรื่อง 3 3 20 8" xfId="29563" xr:uid="{00000000-0005-0000-0000-00007B730000}"/>
    <cellStyle name="หัวเรื่อง 3 3 20 8 2" xfId="29564" xr:uid="{00000000-0005-0000-0000-00007C730000}"/>
    <cellStyle name="หัวเรื่อง 3 3 20 9" xfId="29565" xr:uid="{00000000-0005-0000-0000-00007D730000}"/>
    <cellStyle name="หัวเรื่อง 3 3 21" xfId="29566" xr:uid="{00000000-0005-0000-0000-00007E730000}"/>
    <cellStyle name="หัวเรื่อง 3 3 21 10" xfId="29567" xr:uid="{00000000-0005-0000-0000-00007F730000}"/>
    <cellStyle name="หัวเรื่อง 3 3 21 11" xfId="29568" xr:uid="{00000000-0005-0000-0000-000080730000}"/>
    <cellStyle name="หัวเรื่อง 3 3 21 12" xfId="29569" xr:uid="{00000000-0005-0000-0000-000081730000}"/>
    <cellStyle name="หัวเรื่อง 3 3 21 13" xfId="29570" xr:uid="{00000000-0005-0000-0000-000082730000}"/>
    <cellStyle name="หัวเรื่อง 3 3 21 14" xfId="29571" xr:uid="{00000000-0005-0000-0000-000083730000}"/>
    <cellStyle name="หัวเรื่อง 3 3 21 15" xfId="29572" xr:uid="{00000000-0005-0000-0000-000084730000}"/>
    <cellStyle name="หัวเรื่อง 3 3 21 16" xfId="29573" xr:uid="{00000000-0005-0000-0000-000085730000}"/>
    <cellStyle name="หัวเรื่อง 3 3 21 17" xfId="29574" xr:uid="{00000000-0005-0000-0000-000086730000}"/>
    <cellStyle name="หัวเรื่อง 3 3 21 18" xfId="29575" xr:uid="{00000000-0005-0000-0000-000087730000}"/>
    <cellStyle name="หัวเรื่อง 3 3 21 19" xfId="29576" xr:uid="{00000000-0005-0000-0000-000088730000}"/>
    <cellStyle name="หัวเรื่อง 3 3 21 2" xfId="29577" xr:uid="{00000000-0005-0000-0000-000089730000}"/>
    <cellStyle name="หัวเรื่อง 3 3 21 2 2" xfId="29578" xr:uid="{00000000-0005-0000-0000-00008A730000}"/>
    <cellStyle name="หัวเรื่อง 3 3 21 20" xfId="29579" xr:uid="{00000000-0005-0000-0000-00008B730000}"/>
    <cellStyle name="หัวเรื่อง 3 3 21 21" xfId="29580" xr:uid="{00000000-0005-0000-0000-00008C730000}"/>
    <cellStyle name="หัวเรื่อง 3 3 21 22" xfId="29581" xr:uid="{00000000-0005-0000-0000-00008D730000}"/>
    <cellStyle name="หัวเรื่อง 3 3 21 23" xfId="29582" xr:uid="{00000000-0005-0000-0000-00008E730000}"/>
    <cellStyle name="หัวเรื่อง 3 3 21 3" xfId="29583" xr:uid="{00000000-0005-0000-0000-00008F730000}"/>
    <cellStyle name="หัวเรื่อง 3 3 21 3 2" xfId="29584" xr:uid="{00000000-0005-0000-0000-000090730000}"/>
    <cellStyle name="หัวเรื่อง 3 3 21 4" xfId="29585" xr:uid="{00000000-0005-0000-0000-000091730000}"/>
    <cellStyle name="หัวเรื่อง 3 3 21 4 2" xfId="29586" xr:uid="{00000000-0005-0000-0000-000092730000}"/>
    <cellStyle name="หัวเรื่อง 3 3 21 5" xfId="29587" xr:uid="{00000000-0005-0000-0000-000093730000}"/>
    <cellStyle name="หัวเรื่อง 3 3 21 5 2" xfId="29588" xr:uid="{00000000-0005-0000-0000-000094730000}"/>
    <cellStyle name="หัวเรื่อง 3 3 21 6" xfId="29589" xr:uid="{00000000-0005-0000-0000-000095730000}"/>
    <cellStyle name="หัวเรื่อง 3 3 21 6 2" xfId="29590" xr:uid="{00000000-0005-0000-0000-000096730000}"/>
    <cellStyle name="หัวเรื่อง 3 3 21 7" xfId="29591" xr:uid="{00000000-0005-0000-0000-000097730000}"/>
    <cellStyle name="หัวเรื่อง 3 3 21 7 2" xfId="29592" xr:uid="{00000000-0005-0000-0000-000098730000}"/>
    <cellStyle name="หัวเรื่อง 3 3 21 8" xfId="29593" xr:uid="{00000000-0005-0000-0000-000099730000}"/>
    <cellStyle name="หัวเรื่อง 3 3 21 8 2" xfId="29594" xr:uid="{00000000-0005-0000-0000-00009A730000}"/>
    <cellStyle name="หัวเรื่อง 3 3 21 9" xfId="29595" xr:uid="{00000000-0005-0000-0000-00009B730000}"/>
    <cellStyle name="หัวเรื่อง 3 3 22" xfId="29596" xr:uid="{00000000-0005-0000-0000-00009C730000}"/>
    <cellStyle name="หัวเรื่อง 3 3 22 10" xfId="29597" xr:uid="{00000000-0005-0000-0000-00009D730000}"/>
    <cellStyle name="หัวเรื่อง 3 3 22 11" xfId="29598" xr:uid="{00000000-0005-0000-0000-00009E730000}"/>
    <cellStyle name="หัวเรื่อง 3 3 22 12" xfId="29599" xr:uid="{00000000-0005-0000-0000-00009F730000}"/>
    <cellStyle name="หัวเรื่อง 3 3 22 13" xfId="29600" xr:uid="{00000000-0005-0000-0000-0000A0730000}"/>
    <cellStyle name="หัวเรื่อง 3 3 22 14" xfId="29601" xr:uid="{00000000-0005-0000-0000-0000A1730000}"/>
    <cellStyle name="หัวเรื่อง 3 3 22 15" xfId="29602" xr:uid="{00000000-0005-0000-0000-0000A2730000}"/>
    <cellStyle name="หัวเรื่อง 3 3 22 16" xfId="29603" xr:uid="{00000000-0005-0000-0000-0000A3730000}"/>
    <cellStyle name="หัวเรื่อง 3 3 22 17" xfId="29604" xr:uid="{00000000-0005-0000-0000-0000A4730000}"/>
    <cellStyle name="หัวเรื่อง 3 3 22 18" xfId="29605" xr:uid="{00000000-0005-0000-0000-0000A5730000}"/>
    <cellStyle name="หัวเรื่อง 3 3 22 19" xfId="29606" xr:uid="{00000000-0005-0000-0000-0000A6730000}"/>
    <cellStyle name="หัวเรื่อง 3 3 22 2" xfId="29607" xr:uid="{00000000-0005-0000-0000-0000A7730000}"/>
    <cellStyle name="หัวเรื่อง 3 3 22 2 2" xfId="29608" xr:uid="{00000000-0005-0000-0000-0000A8730000}"/>
    <cellStyle name="หัวเรื่อง 3 3 22 20" xfId="29609" xr:uid="{00000000-0005-0000-0000-0000A9730000}"/>
    <cellStyle name="หัวเรื่อง 3 3 22 21" xfId="29610" xr:uid="{00000000-0005-0000-0000-0000AA730000}"/>
    <cellStyle name="หัวเรื่อง 3 3 22 22" xfId="29611" xr:uid="{00000000-0005-0000-0000-0000AB730000}"/>
    <cellStyle name="หัวเรื่อง 3 3 22 23" xfId="29612" xr:uid="{00000000-0005-0000-0000-0000AC730000}"/>
    <cellStyle name="หัวเรื่อง 3 3 22 3" xfId="29613" xr:uid="{00000000-0005-0000-0000-0000AD730000}"/>
    <cellStyle name="หัวเรื่อง 3 3 22 3 2" xfId="29614" xr:uid="{00000000-0005-0000-0000-0000AE730000}"/>
    <cellStyle name="หัวเรื่อง 3 3 22 4" xfId="29615" xr:uid="{00000000-0005-0000-0000-0000AF730000}"/>
    <cellStyle name="หัวเรื่อง 3 3 22 4 2" xfId="29616" xr:uid="{00000000-0005-0000-0000-0000B0730000}"/>
    <cellStyle name="หัวเรื่อง 3 3 22 5" xfId="29617" xr:uid="{00000000-0005-0000-0000-0000B1730000}"/>
    <cellStyle name="หัวเรื่อง 3 3 22 5 2" xfId="29618" xr:uid="{00000000-0005-0000-0000-0000B2730000}"/>
    <cellStyle name="หัวเรื่อง 3 3 22 6" xfId="29619" xr:uid="{00000000-0005-0000-0000-0000B3730000}"/>
    <cellStyle name="หัวเรื่อง 3 3 22 6 2" xfId="29620" xr:uid="{00000000-0005-0000-0000-0000B4730000}"/>
    <cellStyle name="หัวเรื่อง 3 3 22 7" xfId="29621" xr:uid="{00000000-0005-0000-0000-0000B5730000}"/>
    <cellStyle name="หัวเรื่อง 3 3 22 7 2" xfId="29622" xr:uid="{00000000-0005-0000-0000-0000B6730000}"/>
    <cellStyle name="หัวเรื่อง 3 3 22 8" xfId="29623" xr:uid="{00000000-0005-0000-0000-0000B7730000}"/>
    <cellStyle name="หัวเรื่อง 3 3 22 8 2" xfId="29624" xr:uid="{00000000-0005-0000-0000-0000B8730000}"/>
    <cellStyle name="หัวเรื่อง 3 3 22 9" xfId="29625" xr:uid="{00000000-0005-0000-0000-0000B9730000}"/>
    <cellStyle name="หัวเรื่อง 3 3 23" xfId="29626" xr:uid="{00000000-0005-0000-0000-0000BA730000}"/>
    <cellStyle name="หัวเรื่อง 3 3 23 10" xfId="29627" xr:uid="{00000000-0005-0000-0000-0000BB730000}"/>
    <cellStyle name="หัวเรื่อง 3 3 23 11" xfId="29628" xr:uid="{00000000-0005-0000-0000-0000BC730000}"/>
    <cellStyle name="หัวเรื่อง 3 3 23 12" xfId="29629" xr:uid="{00000000-0005-0000-0000-0000BD730000}"/>
    <cellStyle name="หัวเรื่อง 3 3 23 13" xfId="29630" xr:uid="{00000000-0005-0000-0000-0000BE730000}"/>
    <cellStyle name="หัวเรื่อง 3 3 23 14" xfId="29631" xr:uid="{00000000-0005-0000-0000-0000BF730000}"/>
    <cellStyle name="หัวเรื่อง 3 3 23 15" xfId="29632" xr:uid="{00000000-0005-0000-0000-0000C0730000}"/>
    <cellStyle name="หัวเรื่อง 3 3 23 16" xfId="29633" xr:uid="{00000000-0005-0000-0000-0000C1730000}"/>
    <cellStyle name="หัวเรื่อง 3 3 23 17" xfId="29634" xr:uid="{00000000-0005-0000-0000-0000C2730000}"/>
    <cellStyle name="หัวเรื่อง 3 3 23 18" xfId="29635" xr:uid="{00000000-0005-0000-0000-0000C3730000}"/>
    <cellStyle name="หัวเรื่อง 3 3 23 19" xfId="29636" xr:uid="{00000000-0005-0000-0000-0000C4730000}"/>
    <cellStyle name="หัวเรื่อง 3 3 23 2" xfId="29637" xr:uid="{00000000-0005-0000-0000-0000C5730000}"/>
    <cellStyle name="หัวเรื่อง 3 3 23 2 2" xfId="29638" xr:uid="{00000000-0005-0000-0000-0000C6730000}"/>
    <cellStyle name="หัวเรื่อง 3 3 23 20" xfId="29639" xr:uid="{00000000-0005-0000-0000-0000C7730000}"/>
    <cellStyle name="หัวเรื่อง 3 3 23 21" xfId="29640" xr:uid="{00000000-0005-0000-0000-0000C8730000}"/>
    <cellStyle name="หัวเรื่อง 3 3 23 22" xfId="29641" xr:uid="{00000000-0005-0000-0000-0000C9730000}"/>
    <cellStyle name="หัวเรื่อง 3 3 23 23" xfId="29642" xr:uid="{00000000-0005-0000-0000-0000CA730000}"/>
    <cellStyle name="หัวเรื่อง 3 3 23 3" xfId="29643" xr:uid="{00000000-0005-0000-0000-0000CB730000}"/>
    <cellStyle name="หัวเรื่อง 3 3 23 3 2" xfId="29644" xr:uid="{00000000-0005-0000-0000-0000CC730000}"/>
    <cellStyle name="หัวเรื่อง 3 3 23 4" xfId="29645" xr:uid="{00000000-0005-0000-0000-0000CD730000}"/>
    <cellStyle name="หัวเรื่อง 3 3 23 4 2" xfId="29646" xr:uid="{00000000-0005-0000-0000-0000CE730000}"/>
    <cellStyle name="หัวเรื่อง 3 3 23 5" xfId="29647" xr:uid="{00000000-0005-0000-0000-0000CF730000}"/>
    <cellStyle name="หัวเรื่อง 3 3 23 5 2" xfId="29648" xr:uid="{00000000-0005-0000-0000-0000D0730000}"/>
    <cellStyle name="หัวเรื่อง 3 3 23 6" xfId="29649" xr:uid="{00000000-0005-0000-0000-0000D1730000}"/>
    <cellStyle name="หัวเรื่อง 3 3 23 6 2" xfId="29650" xr:uid="{00000000-0005-0000-0000-0000D2730000}"/>
    <cellStyle name="หัวเรื่อง 3 3 23 7" xfId="29651" xr:uid="{00000000-0005-0000-0000-0000D3730000}"/>
    <cellStyle name="หัวเรื่อง 3 3 23 7 2" xfId="29652" xr:uid="{00000000-0005-0000-0000-0000D4730000}"/>
    <cellStyle name="หัวเรื่อง 3 3 23 8" xfId="29653" xr:uid="{00000000-0005-0000-0000-0000D5730000}"/>
    <cellStyle name="หัวเรื่อง 3 3 23 8 2" xfId="29654" xr:uid="{00000000-0005-0000-0000-0000D6730000}"/>
    <cellStyle name="หัวเรื่อง 3 3 23 9" xfId="29655" xr:uid="{00000000-0005-0000-0000-0000D7730000}"/>
    <cellStyle name="หัวเรื่อง 3 3 24" xfId="29656" xr:uid="{00000000-0005-0000-0000-0000D8730000}"/>
    <cellStyle name="หัวเรื่อง 3 3 24 10" xfId="29657" xr:uid="{00000000-0005-0000-0000-0000D9730000}"/>
    <cellStyle name="หัวเรื่อง 3 3 24 11" xfId="29658" xr:uid="{00000000-0005-0000-0000-0000DA730000}"/>
    <cellStyle name="หัวเรื่อง 3 3 24 12" xfId="29659" xr:uid="{00000000-0005-0000-0000-0000DB730000}"/>
    <cellStyle name="หัวเรื่อง 3 3 24 2" xfId="29660" xr:uid="{00000000-0005-0000-0000-0000DC730000}"/>
    <cellStyle name="หัวเรื่อง 3 3 24 2 2" xfId="29661" xr:uid="{00000000-0005-0000-0000-0000DD730000}"/>
    <cellStyle name="หัวเรื่อง 3 3 24 3" xfId="29662" xr:uid="{00000000-0005-0000-0000-0000DE730000}"/>
    <cellStyle name="หัวเรื่อง 3 3 24 3 2" xfId="29663" xr:uid="{00000000-0005-0000-0000-0000DF730000}"/>
    <cellStyle name="หัวเรื่อง 3 3 24 4" xfId="29664" xr:uid="{00000000-0005-0000-0000-0000E0730000}"/>
    <cellStyle name="หัวเรื่อง 3 3 24 4 2" xfId="29665" xr:uid="{00000000-0005-0000-0000-0000E1730000}"/>
    <cellStyle name="หัวเรื่อง 3 3 24 5" xfId="29666" xr:uid="{00000000-0005-0000-0000-0000E2730000}"/>
    <cellStyle name="หัวเรื่อง 3 3 24 5 2" xfId="29667" xr:uid="{00000000-0005-0000-0000-0000E3730000}"/>
    <cellStyle name="หัวเรื่อง 3 3 24 6" xfId="29668" xr:uid="{00000000-0005-0000-0000-0000E4730000}"/>
    <cellStyle name="หัวเรื่อง 3 3 24 6 2" xfId="29669" xr:uid="{00000000-0005-0000-0000-0000E5730000}"/>
    <cellStyle name="หัวเรื่อง 3 3 24 7" xfId="29670" xr:uid="{00000000-0005-0000-0000-0000E6730000}"/>
    <cellStyle name="หัวเรื่อง 3 3 24 8" xfId="29671" xr:uid="{00000000-0005-0000-0000-0000E7730000}"/>
    <cellStyle name="หัวเรื่อง 3 3 24 9" xfId="29672" xr:uid="{00000000-0005-0000-0000-0000E8730000}"/>
    <cellStyle name="หัวเรื่อง 3 3 25" xfId="29673" xr:uid="{00000000-0005-0000-0000-0000E9730000}"/>
    <cellStyle name="หัวเรื่อง 3 3 25 10" xfId="29674" xr:uid="{00000000-0005-0000-0000-0000EA730000}"/>
    <cellStyle name="หัวเรื่อง 3 3 25 11" xfId="29675" xr:uid="{00000000-0005-0000-0000-0000EB730000}"/>
    <cellStyle name="หัวเรื่อง 3 3 25 12" xfId="29676" xr:uid="{00000000-0005-0000-0000-0000EC730000}"/>
    <cellStyle name="หัวเรื่อง 3 3 25 2" xfId="29677" xr:uid="{00000000-0005-0000-0000-0000ED730000}"/>
    <cellStyle name="หัวเรื่อง 3 3 25 2 2" xfId="29678" xr:uid="{00000000-0005-0000-0000-0000EE730000}"/>
    <cellStyle name="หัวเรื่อง 3 3 25 3" xfId="29679" xr:uid="{00000000-0005-0000-0000-0000EF730000}"/>
    <cellStyle name="หัวเรื่อง 3 3 25 3 2" xfId="29680" xr:uid="{00000000-0005-0000-0000-0000F0730000}"/>
    <cellStyle name="หัวเรื่อง 3 3 25 4" xfId="29681" xr:uid="{00000000-0005-0000-0000-0000F1730000}"/>
    <cellStyle name="หัวเรื่อง 3 3 25 4 2" xfId="29682" xr:uid="{00000000-0005-0000-0000-0000F2730000}"/>
    <cellStyle name="หัวเรื่อง 3 3 25 5" xfId="29683" xr:uid="{00000000-0005-0000-0000-0000F3730000}"/>
    <cellStyle name="หัวเรื่อง 3 3 25 5 2" xfId="29684" xr:uid="{00000000-0005-0000-0000-0000F4730000}"/>
    <cellStyle name="หัวเรื่อง 3 3 25 6" xfId="29685" xr:uid="{00000000-0005-0000-0000-0000F5730000}"/>
    <cellStyle name="หัวเรื่อง 3 3 25 6 2" xfId="29686" xr:uid="{00000000-0005-0000-0000-0000F6730000}"/>
    <cellStyle name="หัวเรื่อง 3 3 25 7" xfId="29687" xr:uid="{00000000-0005-0000-0000-0000F7730000}"/>
    <cellStyle name="หัวเรื่อง 3 3 25 8" xfId="29688" xr:uid="{00000000-0005-0000-0000-0000F8730000}"/>
    <cellStyle name="หัวเรื่อง 3 3 25 9" xfId="29689" xr:uid="{00000000-0005-0000-0000-0000F9730000}"/>
    <cellStyle name="หัวเรื่อง 3 3 26" xfId="29690" xr:uid="{00000000-0005-0000-0000-0000FA730000}"/>
    <cellStyle name="หัวเรื่อง 3 3 26 10" xfId="29691" xr:uid="{00000000-0005-0000-0000-0000FB730000}"/>
    <cellStyle name="หัวเรื่อง 3 3 26 11" xfId="29692" xr:uid="{00000000-0005-0000-0000-0000FC730000}"/>
    <cellStyle name="หัวเรื่อง 3 3 26 12" xfId="29693" xr:uid="{00000000-0005-0000-0000-0000FD730000}"/>
    <cellStyle name="หัวเรื่อง 3 3 26 2" xfId="29694" xr:uid="{00000000-0005-0000-0000-0000FE730000}"/>
    <cellStyle name="หัวเรื่อง 3 3 26 2 2" xfId="29695" xr:uid="{00000000-0005-0000-0000-0000FF730000}"/>
    <cellStyle name="หัวเรื่อง 3 3 26 3" xfId="29696" xr:uid="{00000000-0005-0000-0000-000000740000}"/>
    <cellStyle name="หัวเรื่อง 3 3 26 3 2" xfId="29697" xr:uid="{00000000-0005-0000-0000-000001740000}"/>
    <cellStyle name="หัวเรื่อง 3 3 26 4" xfId="29698" xr:uid="{00000000-0005-0000-0000-000002740000}"/>
    <cellStyle name="หัวเรื่อง 3 3 26 4 2" xfId="29699" xr:uid="{00000000-0005-0000-0000-000003740000}"/>
    <cellStyle name="หัวเรื่อง 3 3 26 5" xfId="29700" xr:uid="{00000000-0005-0000-0000-000004740000}"/>
    <cellStyle name="หัวเรื่อง 3 3 26 5 2" xfId="29701" xr:uid="{00000000-0005-0000-0000-000005740000}"/>
    <cellStyle name="หัวเรื่อง 3 3 26 6" xfId="29702" xr:uid="{00000000-0005-0000-0000-000006740000}"/>
    <cellStyle name="หัวเรื่อง 3 3 26 6 2" xfId="29703" xr:uid="{00000000-0005-0000-0000-000007740000}"/>
    <cellStyle name="หัวเรื่อง 3 3 26 7" xfId="29704" xr:uid="{00000000-0005-0000-0000-000008740000}"/>
    <cellStyle name="หัวเรื่อง 3 3 26 8" xfId="29705" xr:uid="{00000000-0005-0000-0000-000009740000}"/>
    <cellStyle name="หัวเรื่อง 3 3 26 9" xfId="29706" xr:uid="{00000000-0005-0000-0000-00000A740000}"/>
    <cellStyle name="หัวเรื่อง 3 3 27" xfId="29707" xr:uid="{00000000-0005-0000-0000-00000B740000}"/>
    <cellStyle name="หัวเรื่อง 3 3 27 10" xfId="29708" xr:uid="{00000000-0005-0000-0000-00000C740000}"/>
    <cellStyle name="หัวเรื่อง 3 3 27 11" xfId="29709" xr:uid="{00000000-0005-0000-0000-00000D740000}"/>
    <cellStyle name="หัวเรื่อง 3 3 27 12" xfId="29710" xr:uid="{00000000-0005-0000-0000-00000E740000}"/>
    <cellStyle name="หัวเรื่อง 3 3 27 2" xfId="29711" xr:uid="{00000000-0005-0000-0000-00000F740000}"/>
    <cellStyle name="หัวเรื่อง 3 3 27 2 2" xfId="29712" xr:uid="{00000000-0005-0000-0000-000010740000}"/>
    <cellStyle name="หัวเรื่อง 3 3 27 3" xfId="29713" xr:uid="{00000000-0005-0000-0000-000011740000}"/>
    <cellStyle name="หัวเรื่อง 3 3 27 3 2" xfId="29714" xr:uid="{00000000-0005-0000-0000-000012740000}"/>
    <cellStyle name="หัวเรื่อง 3 3 27 4" xfId="29715" xr:uid="{00000000-0005-0000-0000-000013740000}"/>
    <cellStyle name="หัวเรื่อง 3 3 27 4 2" xfId="29716" xr:uid="{00000000-0005-0000-0000-000014740000}"/>
    <cellStyle name="หัวเรื่อง 3 3 27 5" xfId="29717" xr:uid="{00000000-0005-0000-0000-000015740000}"/>
    <cellStyle name="หัวเรื่อง 3 3 27 5 2" xfId="29718" xr:uid="{00000000-0005-0000-0000-000016740000}"/>
    <cellStyle name="หัวเรื่อง 3 3 27 6" xfId="29719" xr:uid="{00000000-0005-0000-0000-000017740000}"/>
    <cellStyle name="หัวเรื่อง 3 3 27 6 2" xfId="29720" xr:uid="{00000000-0005-0000-0000-000018740000}"/>
    <cellStyle name="หัวเรื่อง 3 3 27 7" xfId="29721" xr:uid="{00000000-0005-0000-0000-000019740000}"/>
    <cellStyle name="หัวเรื่อง 3 3 27 8" xfId="29722" xr:uid="{00000000-0005-0000-0000-00001A740000}"/>
    <cellStyle name="หัวเรื่อง 3 3 27 9" xfId="29723" xr:uid="{00000000-0005-0000-0000-00001B740000}"/>
    <cellStyle name="หัวเรื่อง 3 3 28" xfId="29724" xr:uid="{00000000-0005-0000-0000-00001C740000}"/>
    <cellStyle name="หัวเรื่อง 3 3 28 10" xfId="29725" xr:uid="{00000000-0005-0000-0000-00001D740000}"/>
    <cellStyle name="หัวเรื่อง 3 3 28 11" xfId="29726" xr:uid="{00000000-0005-0000-0000-00001E740000}"/>
    <cellStyle name="หัวเรื่อง 3 3 28 12" xfId="29727" xr:uid="{00000000-0005-0000-0000-00001F740000}"/>
    <cellStyle name="หัวเรื่อง 3 3 28 2" xfId="29728" xr:uid="{00000000-0005-0000-0000-000020740000}"/>
    <cellStyle name="หัวเรื่อง 3 3 28 2 2" xfId="29729" xr:uid="{00000000-0005-0000-0000-000021740000}"/>
    <cellStyle name="หัวเรื่อง 3 3 28 3" xfId="29730" xr:uid="{00000000-0005-0000-0000-000022740000}"/>
    <cellStyle name="หัวเรื่อง 3 3 28 3 2" xfId="29731" xr:uid="{00000000-0005-0000-0000-000023740000}"/>
    <cellStyle name="หัวเรื่อง 3 3 28 4" xfId="29732" xr:uid="{00000000-0005-0000-0000-000024740000}"/>
    <cellStyle name="หัวเรื่อง 3 3 28 4 2" xfId="29733" xr:uid="{00000000-0005-0000-0000-000025740000}"/>
    <cellStyle name="หัวเรื่อง 3 3 28 5" xfId="29734" xr:uid="{00000000-0005-0000-0000-000026740000}"/>
    <cellStyle name="หัวเรื่อง 3 3 28 5 2" xfId="29735" xr:uid="{00000000-0005-0000-0000-000027740000}"/>
    <cellStyle name="หัวเรื่อง 3 3 28 6" xfId="29736" xr:uid="{00000000-0005-0000-0000-000028740000}"/>
    <cellStyle name="หัวเรื่อง 3 3 28 6 2" xfId="29737" xr:uid="{00000000-0005-0000-0000-000029740000}"/>
    <cellStyle name="หัวเรื่อง 3 3 28 7" xfId="29738" xr:uid="{00000000-0005-0000-0000-00002A740000}"/>
    <cellStyle name="หัวเรื่อง 3 3 28 8" xfId="29739" xr:uid="{00000000-0005-0000-0000-00002B740000}"/>
    <cellStyle name="หัวเรื่อง 3 3 28 9" xfId="29740" xr:uid="{00000000-0005-0000-0000-00002C740000}"/>
    <cellStyle name="หัวเรื่อง 3 3 29" xfId="29741" xr:uid="{00000000-0005-0000-0000-00002D740000}"/>
    <cellStyle name="หัวเรื่อง 3 3 29 10" xfId="29742" xr:uid="{00000000-0005-0000-0000-00002E740000}"/>
    <cellStyle name="หัวเรื่อง 3 3 29 11" xfId="29743" xr:uid="{00000000-0005-0000-0000-00002F740000}"/>
    <cellStyle name="หัวเรื่อง 3 3 29 12" xfId="29744" xr:uid="{00000000-0005-0000-0000-000030740000}"/>
    <cellStyle name="หัวเรื่อง 3 3 29 2" xfId="29745" xr:uid="{00000000-0005-0000-0000-000031740000}"/>
    <cellStyle name="หัวเรื่อง 3 3 29 2 2" xfId="29746" xr:uid="{00000000-0005-0000-0000-000032740000}"/>
    <cellStyle name="หัวเรื่อง 3 3 29 3" xfId="29747" xr:uid="{00000000-0005-0000-0000-000033740000}"/>
    <cellStyle name="หัวเรื่อง 3 3 29 3 2" xfId="29748" xr:uid="{00000000-0005-0000-0000-000034740000}"/>
    <cellStyle name="หัวเรื่อง 3 3 29 4" xfId="29749" xr:uid="{00000000-0005-0000-0000-000035740000}"/>
    <cellStyle name="หัวเรื่อง 3 3 29 4 2" xfId="29750" xr:uid="{00000000-0005-0000-0000-000036740000}"/>
    <cellStyle name="หัวเรื่อง 3 3 29 5" xfId="29751" xr:uid="{00000000-0005-0000-0000-000037740000}"/>
    <cellStyle name="หัวเรื่อง 3 3 29 5 2" xfId="29752" xr:uid="{00000000-0005-0000-0000-000038740000}"/>
    <cellStyle name="หัวเรื่อง 3 3 29 6" xfId="29753" xr:uid="{00000000-0005-0000-0000-000039740000}"/>
    <cellStyle name="หัวเรื่อง 3 3 29 6 2" xfId="29754" xr:uid="{00000000-0005-0000-0000-00003A740000}"/>
    <cellStyle name="หัวเรื่อง 3 3 29 7" xfId="29755" xr:uid="{00000000-0005-0000-0000-00003B740000}"/>
    <cellStyle name="หัวเรื่อง 3 3 29 8" xfId="29756" xr:uid="{00000000-0005-0000-0000-00003C740000}"/>
    <cellStyle name="หัวเรื่อง 3 3 29 9" xfId="29757" xr:uid="{00000000-0005-0000-0000-00003D740000}"/>
    <cellStyle name="หัวเรื่อง 3 3 3" xfId="29758" xr:uid="{00000000-0005-0000-0000-00003E740000}"/>
    <cellStyle name="หัวเรื่อง 3 3 3 10" xfId="29759" xr:uid="{00000000-0005-0000-0000-00003F740000}"/>
    <cellStyle name="หัวเรื่อง 3 3 3 11" xfId="29760" xr:uid="{00000000-0005-0000-0000-000040740000}"/>
    <cellStyle name="หัวเรื่อง 3 3 3 12" xfId="29761" xr:uid="{00000000-0005-0000-0000-000041740000}"/>
    <cellStyle name="หัวเรื่อง 3 3 3 13" xfId="29762" xr:uid="{00000000-0005-0000-0000-000042740000}"/>
    <cellStyle name="หัวเรื่อง 3 3 3 14" xfId="29763" xr:uid="{00000000-0005-0000-0000-000043740000}"/>
    <cellStyle name="หัวเรื่อง 3 3 3 15" xfId="29764" xr:uid="{00000000-0005-0000-0000-000044740000}"/>
    <cellStyle name="หัวเรื่อง 3 3 3 16" xfId="29765" xr:uid="{00000000-0005-0000-0000-000045740000}"/>
    <cellStyle name="หัวเรื่อง 3 3 3 17" xfId="29766" xr:uid="{00000000-0005-0000-0000-000046740000}"/>
    <cellStyle name="หัวเรื่อง 3 3 3 18" xfId="29767" xr:uid="{00000000-0005-0000-0000-000047740000}"/>
    <cellStyle name="หัวเรื่อง 3 3 3 19" xfId="29768" xr:uid="{00000000-0005-0000-0000-000048740000}"/>
    <cellStyle name="หัวเรื่อง 3 3 3 2" xfId="29769" xr:uid="{00000000-0005-0000-0000-000049740000}"/>
    <cellStyle name="หัวเรื่อง 3 3 3 2 2" xfId="29770" xr:uid="{00000000-0005-0000-0000-00004A740000}"/>
    <cellStyle name="หัวเรื่อง 3 3 3 20" xfId="29771" xr:uid="{00000000-0005-0000-0000-00004B740000}"/>
    <cellStyle name="หัวเรื่อง 3 3 3 21" xfId="29772" xr:uid="{00000000-0005-0000-0000-00004C740000}"/>
    <cellStyle name="หัวเรื่อง 3 3 3 22" xfId="29773" xr:uid="{00000000-0005-0000-0000-00004D740000}"/>
    <cellStyle name="หัวเรื่อง 3 3 3 23" xfId="29774" xr:uid="{00000000-0005-0000-0000-00004E740000}"/>
    <cellStyle name="หัวเรื่อง 3 3 3 3" xfId="29775" xr:uid="{00000000-0005-0000-0000-00004F740000}"/>
    <cellStyle name="หัวเรื่อง 3 3 3 3 2" xfId="29776" xr:uid="{00000000-0005-0000-0000-000050740000}"/>
    <cellStyle name="หัวเรื่อง 3 3 3 4" xfId="29777" xr:uid="{00000000-0005-0000-0000-000051740000}"/>
    <cellStyle name="หัวเรื่อง 3 3 3 4 2" xfId="29778" xr:uid="{00000000-0005-0000-0000-000052740000}"/>
    <cellStyle name="หัวเรื่อง 3 3 3 5" xfId="29779" xr:uid="{00000000-0005-0000-0000-000053740000}"/>
    <cellStyle name="หัวเรื่อง 3 3 3 5 2" xfId="29780" xr:uid="{00000000-0005-0000-0000-000054740000}"/>
    <cellStyle name="หัวเรื่อง 3 3 3 6" xfId="29781" xr:uid="{00000000-0005-0000-0000-000055740000}"/>
    <cellStyle name="หัวเรื่อง 3 3 3 6 2" xfId="29782" xr:uid="{00000000-0005-0000-0000-000056740000}"/>
    <cellStyle name="หัวเรื่อง 3 3 3 7" xfId="29783" xr:uid="{00000000-0005-0000-0000-000057740000}"/>
    <cellStyle name="หัวเรื่อง 3 3 3 7 2" xfId="29784" xr:uid="{00000000-0005-0000-0000-000058740000}"/>
    <cellStyle name="หัวเรื่อง 3 3 3 8" xfId="29785" xr:uid="{00000000-0005-0000-0000-000059740000}"/>
    <cellStyle name="หัวเรื่อง 3 3 3 8 2" xfId="29786" xr:uid="{00000000-0005-0000-0000-00005A740000}"/>
    <cellStyle name="หัวเรื่อง 3 3 3 9" xfId="29787" xr:uid="{00000000-0005-0000-0000-00005B740000}"/>
    <cellStyle name="หัวเรื่อง 3 3 30" xfId="29788" xr:uid="{00000000-0005-0000-0000-00005C740000}"/>
    <cellStyle name="หัวเรื่อง 3 3 30 10" xfId="29789" xr:uid="{00000000-0005-0000-0000-00005D740000}"/>
    <cellStyle name="หัวเรื่อง 3 3 30 11" xfId="29790" xr:uid="{00000000-0005-0000-0000-00005E740000}"/>
    <cellStyle name="หัวเรื่อง 3 3 30 12" xfId="29791" xr:uid="{00000000-0005-0000-0000-00005F740000}"/>
    <cellStyle name="หัวเรื่อง 3 3 30 2" xfId="29792" xr:uid="{00000000-0005-0000-0000-000060740000}"/>
    <cellStyle name="หัวเรื่อง 3 3 30 2 2" xfId="29793" xr:uid="{00000000-0005-0000-0000-000061740000}"/>
    <cellStyle name="หัวเรื่อง 3 3 30 3" xfId="29794" xr:uid="{00000000-0005-0000-0000-000062740000}"/>
    <cellStyle name="หัวเรื่อง 3 3 30 3 2" xfId="29795" xr:uid="{00000000-0005-0000-0000-000063740000}"/>
    <cellStyle name="หัวเรื่อง 3 3 30 4" xfId="29796" xr:uid="{00000000-0005-0000-0000-000064740000}"/>
    <cellStyle name="หัวเรื่อง 3 3 30 4 2" xfId="29797" xr:uid="{00000000-0005-0000-0000-000065740000}"/>
    <cellStyle name="หัวเรื่อง 3 3 30 5" xfId="29798" xr:uid="{00000000-0005-0000-0000-000066740000}"/>
    <cellStyle name="หัวเรื่อง 3 3 30 5 2" xfId="29799" xr:uid="{00000000-0005-0000-0000-000067740000}"/>
    <cellStyle name="หัวเรื่อง 3 3 30 6" xfId="29800" xr:uid="{00000000-0005-0000-0000-000068740000}"/>
    <cellStyle name="หัวเรื่อง 3 3 30 6 2" xfId="29801" xr:uid="{00000000-0005-0000-0000-000069740000}"/>
    <cellStyle name="หัวเรื่อง 3 3 30 7" xfId="29802" xr:uid="{00000000-0005-0000-0000-00006A740000}"/>
    <cellStyle name="หัวเรื่อง 3 3 30 8" xfId="29803" xr:uid="{00000000-0005-0000-0000-00006B740000}"/>
    <cellStyle name="หัวเรื่อง 3 3 30 9" xfId="29804" xr:uid="{00000000-0005-0000-0000-00006C740000}"/>
    <cellStyle name="หัวเรื่อง 3 3 31" xfId="29805" xr:uid="{00000000-0005-0000-0000-00006D740000}"/>
    <cellStyle name="หัวเรื่อง 3 3 31 10" xfId="29806" xr:uid="{00000000-0005-0000-0000-00006E740000}"/>
    <cellStyle name="หัวเรื่อง 3 3 31 11" xfId="29807" xr:uid="{00000000-0005-0000-0000-00006F740000}"/>
    <cellStyle name="หัวเรื่อง 3 3 31 12" xfId="29808" xr:uid="{00000000-0005-0000-0000-000070740000}"/>
    <cellStyle name="หัวเรื่อง 3 3 31 2" xfId="29809" xr:uid="{00000000-0005-0000-0000-000071740000}"/>
    <cellStyle name="หัวเรื่อง 3 3 31 2 2" xfId="29810" xr:uid="{00000000-0005-0000-0000-000072740000}"/>
    <cellStyle name="หัวเรื่อง 3 3 31 3" xfId="29811" xr:uid="{00000000-0005-0000-0000-000073740000}"/>
    <cellStyle name="หัวเรื่อง 3 3 31 3 2" xfId="29812" xr:uid="{00000000-0005-0000-0000-000074740000}"/>
    <cellStyle name="หัวเรื่อง 3 3 31 4" xfId="29813" xr:uid="{00000000-0005-0000-0000-000075740000}"/>
    <cellStyle name="หัวเรื่อง 3 3 31 4 2" xfId="29814" xr:uid="{00000000-0005-0000-0000-000076740000}"/>
    <cellStyle name="หัวเรื่อง 3 3 31 5" xfId="29815" xr:uid="{00000000-0005-0000-0000-000077740000}"/>
    <cellStyle name="หัวเรื่อง 3 3 31 5 2" xfId="29816" xr:uid="{00000000-0005-0000-0000-000078740000}"/>
    <cellStyle name="หัวเรื่อง 3 3 31 6" xfId="29817" xr:uid="{00000000-0005-0000-0000-000079740000}"/>
    <cellStyle name="หัวเรื่อง 3 3 31 6 2" xfId="29818" xr:uid="{00000000-0005-0000-0000-00007A740000}"/>
    <cellStyle name="หัวเรื่อง 3 3 31 7" xfId="29819" xr:uid="{00000000-0005-0000-0000-00007B740000}"/>
    <cellStyle name="หัวเรื่อง 3 3 31 8" xfId="29820" xr:uid="{00000000-0005-0000-0000-00007C740000}"/>
    <cellStyle name="หัวเรื่อง 3 3 31 9" xfId="29821" xr:uid="{00000000-0005-0000-0000-00007D740000}"/>
    <cellStyle name="หัวเรื่อง 3 3 32" xfId="29822" xr:uid="{00000000-0005-0000-0000-00007E740000}"/>
    <cellStyle name="หัวเรื่อง 3 3 32 10" xfId="29823" xr:uid="{00000000-0005-0000-0000-00007F740000}"/>
    <cellStyle name="หัวเรื่อง 3 3 32 11" xfId="29824" xr:uid="{00000000-0005-0000-0000-000080740000}"/>
    <cellStyle name="หัวเรื่อง 3 3 32 12" xfId="29825" xr:uid="{00000000-0005-0000-0000-000081740000}"/>
    <cellStyle name="หัวเรื่อง 3 3 32 2" xfId="29826" xr:uid="{00000000-0005-0000-0000-000082740000}"/>
    <cellStyle name="หัวเรื่อง 3 3 32 2 2" xfId="29827" xr:uid="{00000000-0005-0000-0000-000083740000}"/>
    <cellStyle name="หัวเรื่อง 3 3 32 3" xfId="29828" xr:uid="{00000000-0005-0000-0000-000084740000}"/>
    <cellStyle name="หัวเรื่อง 3 3 32 3 2" xfId="29829" xr:uid="{00000000-0005-0000-0000-000085740000}"/>
    <cellStyle name="หัวเรื่อง 3 3 32 4" xfId="29830" xr:uid="{00000000-0005-0000-0000-000086740000}"/>
    <cellStyle name="หัวเรื่อง 3 3 32 4 2" xfId="29831" xr:uid="{00000000-0005-0000-0000-000087740000}"/>
    <cellStyle name="หัวเรื่อง 3 3 32 5" xfId="29832" xr:uid="{00000000-0005-0000-0000-000088740000}"/>
    <cellStyle name="หัวเรื่อง 3 3 32 5 2" xfId="29833" xr:uid="{00000000-0005-0000-0000-000089740000}"/>
    <cellStyle name="หัวเรื่อง 3 3 32 6" xfId="29834" xr:uid="{00000000-0005-0000-0000-00008A740000}"/>
    <cellStyle name="หัวเรื่อง 3 3 32 6 2" xfId="29835" xr:uid="{00000000-0005-0000-0000-00008B740000}"/>
    <cellStyle name="หัวเรื่อง 3 3 32 7" xfId="29836" xr:uid="{00000000-0005-0000-0000-00008C740000}"/>
    <cellStyle name="หัวเรื่อง 3 3 32 8" xfId="29837" xr:uid="{00000000-0005-0000-0000-00008D740000}"/>
    <cellStyle name="หัวเรื่อง 3 3 32 9" xfId="29838" xr:uid="{00000000-0005-0000-0000-00008E740000}"/>
    <cellStyle name="หัวเรื่อง 3 3 33" xfId="29839" xr:uid="{00000000-0005-0000-0000-00008F740000}"/>
    <cellStyle name="หัวเรื่อง 3 3 33 10" xfId="29840" xr:uid="{00000000-0005-0000-0000-000090740000}"/>
    <cellStyle name="หัวเรื่อง 3 3 33 11" xfId="29841" xr:uid="{00000000-0005-0000-0000-000091740000}"/>
    <cellStyle name="หัวเรื่อง 3 3 33 12" xfId="29842" xr:uid="{00000000-0005-0000-0000-000092740000}"/>
    <cellStyle name="หัวเรื่อง 3 3 33 2" xfId="29843" xr:uid="{00000000-0005-0000-0000-000093740000}"/>
    <cellStyle name="หัวเรื่อง 3 3 33 2 2" xfId="29844" xr:uid="{00000000-0005-0000-0000-000094740000}"/>
    <cellStyle name="หัวเรื่อง 3 3 33 3" xfId="29845" xr:uid="{00000000-0005-0000-0000-000095740000}"/>
    <cellStyle name="หัวเรื่อง 3 3 33 3 2" xfId="29846" xr:uid="{00000000-0005-0000-0000-000096740000}"/>
    <cellStyle name="หัวเรื่อง 3 3 33 4" xfId="29847" xr:uid="{00000000-0005-0000-0000-000097740000}"/>
    <cellStyle name="หัวเรื่อง 3 3 33 4 2" xfId="29848" xr:uid="{00000000-0005-0000-0000-000098740000}"/>
    <cellStyle name="หัวเรื่อง 3 3 33 5" xfId="29849" xr:uid="{00000000-0005-0000-0000-000099740000}"/>
    <cellStyle name="หัวเรื่อง 3 3 33 5 2" xfId="29850" xr:uid="{00000000-0005-0000-0000-00009A740000}"/>
    <cellStyle name="หัวเรื่อง 3 3 33 6" xfId="29851" xr:uid="{00000000-0005-0000-0000-00009B740000}"/>
    <cellStyle name="หัวเรื่อง 3 3 33 6 2" xfId="29852" xr:uid="{00000000-0005-0000-0000-00009C740000}"/>
    <cellStyle name="หัวเรื่อง 3 3 33 7" xfId="29853" xr:uid="{00000000-0005-0000-0000-00009D740000}"/>
    <cellStyle name="หัวเรื่อง 3 3 33 8" xfId="29854" xr:uid="{00000000-0005-0000-0000-00009E740000}"/>
    <cellStyle name="หัวเรื่อง 3 3 33 9" xfId="29855" xr:uid="{00000000-0005-0000-0000-00009F740000}"/>
    <cellStyle name="หัวเรื่อง 3 3 34" xfId="29856" xr:uid="{00000000-0005-0000-0000-0000A0740000}"/>
    <cellStyle name="หัวเรื่อง 3 3 34 10" xfId="29857" xr:uid="{00000000-0005-0000-0000-0000A1740000}"/>
    <cellStyle name="หัวเรื่อง 3 3 34 11" xfId="29858" xr:uid="{00000000-0005-0000-0000-0000A2740000}"/>
    <cellStyle name="หัวเรื่อง 3 3 34 12" xfId="29859" xr:uid="{00000000-0005-0000-0000-0000A3740000}"/>
    <cellStyle name="หัวเรื่อง 3 3 34 2" xfId="29860" xr:uid="{00000000-0005-0000-0000-0000A4740000}"/>
    <cellStyle name="หัวเรื่อง 3 3 34 2 2" xfId="29861" xr:uid="{00000000-0005-0000-0000-0000A5740000}"/>
    <cellStyle name="หัวเรื่อง 3 3 34 3" xfId="29862" xr:uid="{00000000-0005-0000-0000-0000A6740000}"/>
    <cellStyle name="หัวเรื่อง 3 3 34 3 2" xfId="29863" xr:uid="{00000000-0005-0000-0000-0000A7740000}"/>
    <cellStyle name="หัวเรื่อง 3 3 34 4" xfId="29864" xr:uid="{00000000-0005-0000-0000-0000A8740000}"/>
    <cellStyle name="หัวเรื่อง 3 3 34 4 2" xfId="29865" xr:uid="{00000000-0005-0000-0000-0000A9740000}"/>
    <cellStyle name="หัวเรื่อง 3 3 34 5" xfId="29866" xr:uid="{00000000-0005-0000-0000-0000AA740000}"/>
    <cellStyle name="หัวเรื่อง 3 3 34 5 2" xfId="29867" xr:uid="{00000000-0005-0000-0000-0000AB740000}"/>
    <cellStyle name="หัวเรื่อง 3 3 34 6" xfId="29868" xr:uid="{00000000-0005-0000-0000-0000AC740000}"/>
    <cellStyle name="หัวเรื่อง 3 3 34 6 2" xfId="29869" xr:uid="{00000000-0005-0000-0000-0000AD740000}"/>
    <cellStyle name="หัวเรื่อง 3 3 34 7" xfId="29870" xr:uid="{00000000-0005-0000-0000-0000AE740000}"/>
    <cellStyle name="หัวเรื่อง 3 3 34 8" xfId="29871" xr:uid="{00000000-0005-0000-0000-0000AF740000}"/>
    <cellStyle name="หัวเรื่อง 3 3 34 9" xfId="29872" xr:uid="{00000000-0005-0000-0000-0000B0740000}"/>
    <cellStyle name="หัวเรื่อง 3 3 35" xfId="29873" xr:uid="{00000000-0005-0000-0000-0000B1740000}"/>
    <cellStyle name="หัวเรื่อง 3 3 35 10" xfId="29874" xr:uid="{00000000-0005-0000-0000-0000B2740000}"/>
    <cellStyle name="หัวเรื่อง 3 3 35 11" xfId="29875" xr:uid="{00000000-0005-0000-0000-0000B3740000}"/>
    <cellStyle name="หัวเรื่อง 3 3 35 12" xfId="29876" xr:uid="{00000000-0005-0000-0000-0000B4740000}"/>
    <cellStyle name="หัวเรื่อง 3 3 35 2" xfId="29877" xr:uid="{00000000-0005-0000-0000-0000B5740000}"/>
    <cellStyle name="หัวเรื่อง 3 3 35 2 2" xfId="29878" xr:uid="{00000000-0005-0000-0000-0000B6740000}"/>
    <cellStyle name="หัวเรื่อง 3 3 35 3" xfId="29879" xr:uid="{00000000-0005-0000-0000-0000B7740000}"/>
    <cellStyle name="หัวเรื่อง 3 3 35 3 2" xfId="29880" xr:uid="{00000000-0005-0000-0000-0000B8740000}"/>
    <cellStyle name="หัวเรื่อง 3 3 35 4" xfId="29881" xr:uid="{00000000-0005-0000-0000-0000B9740000}"/>
    <cellStyle name="หัวเรื่อง 3 3 35 4 2" xfId="29882" xr:uid="{00000000-0005-0000-0000-0000BA740000}"/>
    <cellStyle name="หัวเรื่อง 3 3 35 5" xfId="29883" xr:uid="{00000000-0005-0000-0000-0000BB740000}"/>
    <cellStyle name="หัวเรื่อง 3 3 35 5 2" xfId="29884" xr:uid="{00000000-0005-0000-0000-0000BC740000}"/>
    <cellStyle name="หัวเรื่อง 3 3 35 6" xfId="29885" xr:uid="{00000000-0005-0000-0000-0000BD740000}"/>
    <cellStyle name="หัวเรื่อง 3 3 35 6 2" xfId="29886" xr:uid="{00000000-0005-0000-0000-0000BE740000}"/>
    <cellStyle name="หัวเรื่อง 3 3 35 7" xfId="29887" xr:uid="{00000000-0005-0000-0000-0000BF740000}"/>
    <cellStyle name="หัวเรื่อง 3 3 35 8" xfId="29888" xr:uid="{00000000-0005-0000-0000-0000C0740000}"/>
    <cellStyle name="หัวเรื่อง 3 3 35 9" xfId="29889" xr:uid="{00000000-0005-0000-0000-0000C1740000}"/>
    <cellStyle name="หัวเรื่อง 3 3 36" xfId="29890" xr:uid="{00000000-0005-0000-0000-0000C2740000}"/>
    <cellStyle name="หัวเรื่อง 3 3 36 10" xfId="29891" xr:uid="{00000000-0005-0000-0000-0000C3740000}"/>
    <cellStyle name="หัวเรื่อง 3 3 36 11" xfId="29892" xr:uid="{00000000-0005-0000-0000-0000C4740000}"/>
    <cellStyle name="หัวเรื่อง 3 3 36 12" xfId="29893" xr:uid="{00000000-0005-0000-0000-0000C5740000}"/>
    <cellStyle name="หัวเรื่อง 3 3 36 2" xfId="29894" xr:uid="{00000000-0005-0000-0000-0000C6740000}"/>
    <cellStyle name="หัวเรื่อง 3 3 36 2 2" xfId="29895" xr:uid="{00000000-0005-0000-0000-0000C7740000}"/>
    <cellStyle name="หัวเรื่อง 3 3 36 3" xfId="29896" xr:uid="{00000000-0005-0000-0000-0000C8740000}"/>
    <cellStyle name="หัวเรื่อง 3 3 36 3 2" xfId="29897" xr:uid="{00000000-0005-0000-0000-0000C9740000}"/>
    <cellStyle name="หัวเรื่อง 3 3 36 4" xfId="29898" xr:uid="{00000000-0005-0000-0000-0000CA740000}"/>
    <cellStyle name="หัวเรื่อง 3 3 36 4 2" xfId="29899" xr:uid="{00000000-0005-0000-0000-0000CB740000}"/>
    <cellStyle name="หัวเรื่อง 3 3 36 5" xfId="29900" xr:uid="{00000000-0005-0000-0000-0000CC740000}"/>
    <cellStyle name="หัวเรื่อง 3 3 36 5 2" xfId="29901" xr:uid="{00000000-0005-0000-0000-0000CD740000}"/>
    <cellStyle name="หัวเรื่อง 3 3 36 6" xfId="29902" xr:uid="{00000000-0005-0000-0000-0000CE740000}"/>
    <cellStyle name="หัวเรื่อง 3 3 36 6 2" xfId="29903" xr:uid="{00000000-0005-0000-0000-0000CF740000}"/>
    <cellStyle name="หัวเรื่อง 3 3 36 7" xfId="29904" xr:uid="{00000000-0005-0000-0000-0000D0740000}"/>
    <cellStyle name="หัวเรื่อง 3 3 36 8" xfId="29905" xr:uid="{00000000-0005-0000-0000-0000D1740000}"/>
    <cellStyle name="หัวเรื่อง 3 3 36 9" xfId="29906" xr:uid="{00000000-0005-0000-0000-0000D2740000}"/>
    <cellStyle name="หัวเรื่อง 3 3 37" xfId="29907" xr:uid="{00000000-0005-0000-0000-0000D3740000}"/>
    <cellStyle name="หัวเรื่อง 3 3 37 10" xfId="29908" xr:uid="{00000000-0005-0000-0000-0000D4740000}"/>
    <cellStyle name="หัวเรื่อง 3 3 37 11" xfId="29909" xr:uid="{00000000-0005-0000-0000-0000D5740000}"/>
    <cellStyle name="หัวเรื่อง 3 3 37 12" xfId="29910" xr:uid="{00000000-0005-0000-0000-0000D6740000}"/>
    <cellStyle name="หัวเรื่อง 3 3 37 2" xfId="29911" xr:uid="{00000000-0005-0000-0000-0000D7740000}"/>
    <cellStyle name="หัวเรื่อง 3 3 37 2 2" xfId="29912" xr:uid="{00000000-0005-0000-0000-0000D8740000}"/>
    <cellStyle name="หัวเรื่อง 3 3 37 3" xfId="29913" xr:uid="{00000000-0005-0000-0000-0000D9740000}"/>
    <cellStyle name="หัวเรื่อง 3 3 37 3 2" xfId="29914" xr:uid="{00000000-0005-0000-0000-0000DA740000}"/>
    <cellStyle name="หัวเรื่อง 3 3 37 4" xfId="29915" xr:uid="{00000000-0005-0000-0000-0000DB740000}"/>
    <cellStyle name="หัวเรื่อง 3 3 37 4 2" xfId="29916" xr:uid="{00000000-0005-0000-0000-0000DC740000}"/>
    <cellStyle name="หัวเรื่อง 3 3 37 5" xfId="29917" xr:uid="{00000000-0005-0000-0000-0000DD740000}"/>
    <cellStyle name="หัวเรื่อง 3 3 37 5 2" xfId="29918" xr:uid="{00000000-0005-0000-0000-0000DE740000}"/>
    <cellStyle name="หัวเรื่อง 3 3 37 6" xfId="29919" xr:uid="{00000000-0005-0000-0000-0000DF740000}"/>
    <cellStyle name="หัวเรื่อง 3 3 37 6 2" xfId="29920" xr:uid="{00000000-0005-0000-0000-0000E0740000}"/>
    <cellStyle name="หัวเรื่อง 3 3 37 7" xfId="29921" xr:uid="{00000000-0005-0000-0000-0000E1740000}"/>
    <cellStyle name="หัวเรื่อง 3 3 37 8" xfId="29922" xr:uid="{00000000-0005-0000-0000-0000E2740000}"/>
    <cellStyle name="หัวเรื่อง 3 3 37 9" xfId="29923" xr:uid="{00000000-0005-0000-0000-0000E3740000}"/>
    <cellStyle name="หัวเรื่อง 3 3 38" xfId="29924" xr:uid="{00000000-0005-0000-0000-0000E4740000}"/>
    <cellStyle name="หัวเรื่อง 3 3 38 10" xfId="29925" xr:uid="{00000000-0005-0000-0000-0000E5740000}"/>
    <cellStyle name="หัวเรื่อง 3 3 38 11" xfId="29926" xr:uid="{00000000-0005-0000-0000-0000E6740000}"/>
    <cellStyle name="หัวเรื่อง 3 3 38 12" xfId="29927" xr:uid="{00000000-0005-0000-0000-0000E7740000}"/>
    <cellStyle name="หัวเรื่อง 3 3 38 2" xfId="29928" xr:uid="{00000000-0005-0000-0000-0000E8740000}"/>
    <cellStyle name="หัวเรื่อง 3 3 38 2 2" xfId="29929" xr:uid="{00000000-0005-0000-0000-0000E9740000}"/>
    <cellStyle name="หัวเรื่อง 3 3 38 3" xfId="29930" xr:uid="{00000000-0005-0000-0000-0000EA740000}"/>
    <cellStyle name="หัวเรื่อง 3 3 38 3 2" xfId="29931" xr:uid="{00000000-0005-0000-0000-0000EB740000}"/>
    <cellStyle name="หัวเรื่อง 3 3 38 4" xfId="29932" xr:uid="{00000000-0005-0000-0000-0000EC740000}"/>
    <cellStyle name="หัวเรื่อง 3 3 38 4 2" xfId="29933" xr:uid="{00000000-0005-0000-0000-0000ED740000}"/>
    <cellStyle name="หัวเรื่อง 3 3 38 5" xfId="29934" xr:uid="{00000000-0005-0000-0000-0000EE740000}"/>
    <cellStyle name="หัวเรื่อง 3 3 38 5 2" xfId="29935" xr:uid="{00000000-0005-0000-0000-0000EF740000}"/>
    <cellStyle name="หัวเรื่อง 3 3 38 6" xfId="29936" xr:uid="{00000000-0005-0000-0000-0000F0740000}"/>
    <cellStyle name="หัวเรื่อง 3 3 38 6 2" xfId="29937" xr:uid="{00000000-0005-0000-0000-0000F1740000}"/>
    <cellStyle name="หัวเรื่อง 3 3 38 7" xfId="29938" xr:uid="{00000000-0005-0000-0000-0000F2740000}"/>
    <cellStyle name="หัวเรื่อง 3 3 38 8" xfId="29939" xr:uid="{00000000-0005-0000-0000-0000F3740000}"/>
    <cellStyle name="หัวเรื่อง 3 3 38 9" xfId="29940" xr:uid="{00000000-0005-0000-0000-0000F4740000}"/>
    <cellStyle name="หัวเรื่อง 3 3 39" xfId="29941" xr:uid="{00000000-0005-0000-0000-0000F5740000}"/>
    <cellStyle name="หัวเรื่อง 3 3 39 2" xfId="29942" xr:uid="{00000000-0005-0000-0000-0000F6740000}"/>
    <cellStyle name="หัวเรื่อง 3 3 4" xfId="29943" xr:uid="{00000000-0005-0000-0000-0000F7740000}"/>
    <cellStyle name="หัวเรื่อง 3 3 4 10" xfId="29944" xr:uid="{00000000-0005-0000-0000-0000F8740000}"/>
    <cellStyle name="หัวเรื่อง 3 3 4 11" xfId="29945" xr:uid="{00000000-0005-0000-0000-0000F9740000}"/>
    <cellStyle name="หัวเรื่อง 3 3 4 12" xfId="29946" xr:uid="{00000000-0005-0000-0000-0000FA740000}"/>
    <cellStyle name="หัวเรื่อง 3 3 4 13" xfId="29947" xr:uid="{00000000-0005-0000-0000-0000FB740000}"/>
    <cellStyle name="หัวเรื่อง 3 3 4 14" xfId="29948" xr:uid="{00000000-0005-0000-0000-0000FC740000}"/>
    <cellStyle name="หัวเรื่อง 3 3 4 15" xfId="29949" xr:uid="{00000000-0005-0000-0000-0000FD740000}"/>
    <cellStyle name="หัวเรื่อง 3 3 4 16" xfId="29950" xr:uid="{00000000-0005-0000-0000-0000FE740000}"/>
    <cellStyle name="หัวเรื่อง 3 3 4 17" xfId="29951" xr:uid="{00000000-0005-0000-0000-0000FF740000}"/>
    <cellStyle name="หัวเรื่อง 3 3 4 18" xfId="29952" xr:uid="{00000000-0005-0000-0000-000000750000}"/>
    <cellStyle name="หัวเรื่อง 3 3 4 19" xfId="29953" xr:uid="{00000000-0005-0000-0000-000001750000}"/>
    <cellStyle name="หัวเรื่อง 3 3 4 2" xfId="29954" xr:uid="{00000000-0005-0000-0000-000002750000}"/>
    <cellStyle name="หัวเรื่อง 3 3 4 2 2" xfId="29955" xr:uid="{00000000-0005-0000-0000-000003750000}"/>
    <cellStyle name="หัวเรื่อง 3 3 4 20" xfId="29956" xr:uid="{00000000-0005-0000-0000-000004750000}"/>
    <cellStyle name="หัวเรื่อง 3 3 4 21" xfId="29957" xr:uid="{00000000-0005-0000-0000-000005750000}"/>
    <cellStyle name="หัวเรื่อง 3 3 4 22" xfId="29958" xr:uid="{00000000-0005-0000-0000-000006750000}"/>
    <cellStyle name="หัวเรื่อง 3 3 4 23" xfId="29959" xr:uid="{00000000-0005-0000-0000-000007750000}"/>
    <cellStyle name="หัวเรื่อง 3 3 4 3" xfId="29960" xr:uid="{00000000-0005-0000-0000-000008750000}"/>
    <cellStyle name="หัวเรื่อง 3 3 4 3 2" xfId="29961" xr:uid="{00000000-0005-0000-0000-000009750000}"/>
    <cellStyle name="หัวเรื่อง 3 3 4 4" xfId="29962" xr:uid="{00000000-0005-0000-0000-00000A750000}"/>
    <cellStyle name="หัวเรื่อง 3 3 4 4 2" xfId="29963" xr:uid="{00000000-0005-0000-0000-00000B750000}"/>
    <cellStyle name="หัวเรื่อง 3 3 4 5" xfId="29964" xr:uid="{00000000-0005-0000-0000-00000C750000}"/>
    <cellStyle name="หัวเรื่อง 3 3 4 5 2" xfId="29965" xr:uid="{00000000-0005-0000-0000-00000D750000}"/>
    <cellStyle name="หัวเรื่อง 3 3 4 6" xfId="29966" xr:uid="{00000000-0005-0000-0000-00000E750000}"/>
    <cellStyle name="หัวเรื่อง 3 3 4 6 2" xfId="29967" xr:uid="{00000000-0005-0000-0000-00000F750000}"/>
    <cellStyle name="หัวเรื่อง 3 3 4 7" xfId="29968" xr:uid="{00000000-0005-0000-0000-000010750000}"/>
    <cellStyle name="หัวเรื่อง 3 3 4 7 2" xfId="29969" xr:uid="{00000000-0005-0000-0000-000011750000}"/>
    <cellStyle name="หัวเรื่อง 3 3 4 8" xfId="29970" xr:uid="{00000000-0005-0000-0000-000012750000}"/>
    <cellStyle name="หัวเรื่อง 3 3 4 8 2" xfId="29971" xr:uid="{00000000-0005-0000-0000-000013750000}"/>
    <cellStyle name="หัวเรื่อง 3 3 4 9" xfId="29972" xr:uid="{00000000-0005-0000-0000-000014750000}"/>
    <cellStyle name="หัวเรื่อง 3 3 40" xfId="29973" xr:uid="{00000000-0005-0000-0000-000015750000}"/>
    <cellStyle name="หัวเรื่อง 3 3 40 2" xfId="29974" xr:uid="{00000000-0005-0000-0000-000016750000}"/>
    <cellStyle name="หัวเรื่อง 3 3 41" xfId="29975" xr:uid="{00000000-0005-0000-0000-000017750000}"/>
    <cellStyle name="หัวเรื่อง 3 3 41 2" xfId="29976" xr:uid="{00000000-0005-0000-0000-000018750000}"/>
    <cellStyle name="หัวเรื่อง 3 3 42" xfId="29977" xr:uid="{00000000-0005-0000-0000-000019750000}"/>
    <cellStyle name="หัวเรื่อง 3 3 42 2" xfId="29978" xr:uid="{00000000-0005-0000-0000-00001A750000}"/>
    <cellStyle name="หัวเรื่อง 3 3 43" xfId="29979" xr:uid="{00000000-0005-0000-0000-00001B750000}"/>
    <cellStyle name="หัวเรื่อง 3 3 43 2" xfId="29980" xr:uid="{00000000-0005-0000-0000-00001C750000}"/>
    <cellStyle name="หัวเรื่อง 3 3 44" xfId="29981" xr:uid="{00000000-0005-0000-0000-00001D750000}"/>
    <cellStyle name="หัวเรื่อง 3 3 44 2" xfId="29982" xr:uid="{00000000-0005-0000-0000-00001E750000}"/>
    <cellStyle name="หัวเรื่อง 3 3 45" xfId="29983" xr:uid="{00000000-0005-0000-0000-00001F750000}"/>
    <cellStyle name="หัวเรื่อง 3 3 45 2" xfId="29984" xr:uid="{00000000-0005-0000-0000-000020750000}"/>
    <cellStyle name="หัวเรื่อง 3 3 46" xfId="29985" xr:uid="{00000000-0005-0000-0000-000021750000}"/>
    <cellStyle name="หัวเรื่อง 3 3 47" xfId="29986" xr:uid="{00000000-0005-0000-0000-000022750000}"/>
    <cellStyle name="หัวเรื่อง 3 3 48" xfId="29987" xr:uid="{00000000-0005-0000-0000-000023750000}"/>
    <cellStyle name="หัวเรื่อง 3 3 49" xfId="29988" xr:uid="{00000000-0005-0000-0000-000024750000}"/>
    <cellStyle name="หัวเรื่อง 3 3 5" xfId="29989" xr:uid="{00000000-0005-0000-0000-000025750000}"/>
    <cellStyle name="หัวเรื่อง 3 3 5 10" xfId="29990" xr:uid="{00000000-0005-0000-0000-000026750000}"/>
    <cellStyle name="หัวเรื่อง 3 3 5 11" xfId="29991" xr:uid="{00000000-0005-0000-0000-000027750000}"/>
    <cellStyle name="หัวเรื่อง 3 3 5 12" xfId="29992" xr:uid="{00000000-0005-0000-0000-000028750000}"/>
    <cellStyle name="หัวเรื่อง 3 3 5 13" xfId="29993" xr:uid="{00000000-0005-0000-0000-000029750000}"/>
    <cellStyle name="หัวเรื่อง 3 3 5 14" xfId="29994" xr:uid="{00000000-0005-0000-0000-00002A750000}"/>
    <cellStyle name="หัวเรื่อง 3 3 5 15" xfId="29995" xr:uid="{00000000-0005-0000-0000-00002B750000}"/>
    <cellStyle name="หัวเรื่อง 3 3 5 16" xfId="29996" xr:uid="{00000000-0005-0000-0000-00002C750000}"/>
    <cellStyle name="หัวเรื่อง 3 3 5 17" xfId="29997" xr:uid="{00000000-0005-0000-0000-00002D750000}"/>
    <cellStyle name="หัวเรื่อง 3 3 5 18" xfId="29998" xr:uid="{00000000-0005-0000-0000-00002E750000}"/>
    <cellStyle name="หัวเรื่อง 3 3 5 19" xfId="29999" xr:uid="{00000000-0005-0000-0000-00002F750000}"/>
    <cellStyle name="หัวเรื่อง 3 3 5 2" xfId="30000" xr:uid="{00000000-0005-0000-0000-000030750000}"/>
    <cellStyle name="หัวเรื่อง 3 3 5 2 2" xfId="30001" xr:uid="{00000000-0005-0000-0000-000031750000}"/>
    <cellStyle name="หัวเรื่อง 3 3 5 20" xfId="30002" xr:uid="{00000000-0005-0000-0000-000032750000}"/>
    <cellStyle name="หัวเรื่อง 3 3 5 21" xfId="30003" xr:uid="{00000000-0005-0000-0000-000033750000}"/>
    <cellStyle name="หัวเรื่อง 3 3 5 22" xfId="30004" xr:uid="{00000000-0005-0000-0000-000034750000}"/>
    <cellStyle name="หัวเรื่อง 3 3 5 23" xfId="30005" xr:uid="{00000000-0005-0000-0000-000035750000}"/>
    <cellStyle name="หัวเรื่อง 3 3 5 3" xfId="30006" xr:uid="{00000000-0005-0000-0000-000036750000}"/>
    <cellStyle name="หัวเรื่อง 3 3 5 3 2" xfId="30007" xr:uid="{00000000-0005-0000-0000-000037750000}"/>
    <cellStyle name="หัวเรื่อง 3 3 5 4" xfId="30008" xr:uid="{00000000-0005-0000-0000-000038750000}"/>
    <cellStyle name="หัวเรื่อง 3 3 5 4 2" xfId="30009" xr:uid="{00000000-0005-0000-0000-000039750000}"/>
    <cellStyle name="หัวเรื่อง 3 3 5 5" xfId="30010" xr:uid="{00000000-0005-0000-0000-00003A750000}"/>
    <cellStyle name="หัวเรื่อง 3 3 5 5 2" xfId="30011" xr:uid="{00000000-0005-0000-0000-00003B750000}"/>
    <cellStyle name="หัวเรื่อง 3 3 5 6" xfId="30012" xr:uid="{00000000-0005-0000-0000-00003C750000}"/>
    <cellStyle name="หัวเรื่อง 3 3 5 6 2" xfId="30013" xr:uid="{00000000-0005-0000-0000-00003D750000}"/>
    <cellStyle name="หัวเรื่อง 3 3 5 7" xfId="30014" xr:uid="{00000000-0005-0000-0000-00003E750000}"/>
    <cellStyle name="หัวเรื่อง 3 3 5 7 2" xfId="30015" xr:uid="{00000000-0005-0000-0000-00003F750000}"/>
    <cellStyle name="หัวเรื่อง 3 3 5 8" xfId="30016" xr:uid="{00000000-0005-0000-0000-000040750000}"/>
    <cellStyle name="หัวเรื่อง 3 3 5 8 2" xfId="30017" xr:uid="{00000000-0005-0000-0000-000041750000}"/>
    <cellStyle name="หัวเรื่อง 3 3 5 9" xfId="30018" xr:uid="{00000000-0005-0000-0000-000042750000}"/>
    <cellStyle name="หัวเรื่อง 3 3 50" xfId="30019" xr:uid="{00000000-0005-0000-0000-000043750000}"/>
    <cellStyle name="หัวเรื่อง 3 3 51" xfId="30020" xr:uid="{00000000-0005-0000-0000-000044750000}"/>
    <cellStyle name="หัวเรื่อง 3 3 52" xfId="30021" xr:uid="{00000000-0005-0000-0000-000045750000}"/>
    <cellStyle name="หัวเรื่อง 3 3 53" xfId="30022" xr:uid="{00000000-0005-0000-0000-000046750000}"/>
    <cellStyle name="หัวเรื่อง 3 3 54" xfId="30023" xr:uid="{00000000-0005-0000-0000-000047750000}"/>
    <cellStyle name="หัวเรื่อง 3 3 55" xfId="30024" xr:uid="{00000000-0005-0000-0000-000048750000}"/>
    <cellStyle name="หัวเรื่อง 3 3 56" xfId="30025" xr:uid="{00000000-0005-0000-0000-000049750000}"/>
    <cellStyle name="หัวเรื่อง 3 3 57" xfId="30026" xr:uid="{00000000-0005-0000-0000-00004A750000}"/>
    <cellStyle name="หัวเรื่อง 3 3 6" xfId="30027" xr:uid="{00000000-0005-0000-0000-00004B750000}"/>
    <cellStyle name="หัวเรื่อง 3 3 6 10" xfId="30028" xr:uid="{00000000-0005-0000-0000-00004C750000}"/>
    <cellStyle name="หัวเรื่อง 3 3 6 11" xfId="30029" xr:uid="{00000000-0005-0000-0000-00004D750000}"/>
    <cellStyle name="หัวเรื่อง 3 3 6 12" xfId="30030" xr:uid="{00000000-0005-0000-0000-00004E750000}"/>
    <cellStyle name="หัวเรื่อง 3 3 6 13" xfId="30031" xr:uid="{00000000-0005-0000-0000-00004F750000}"/>
    <cellStyle name="หัวเรื่อง 3 3 6 14" xfId="30032" xr:uid="{00000000-0005-0000-0000-000050750000}"/>
    <cellStyle name="หัวเรื่อง 3 3 6 15" xfId="30033" xr:uid="{00000000-0005-0000-0000-000051750000}"/>
    <cellStyle name="หัวเรื่อง 3 3 6 16" xfId="30034" xr:uid="{00000000-0005-0000-0000-000052750000}"/>
    <cellStyle name="หัวเรื่อง 3 3 6 17" xfId="30035" xr:uid="{00000000-0005-0000-0000-000053750000}"/>
    <cellStyle name="หัวเรื่อง 3 3 6 18" xfId="30036" xr:uid="{00000000-0005-0000-0000-000054750000}"/>
    <cellStyle name="หัวเรื่อง 3 3 6 19" xfId="30037" xr:uid="{00000000-0005-0000-0000-000055750000}"/>
    <cellStyle name="หัวเรื่อง 3 3 6 2" xfId="30038" xr:uid="{00000000-0005-0000-0000-000056750000}"/>
    <cellStyle name="หัวเรื่อง 3 3 6 2 2" xfId="30039" xr:uid="{00000000-0005-0000-0000-000057750000}"/>
    <cellStyle name="หัวเรื่อง 3 3 6 20" xfId="30040" xr:uid="{00000000-0005-0000-0000-000058750000}"/>
    <cellStyle name="หัวเรื่อง 3 3 6 21" xfId="30041" xr:uid="{00000000-0005-0000-0000-000059750000}"/>
    <cellStyle name="หัวเรื่อง 3 3 6 22" xfId="30042" xr:uid="{00000000-0005-0000-0000-00005A750000}"/>
    <cellStyle name="หัวเรื่อง 3 3 6 23" xfId="30043" xr:uid="{00000000-0005-0000-0000-00005B750000}"/>
    <cellStyle name="หัวเรื่อง 3 3 6 3" xfId="30044" xr:uid="{00000000-0005-0000-0000-00005C750000}"/>
    <cellStyle name="หัวเรื่อง 3 3 6 3 2" xfId="30045" xr:uid="{00000000-0005-0000-0000-00005D750000}"/>
    <cellStyle name="หัวเรื่อง 3 3 6 4" xfId="30046" xr:uid="{00000000-0005-0000-0000-00005E750000}"/>
    <cellStyle name="หัวเรื่อง 3 3 6 4 2" xfId="30047" xr:uid="{00000000-0005-0000-0000-00005F750000}"/>
    <cellStyle name="หัวเรื่อง 3 3 6 5" xfId="30048" xr:uid="{00000000-0005-0000-0000-000060750000}"/>
    <cellStyle name="หัวเรื่อง 3 3 6 5 2" xfId="30049" xr:uid="{00000000-0005-0000-0000-000061750000}"/>
    <cellStyle name="หัวเรื่อง 3 3 6 6" xfId="30050" xr:uid="{00000000-0005-0000-0000-000062750000}"/>
    <cellStyle name="หัวเรื่อง 3 3 6 6 2" xfId="30051" xr:uid="{00000000-0005-0000-0000-000063750000}"/>
    <cellStyle name="หัวเรื่อง 3 3 6 7" xfId="30052" xr:uid="{00000000-0005-0000-0000-000064750000}"/>
    <cellStyle name="หัวเรื่อง 3 3 6 7 2" xfId="30053" xr:uid="{00000000-0005-0000-0000-000065750000}"/>
    <cellStyle name="หัวเรื่อง 3 3 6 8" xfId="30054" xr:uid="{00000000-0005-0000-0000-000066750000}"/>
    <cellStyle name="หัวเรื่อง 3 3 6 8 2" xfId="30055" xr:uid="{00000000-0005-0000-0000-000067750000}"/>
    <cellStyle name="หัวเรื่อง 3 3 6 9" xfId="30056" xr:uid="{00000000-0005-0000-0000-000068750000}"/>
    <cellStyle name="หัวเรื่อง 3 3 7" xfId="30057" xr:uid="{00000000-0005-0000-0000-000069750000}"/>
    <cellStyle name="หัวเรื่อง 3 3 7 10" xfId="30058" xr:uid="{00000000-0005-0000-0000-00006A750000}"/>
    <cellStyle name="หัวเรื่อง 3 3 7 11" xfId="30059" xr:uid="{00000000-0005-0000-0000-00006B750000}"/>
    <cellStyle name="หัวเรื่อง 3 3 7 12" xfId="30060" xr:uid="{00000000-0005-0000-0000-00006C750000}"/>
    <cellStyle name="หัวเรื่อง 3 3 7 13" xfId="30061" xr:uid="{00000000-0005-0000-0000-00006D750000}"/>
    <cellStyle name="หัวเรื่อง 3 3 7 14" xfId="30062" xr:uid="{00000000-0005-0000-0000-00006E750000}"/>
    <cellStyle name="หัวเรื่อง 3 3 7 15" xfId="30063" xr:uid="{00000000-0005-0000-0000-00006F750000}"/>
    <cellStyle name="หัวเรื่อง 3 3 7 16" xfId="30064" xr:uid="{00000000-0005-0000-0000-000070750000}"/>
    <cellStyle name="หัวเรื่อง 3 3 7 17" xfId="30065" xr:uid="{00000000-0005-0000-0000-000071750000}"/>
    <cellStyle name="หัวเรื่อง 3 3 7 18" xfId="30066" xr:uid="{00000000-0005-0000-0000-000072750000}"/>
    <cellStyle name="หัวเรื่อง 3 3 7 19" xfId="30067" xr:uid="{00000000-0005-0000-0000-000073750000}"/>
    <cellStyle name="หัวเรื่อง 3 3 7 2" xfId="30068" xr:uid="{00000000-0005-0000-0000-000074750000}"/>
    <cellStyle name="หัวเรื่อง 3 3 7 2 2" xfId="30069" xr:uid="{00000000-0005-0000-0000-000075750000}"/>
    <cellStyle name="หัวเรื่อง 3 3 7 20" xfId="30070" xr:uid="{00000000-0005-0000-0000-000076750000}"/>
    <cellStyle name="หัวเรื่อง 3 3 7 21" xfId="30071" xr:uid="{00000000-0005-0000-0000-000077750000}"/>
    <cellStyle name="หัวเรื่อง 3 3 7 22" xfId="30072" xr:uid="{00000000-0005-0000-0000-000078750000}"/>
    <cellStyle name="หัวเรื่อง 3 3 7 23" xfId="30073" xr:uid="{00000000-0005-0000-0000-000079750000}"/>
    <cellStyle name="หัวเรื่อง 3 3 7 3" xfId="30074" xr:uid="{00000000-0005-0000-0000-00007A750000}"/>
    <cellStyle name="หัวเรื่อง 3 3 7 3 2" xfId="30075" xr:uid="{00000000-0005-0000-0000-00007B750000}"/>
    <cellStyle name="หัวเรื่อง 3 3 7 4" xfId="30076" xr:uid="{00000000-0005-0000-0000-00007C750000}"/>
    <cellStyle name="หัวเรื่อง 3 3 7 4 2" xfId="30077" xr:uid="{00000000-0005-0000-0000-00007D750000}"/>
    <cellStyle name="หัวเรื่อง 3 3 7 5" xfId="30078" xr:uid="{00000000-0005-0000-0000-00007E750000}"/>
    <cellStyle name="หัวเรื่อง 3 3 7 5 2" xfId="30079" xr:uid="{00000000-0005-0000-0000-00007F750000}"/>
    <cellStyle name="หัวเรื่อง 3 3 7 6" xfId="30080" xr:uid="{00000000-0005-0000-0000-000080750000}"/>
    <cellStyle name="หัวเรื่อง 3 3 7 6 2" xfId="30081" xr:uid="{00000000-0005-0000-0000-000081750000}"/>
    <cellStyle name="หัวเรื่อง 3 3 7 7" xfId="30082" xr:uid="{00000000-0005-0000-0000-000082750000}"/>
    <cellStyle name="หัวเรื่อง 3 3 7 7 2" xfId="30083" xr:uid="{00000000-0005-0000-0000-000083750000}"/>
    <cellStyle name="หัวเรื่อง 3 3 7 8" xfId="30084" xr:uid="{00000000-0005-0000-0000-000084750000}"/>
    <cellStyle name="หัวเรื่อง 3 3 7 8 2" xfId="30085" xr:uid="{00000000-0005-0000-0000-000085750000}"/>
    <cellStyle name="หัวเรื่อง 3 3 7 9" xfId="30086" xr:uid="{00000000-0005-0000-0000-000086750000}"/>
    <cellStyle name="หัวเรื่อง 3 3 8" xfId="30087" xr:uid="{00000000-0005-0000-0000-000087750000}"/>
    <cellStyle name="หัวเรื่อง 3 3 8 10" xfId="30088" xr:uid="{00000000-0005-0000-0000-000088750000}"/>
    <cellStyle name="หัวเรื่อง 3 3 8 11" xfId="30089" xr:uid="{00000000-0005-0000-0000-000089750000}"/>
    <cellStyle name="หัวเรื่อง 3 3 8 12" xfId="30090" xr:uid="{00000000-0005-0000-0000-00008A750000}"/>
    <cellStyle name="หัวเรื่อง 3 3 8 13" xfId="30091" xr:uid="{00000000-0005-0000-0000-00008B750000}"/>
    <cellStyle name="หัวเรื่อง 3 3 8 14" xfId="30092" xr:uid="{00000000-0005-0000-0000-00008C750000}"/>
    <cellStyle name="หัวเรื่อง 3 3 8 15" xfId="30093" xr:uid="{00000000-0005-0000-0000-00008D750000}"/>
    <cellStyle name="หัวเรื่อง 3 3 8 16" xfId="30094" xr:uid="{00000000-0005-0000-0000-00008E750000}"/>
    <cellStyle name="หัวเรื่อง 3 3 8 17" xfId="30095" xr:uid="{00000000-0005-0000-0000-00008F750000}"/>
    <cellStyle name="หัวเรื่อง 3 3 8 18" xfId="30096" xr:uid="{00000000-0005-0000-0000-000090750000}"/>
    <cellStyle name="หัวเรื่อง 3 3 8 19" xfId="30097" xr:uid="{00000000-0005-0000-0000-000091750000}"/>
    <cellStyle name="หัวเรื่อง 3 3 8 2" xfId="30098" xr:uid="{00000000-0005-0000-0000-000092750000}"/>
    <cellStyle name="หัวเรื่อง 3 3 8 2 2" xfId="30099" xr:uid="{00000000-0005-0000-0000-000093750000}"/>
    <cellStyle name="หัวเรื่อง 3 3 8 20" xfId="30100" xr:uid="{00000000-0005-0000-0000-000094750000}"/>
    <cellStyle name="หัวเรื่อง 3 3 8 21" xfId="30101" xr:uid="{00000000-0005-0000-0000-000095750000}"/>
    <cellStyle name="หัวเรื่อง 3 3 8 22" xfId="30102" xr:uid="{00000000-0005-0000-0000-000096750000}"/>
    <cellStyle name="หัวเรื่อง 3 3 8 23" xfId="30103" xr:uid="{00000000-0005-0000-0000-000097750000}"/>
    <cellStyle name="หัวเรื่อง 3 3 8 3" xfId="30104" xr:uid="{00000000-0005-0000-0000-000098750000}"/>
    <cellStyle name="หัวเรื่อง 3 3 8 3 2" xfId="30105" xr:uid="{00000000-0005-0000-0000-000099750000}"/>
    <cellStyle name="หัวเรื่อง 3 3 8 4" xfId="30106" xr:uid="{00000000-0005-0000-0000-00009A750000}"/>
    <cellStyle name="หัวเรื่อง 3 3 8 4 2" xfId="30107" xr:uid="{00000000-0005-0000-0000-00009B750000}"/>
    <cellStyle name="หัวเรื่อง 3 3 8 5" xfId="30108" xr:uid="{00000000-0005-0000-0000-00009C750000}"/>
    <cellStyle name="หัวเรื่อง 3 3 8 5 2" xfId="30109" xr:uid="{00000000-0005-0000-0000-00009D750000}"/>
    <cellStyle name="หัวเรื่อง 3 3 8 6" xfId="30110" xr:uid="{00000000-0005-0000-0000-00009E750000}"/>
    <cellStyle name="หัวเรื่อง 3 3 8 6 2" xfId="30111" xr:uid="{00000000-0005-0000-0000-00009F750000}"/>
    <cellStyle name="หัวเรื่อง 3 3 8 7" xfId="30112" xr:uid="{00000000-0005-0000-0000-0000A0750000}"/>
    <cellStyle name="หัวเรื่อง 3 3 8 7 2" xfId="30113" xr:uid="{00000000-0005-0000-0000-0000A1750000}"/>
    <cellStyle name="หัวเรื่อง 3 3 8 8" xfId="30114" xr:uid="{00000000-0005-0000-0000-0000A2750000}"/>
    <cellStyle name="หัวเรื่อง 3 3 8 8 2" xfId="30115" xr:uid="{00000000-0005-0000-0000-0000A3750000}"/>
    <cellStyle name="หัวเรื่อง 3 3 8 9" xfId="30116" xr:uid="{00000000-0005-0000-0000-0000A4750000}"/>
    <cellStyle name="หัวเรื่อง 3 3 9" xfId="30117" xr:uid="{00000000-0005-0000-0000-0000A5750000}"/>
    <cellStyle name="หัวเรื่อง 3 3 9 10" xfId="30118" xr:uid="{00000000-0005-0000-0000-0000A6750000}"/>
    <cellStyle name="หัวเรื่อง 3 3 9 11" xfId="30119" xr:uid="{00000000-0005-0000-0000-0000A7750000}"/>
    <cellStyle name="หัวเรื่อง 3 3 9 12" xfId="30120" xr:uid="{00000000-0005-0000-0000-0000A8750000}"/>
    <cellStyle name="หัวเรื่อง 3 3 9 13" xfId="30121" xr:uid="{00000000-0005-0000-0000-0000A9750000}"/>
    <cellStyle name="หัวเรื่อง 3 3 9 14" xfId="30122" xr:uid="{00000000-0005-0000-0000-0000AA750000}"/>
    <cellStyle name="หัวเรื่อง 3 3 9 15" xfId="30123" xr:uid="{00000000-0005-0000-0000-0000AB750000}"/>
    <cellStyle name="หัวเรื่อง 3 3 9 16" xfId="30124" xr:uid="{00000000-0005-0000-0000-0000AC750000}"/>
    <cellStyle name="หัวเรื่อง 3 3 9 17" xfId="30125" xr:uid="{00000000-0005-0000-0000-0000AD750000}"/>
    <cellStyle name="หัวเรื่อง 3 3 9 18" xfId="30126" xr:uid="{00000000-0005-0000-0000-0000AE750000}"/>
    <cellStyle name="หัวเรื่อง 3 3 9 19" xfId="30127" xr:uid="{00000000-0005-0000-0000-0000AF750000}"/>
    <cellStyle name="หัวเรื่อง 3 3 9 2" xfId="30128" xr:uid="{00000000-0005-0000-0000-0000B0750000}"/>
    <cellStyle name="หัวเรื่อง 3 3 9 2 2" xfId="30129" xr:uid="{00000000-0005-0000-0000-0000B1750000}"/>
    <cellStyle name="หัวเรื่อง 3 3 9 20" xfId="30130" xr:uid="{00000000-0005-0000-0000-0000B2750000}"/>
    <cellStyle name="หัวเรื่อง 3 3 9 21" xfId="30131" xr:uid="{00000000-0005-0000-0000-0000B3750000}"/>
    <cellStyle name="หัวเรื่อง 3 3 9 22" xfId="30132" xr:uid="{00000000-0005-0000-0000-0000B4750000}"/>
    <cellStyle name="หัวเรื่อง 3 3 9 23" xfId="30133" xr:uid="{00000000-0005-0000-0000-0000B5750000}"/>
    <cellStyle name="หัวเรื่อง 3 3 9 3" xfId="30134" xr:uid="{00000000-0005-0000-0000-0000B6750000}"/>
    <cellStyle name="หัวเรื่อง 3 3 9 3 2" xfId="30135" xr:uid="{00000000-0005-0000-0000-0000B7750000}"/>
    <cellStyle name="หัวเรื่อง 3 3 9 4" xfId="30136" xr:uid="{00000000-0005-0000-0000-0000B8750000}"/>
    <cellStyle name="หัวเรื่อง 3 3 9 4 2" xfId="30137" xr:uid="{00000000-0005-0000-0000-0000B9750000}"/>
    <cellStyle name="หัวเรื่อง 3 3 9 5" xfId="30138" xr:uid="{00000000-0005-0000-0000-0000BA750000}"/>
    <cellStyle name="หัวเรื่อง 3 3 9 5 2" xfId="30139" xr:uid="{00000000-0005-0000-0000-0000BB750000}"/>
    <cellStyle name="หัวเรื่อง 3 3 9 6" xfId="30140" xr:uid="{00000000-0005-0000-0000-0000BC750000}"/>
    <cellStyle name="หัวเรื่อง 3 3 9 6 2" xfId="30141" xr:uid="{00000000-0005-0000-0000-0000BD750000}"/>
    <cellStyle name="หัวเรื่อง 3 3 9 7" xfId="30142" xr:uid="{00000000-0005-0000-0000-0000BE750000}"/>
    <cellStyle name="หัวเรื่อง 3 3 9 7 2" xfId="30143" xr:uid="{00000000-0005-0000-0000-0000BF750000}"/>
    <cellStyle name="หัวเรื่อง 3 3 9 8" xfId="30144" xr:uid="{00000000-0005-0000-0000-0000C0750000}"/>
    <cellStyle name="หัวเรื่อง 3 3 9 8 2" xfId="30145" xr:uid="{00000000-0005-0000-0000-0000C1750000}"/>
    <cellStyle name="หัวเรื่อง 3 3 9 9" xfId="30146" xr:uid="{00000000-0005-0000-0000-0000C2750000}"/>
    <cellStyle name="หัวเรื่อง 3 4" xfId="30147" xr:uid="{00000000-0005-0000-0000-0000C3750000}"/>
    <cellStyle name="หัวเรื่อง 3 5" xfId="30148" xr:uid="{00000000-0005-0000-0000-0000C4750000}"/>
    <cellStyle name="หัวเรื่อง 3 6" xfId="30149" xr:uid="{00000000-0005-0000-0000-0000C5750000}"/>
    <cellStyle name="หัวเรื่อง 3 7" xfId="30150" xr:uid="{00000000-0005-0000-0000-0000C6750000}"/>
    <cellStyle name="หัวเรื่อง 3 8" xfId="30151" xr:uid="{00000000-0005-0000-0000-0000C7750000}"/>
    <cellStyle name="หัวเรื่อง 3 9" xfId="30152" xr:uid="{00000000-0005-0000-0000-0000C8750000}"/>
    <cellStyle name="หัวเรื่อง 4 10" xfId="30153" xr:uid="{00000000-0005-0000-0000-0000C9750000}"/>
    <cellStyle name="หัวเรื่อง 4 2" xfId="628" xr:uid="{00000000-0005-0000-0000-0000CA750000}"/>
    <cellStyle name="หัวเรื่อง 4 3" xfId="30154" xr:uid="{00000000-0005-0000-0000-0000CB750000}"/>
    <cellStyle name="หัวเรื่อง 4 3 10" xfId="30155" xr:uid="{00000000-0005-0000-0000-0000CC750000}"/>
    <cellStyle name="หัวเรื่อง 4 3 11" xfId="30156" xr:uid="{00000000-0005-0000-0000-0000CD750000}"/>
    <cellStyle name="หัวเรื่อง 4 3 12" xfId="30157" xr:uid="{00000000-0005-0000-0000-0000CE750000}"/>
    <cellStyle name="หัวเรื่อง 4 3 13" xfId="30158" xr:uid="{00000000-0005-0000-0000-0000CF750000}"/>
    <cellStyle name="หัวเรื่อง 4 3 14" xfId="30159" xr:uid="{00000000-0005-0000-0000-0000D0750000}"/>
    <cellStyle name="หัวเรื่อง 4 3 15" xfId="30160" xr:uid="{00000000-0005-0000-0000-0000D1750000}"/>
    <cellStyle name="หัวเรื่อง 4 3 16" xfId="30161" xr:uid="{00000000-0005-0000-0000-0000D2750000}"/>
    <cellStyle name="หัวเรื่อง 4 3 17" xfId="30162" xr:uid="{00000000-0005-0000-0000-0000D3750000}"/>
    <cellStyle name="หัวเรื่อง 4 3 18" xfId="30163" xr:uid="{00000000-0005-0000-0000-0000D4750000}"/>
    <cellStyle name="หัวเรื่อง 4 3 19" xfId="30164" xr:uid="{00000000-0005-0000-0000-0000D5750000}"/>
    <cellStyle name="หัวเรื่อง 4 3 2" xfId="30165" xr:uid="{00000000-0005-0000-0000-0000D6750000}"/>
    <cellStyle name="หัวเรื่อง 4 3 20" xfId="30166" xr:uid="{00000000-0005-0000-0000-0000D7750000}"/>
    <cellStyle name="หัวเรื่อง 4 3 21" xfId="30167" xr:uid="{00000000-0005-0000-0000-0000D8750000}"/>
    <cellStyle name="หัวเรื่อง 4 3 22" xfId="30168" xr:uid="{00000000-0005-0000-0000-0000D9750000}"/>
    <cellStyle name="หัวเรื่อง 4 3 23" xfId="30169" xr:uid="{00000000-0005-0000-0000-0000DA750000}"/>
    <cellStyle name="หัวเรื่อง 4 3 24" xfId="30170" xr:uid="{00000000-0005-0000-0000-0000DB750000}"/>
    <cellStyle name="หัวเรื่อง 4 3 25" xfId="30171" xr:uid="{00000000-0005-0000-0000-0000DC750000}"/>
    <cellStyle name="หัวเรื่อง 4 3 26" xfId="30172" xr:uid="{00000000-0005-0000-0000-0000DD750000}"/>
    <cellStyle name="หัวเรื่อง 4 3 27" xfId="30173" xr:uid="{00000000-0005-0000-0000-0000DE750000}"/>
    <cellStyle name="หัวเรื่อง 4 3 28" xfId="30174" xr:uid="{00000000-0005-0000-0000-0000DF750000}"/>
    <cellStyle name="หัวเรื่อง 4 3 29" xfId="30175" xr:uid="{00000000-0005-0000-0000-0000E0750000}"/>
    <cellStyle name="หัวเรื่อง 4 3 3" xfId="30176" xr:uid="{00000000-0005-0000-0000-0000E1750000}"/>
    <cellStyle name="หัวเรื่อง 4 3 30" xfId="30177" xr:uid="{00000000-0005-0000-0000-0000E2750000}"/>
    <cellStyle name="หัวเรื่อง 4 3 31" xfId="30178" xr:uid="{00000000-0005-0000-0000-0000E3750000}"/>
    <cellStyle name="หัวเรื่อง 4 3 32" xfId="30179" xr:uid="{00000000-0005-0000-0000-0000E4750000}"/>
    <cellStyle name="หัวเรื่อง 4 3 33" xfId="30180" xr:uid="{00000000-0005-0000-0000-0000E5750000}"/>
    <cellStyle name="หัวเรื่อง 4 3 34" xfId="30181" xr:uid="{00000000-0005-0000-0000-0000E6750000}"/>
    <cellStyle name="หัวเรื่อง 4 3 35" xfId="30182" xr:uid="{00000000-0005-0000-0000-0000E7750000}"/>
    <cellStyle name="หัวเรื่อง 4 3 36" xfId="30183" xr:uid="{00000000-0005-0000-0000-0000E8750000}"/>
    <cellStyle name="หัวเรื่อง 4 3 37" xfId="30184" xr:uid="{00000000-0005-0000-0000-0000E9750000}"/>
    <cellStyle name="หัวเรื่อง 4 3 38" xfId="30185" xr:uid="{00000000-0005-0000-0000-0000EA750000}"/>
    <cellStyle name="หัวเรื่อง 4 3 4" xfId="30186" xr:uid="{00000000-0005-0000-0000-0000EB750000}"/>
    <cellStyle name="หัวเรื่อง 4 3 5" xfId="30187" xr:uid="{00000000-0005-0000-0000-0000EC750000}"/>
    <cellStyle name="หัวเรื่อง 4 3 6" xfId="30188" xr:uid="{00000000-0005-0000-0000-0000ED750000}"/>
    <cellStyle name="หัวเรื่อง 4 3 7" xfId="30189" xr:uid="{00000000-0005-0000-0000-0000EE750000}"/>
    <cellStyle name="หัวเรื่อง 4 3 8" xfId="30190" xr:uid="{00000000-0005-0000-0000-0000EF750000}"/>
    <cellStyle name="หัวเรื่อง 4 3 9" xfId="30191" xr:uid="{00000000-0005-0000-0000-0000F0750000}"/>
    <cellStyle name="หัวเรื่อง 4 4" xfId="30192" xr:uid="{00000000-0005-0000-0000-0000F1750000}"/>
    <cellStyle name="หัวเรื่อง 4 5" xfId="30193" xr:uid="{00000000-0005-0000-0000-0000F2750000}"/>
    <cellStyle name="หัวเรื่อง 4 6" xfId="30194" xr:uid="{00000000-0005-0000-0000-0000F3750000}"/>
    <cellStyle name="หัวเรื่อง 4 7" xfId="30195" xr:uid="{00000000-0005-0000-0000-0000F4750000}"/>
    <cellStyle name="หัวเรื่อง 4 8" xfId="30196" xr:uid="{00000000-0005-0000-0000-0000F5750000}"/>
    <cellStyle name="หัวเรื่อง 4 9" xfId="30197" xr:uid="{00000000-0005-0000-0000-0000F6750000}"/>
    <cellStyle name="未定義" xfId="30198" xr:uid="{00000000-0005-0000-0000-0000F7750000}"/>
    <cellStyle name="標準_キンタ直接工事費 施工単価一覧" xfId="30199" xr:uid="{00000000-0005-0000-0000-0000F875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7.xml"/><Relationship Id="rId21" Type="http://schemas.openxmlformats.org/officeDocument/2006/relationships/externalLink" Target="externalLinks/externalLink12.xml"/><Relationship Id="rId42" Type="http://schemas.openxmlformats.org/officeDocument/2006/relationships/externalLink" Target="externalLinks/externalLink33.xml"/><Relationship Id="rId47" Type="http://schemas.openxmlformats.org/officeDocument/2006/relationships/externalLink" Target="externalLinks/externalLink38.xml"/><Relationship Id="rId63" Type="http://schemas.openxmlformats.org/officeDocument/2006/relationships/externalLink" Target="externalLinks/externalLink54.xml"/><Relationship Id="rId68" Type="http://schemas.openxmlformats.org/officeDocument/2006/relationships/externalLink" Target="externalLinks/externalLink59.xml"/><Relationship Id="rId84" Type="http://schemas.openxmlformats.org/officeDocument/2006/relationships/externalLink" Target="externalLinks/externalLink75.xml"/><Relationship Id="rId89" Type="http://schemas.openxmlformats.org/officeDocument/2006/relationships/externalLink" Target="externalLinks/externalLink80.xml"/><Relationship Id="rId16" Type="http://schemas.openxmlformats.org/officeDocument/2006/relationships/externalLink" Target="externalLinks/externalLink7.xml"/><Relationship Id="rId11" Type="http://schemas.openxmlformats.org/officeDocument/2006/relationships/externalLink" Target="externalLinks/externalLink2.xml"/><Relationship Id="rId32" Type="http://schemas.openxmlformats.org/officeDocument/2006/relationships/externalLink" Target="externalLinks/externalLink23.xml"/><Relationship Id="rId37" Type="http://schemas.openxmlformats.org/officeDocument/2006/relationships/externalLink" Target="externalLinks/externalLink28.xml"/><Relationship Id="rId53" Type="http://schemas.openxmlformats.org/officeDocument/2006/relationships/externalLink" Target="externalLinks/externalLink44.xml"/><Relationship Id="rId58" Type="http://schemas.openxmlformats.org/officeDocument/2006/relationships/externalLink" Target="externalLinks/externalLink49.xml"/><Relationship Id="rId74" Type="http://schemas.openxmlformats.org/officeDocument/2006/relationships/externalLink" Target="externalLinks/externalLink65.xml"/><Relationship Id="rId79" Type="http://schemas.openxmlformats.org/officeDocument/2006/relationships/externalLink" Target="externalLinks/externalLink70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81.xml"/><Relationship Id="rId95" Type="http://schemas.openxmlformats.org/officeDocument/2006/relationships/externalLink" Target="externalLinks/externalLink86.xml"/><Relationship Id="rId22" Type="http://schemas.openxmlformats.org/officeDocument/2006/relationships/externalLink" Target="externalLinks/externalLink13.xml"/><Relationship Id="rId27" Type="http://schemas.openxmlformats.org/officeDocument/2006/relationships/externalLink" Target="externalLinks/externalLink18.xml"/><Relationship Id="rId43" Type="http://schemas.openxmlformats.org/officeDocument/2006/relationships/externalLink" Target="externalLinks/externalLink34.xml"/><Relationship Id="rId48" Type="http://schemas.openxmlformats.org/officeDocument/2006/relationships/externalLink" Target="externalLinks/externalLink39.xml"/><Relationship Id="rId64" Type="http://schemas.openxmlformats.org/officeDocument/2006/relationships/externalLink" Target="externalLinks/externalLink55.xml"/><Relationship Id="rId69" Type="http://schemas.openxmlformats.org/officeDocument/2006/relationships/externalLink" Target="externalLinks/externalLink60.xml"/><Relationship Id="rId80" Type="http://schemas.openxmlformats.org/officeDocument/2006/relationships/externalLink" Target="externalLinks/externalLink71.xml"/><Relationship Id="rId85" Type="http://schemas.openxmlformats.org/officeDocument/2006/relationships/externalLink" Target="externalLinks/externalLink7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3.xml"/><Relationship Id="rId17" Type="http://schemas.openxmlformats.org/officeDocument/2006/relationships/externalLink" Target="externalLinks/externalLink8.xml"/><Relationship Id="rId25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24.xml"/><Relationship Id="rId38" Type="http://schemas.openxmlformats.org/officeDocument/2006/relationships/externalLink" Target="externalLinks/externalLink29.xml"/><Relationship Id="rId46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0.xml"/><Relationship Id="rId67" Type="http://schemas.openxmlformats.org/officeDocument/2006/relationships/externalLink" Target="externalLinks/externalLink58.xml"/><Relationship Id="rId20" Type="http://schemas.openxmlformats.org/officeDocument/2006/relationships/externalLink" Target="externalLinks/externalLink11.xml"/><Relationship Id="rId41" Type="http://schemas.openxmlformats.org/officeDocument/2006/relationships/externalLink" Target="externalLinks/externalLink32.xml"/><Relationship Id="rId54" Type="http://schemas.openxmlformats.org/officeDocument/2006/relationships/externalLink" Target="externalLinks/externalLink45.xml"/><Relationship Id="rId62" Type="http://schemas.openxmlformats.org/officeDocument/2006/relationships/externalLink" Target="externalLinks/externalLink53.xml"/><Relationship Id="rId70" Type="http://schemas.openxmlformats.org/officeDocument/2006/relationships/externalLink" Target="externalLinks/externalLink61.xml"/><Relationship Id="rId75" Type="http://schemas.openxmlformats.org/officeDocument/2006/relationships/externalLink" Target="externalLinks/externalLink66.xml"/><Relationship Id="rId83" Type="http://schemas.openxmlformats.org/officeDocument/2006/relationships/externalLink" Target="externalLinks/externalLink74.xml"/><Relationship Id="rId88" Type="http://schemas.openxmlformats.org/officeDocument/2006/relationships/externalLink" Target="externalLinks/externalLink79.xml"/><Relationship Id="rId91" Type="http://schemas.openxmlformats.org/officeDocument/2006/relationships/externalLink" Target="externalLinks/externalLink82.xml"/><Relationship Id="rId96" Type="http://schemas.openxmlformats.org/officeDocument/2006/relationships/externalLink" Target="externalLinks/externalLink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6.xml"/><Relationship Id="rId23" Type="http://schemas.openxmlformats.org/officeDocument/2006/relationships/externalLink" Target="externalLinks/externalLink14.xml"/><Relationship Id="rId28" Type="http://schemas.openxmlformats.org/officeDocument/2006/relationships/externalLink" Target="externalLinks/externalLink19.xml"/><Relationship Id="rId36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0.xml"/><Relationship Id="rId57" Type="http://schemas.openxmlformats.org/officeDocument/2006/relationships/externalLink" Target="externalLinks/externalLink48.xml"/><Relationship Id="rId10" Type="http://schemas.openxmlformats.org/officeDocument/2006/relationships/externalLink" Target="externalLinks/externalLink1.xml"/><Relationship Id="rId31" Type="http://schemas.openxmlformats.org/officeDocument/2006/relationships/externalLink" Target="externalLinks/externalLink22.xml"/><Relationship Id="rId44" Type="http://schemas.openxmlformats.org/officeDocument/2006/relationships/externalLink" Target="externalLinks/externalLink35.xml"/><Relationship Id="rId52" Type="http://schemas.openxmlformats.org/officeDocument/2006/relationships/externalLink" Target="externalLinks/externalLink43.xml"/><Relationship Id="rId60" Type="http://schemas.openxmlformats.org/officeDocument/2006/relationships/externalLink" Target="externalLinks/externalLink51.xml"/><Relationship Id="rId65" Type="http://schemas.openxmlformats.org/officeDocument/2006/relationships/externalLink" Target="externalLinks/externalLink56.xml"/><Relationship Id="rId73" Type="http://schemas.openxmlformats.org/officeDocument/2006/relationships/externalLink" Target="externalLinks/externalLink64.xml"/><Relationship Id="rId78" Type="http://schemas.openxmlformats.org/officeDocument/2006/relationships/externalLink" Target="externalLinks/externalLink69.xml"/><Relationship Id="rId81" Type="http://schemas.openxmlformats.org/officeDocument/2006/relationships/externalLink" Target="externalLinks/externalLink72.xml"/><Relationship Id="rId86" Type="http://schemas.openxmlformats.org/officeDocument/2006/relationships/externalLink" Target="externalLinks/externalLink77.xml"/><Relationship Id="rId94" Type="http://schemas.openxmlformats.org/officeDocument/2006/relationships/externalLink" Target="externalLinks/externalLink85.xml"/><Relationship Id="rId9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externalLink" Target="externalLinks/externalLink4.xml"/><Relationship Id="rId18" Type="http://schemas.openxmlformats.org/officeDocument/2006/relationships/externalLink" Target="externalLinks/externalLink9.xml"/><Relationship Id="rId39" Type="http://schemas.openxmlformats.org/officeDocument/2006/relationships/externalLink" Target="externalLinks/externalLink30.xml"/><Relationship Id="rId34" Type="http://schemas.openxmlformats.org/officeDocument/2006/relationships/externalLink" Target="externalLinks/externalLink25.xml"/><Relationship Id="rId50" Type="http://schemas.openxmlformats.org/officeDocument/2006/relationships/externalLink" Target="externalLinks/externalLink41.xml"/><Relationship Id="rId55" Type="http://schemas.openxmlformats.org/officeDocument/2006/relationships/externalLink" Target="externalLinks/externalLink46.xml"/><Relationship Id="rId76" Type="http://schemas.openxmlformats.org/officeDocument/2006/relationships/externalLink" Target="externalLinks/externalLink67.xml"/><Relationship Id="rId97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62.xml"/><Relationship Id="rId92" Type="http://schemas.openxmlformats.org/officeDocument/2006/relationships/externalLink" Target="externalLinks/externalLink83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0.xml"/><Relationship Id="rId24" Type="http://schemas.openxmlformats.org/officeDocument/2006/relationships/externalLink" Target="externalLinks/externalLink15.xml"/><Relationship Id="rId40" Type="http://schemas.openxmlformats.org/officeDocument/2006/relationships/externalLink" Target="externalLinks/externalLink31.xml"/><Relationship Id="rId45" Type="http://schemas.openxmlformats.org/officeDocument/2006/relationships/externalLink" Target="externalLinks/externalLink36.xml"/><Relationship Id="rId66" Type="http://schemas.openxmlformats.org/officeDocument/2006/relationships/externalLink" Target="externalLinks/externalLink57.xml"/><Relationship Id="rId87" Type="http://schemas.openxmlformats.org/officeDocument/2006/relationships/externalLink" Target="externalLinks/externalLink78.xml"/><Relationship Id="rId61" Type="http://schemas.openxmlformats.org/officeDocument/2006/relationships/externalLink" Target="externalLinks/externalLink52.xml"/><Relationship Id="rId82" Type="http://schemas.openxmlformats.org/officeDocument/2006/relationships/externalLink" Target="externalLinks/externalLink73.xml"/><Relationship Id="rId19" Type="http://schemas.openxmlformats.org/officeDocument/2006/relationships/externalLink" Target="externalLinks/externalLink10.xml"/><Relationship Id="rId14" Type="http://schemas.openxmlformats.org/officeDocument/2006/relationships/externalLink" Target="externalLinks/externalLink5.xml"/><Relationship Id="rId30" Type="http://schemas.openxmlformats.org/officeDocument/2006/relationships/externalLink" Target="externalLinks/externalLink21.xml"/><Relationship Id="rId35" Type="http://schemas.openxmlformats.org/officeDocument/2006/relationships/externalLink" Target="externalLinks/externalLink26.xml"/><Relationship Id="rId56" Type="http://schemas.openxmlformats.org/officeDocument/2006/relationships/externalLink" Target="externalLinks/externalLink47.xml"/><Relationship Id="rId77" Type="http://schemas.openxmlformats.org/officeDocument/2006/relationships/externalLink" Target="externalLinks/externalLink68.xml"/><Relationship Id="rId100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2.xml"/><Relationship Id="rId72" Type="http://schemas.openxmlformats.org/officeDocument/2006/relationships/externalLink" Target="externalLinks/externalLink63.xml"/><Relationship Id="rId93" Type="http://schemas.openxmlformats.org/officeDocument/2006/relationships/externalLink" Target="externalLinks/externalLink84.xml"/><Relationship Id="rId98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NUL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236220</xdr:colOff>
      <xdr:row>7</xdr:row>
      <xdr:rowOff>0</xdr:rowOff>
    </xdr:from>
    <xdr:to>
      <xdr:col>8</xdr:col>
      <xdr:colOff>464820</xdr:colOff>
      <xdr:row>74</xdr:row>
      <xdr:rowOff>144780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" y="1226820"/>
          <a:ext cx="9288780" cy="1188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121920</xdr:colOff>
      <xdr:row>28</xdr:row>
      <xdr:rowOff>152400</xdr:rowOff>
    </xdr:from>
    <xdr:to>
      <xdr:col>8</xdr:col>
      <xdr:colOff>266700</xdr:colOff>
      <xdr:row>29</xdr:row>
      <xdr:rowOff>22860</xdr:rowOff>
    </xdr:to>
    <xdr:sp macro="" textlink="">
      <xdr:nvSpPr>
        <xdr:cNvPr id="3" name="สี่เหลี่ยมผืนผ้า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792480" y="5059680"/>
          <a:ext cx="8534400" cy="45720"/>
        </a:xfrm>
        <a:prstGeom prst="rect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</xdr:col>
      <xdr:colOff>114300</xdr:colOff>
      <xdr:row>25</xdr:row>
      <xdr:rowOff>91440</xdr:rowOff>
    </xdr:from>
    <xdr:to>
      <xdr:col>8</xdr:col>
      <xdr:colOff>259080</xdr:colOff>
      <xdr:row>25</xdr:row>
      <xdr:rowOff>137160</xdr:rowOff>
    </xdr:to>
    <xdr:sp macro="" textlink="">
      <xdr:nvSpPr>
        <xdr:cNvPr id="5" name="สี่เหลี่ยมผืนผ้า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SpPr/>
      </xdr:nvSpPr>
      <xdr:spPr>
        <a:xfrm>
          <a:off x="784860" y="4472940"/>
          <a:ext cx="8534400" cy="45720"/>
        </a:xfrm>
        <a:prstGeom prst="rect">
          <a:avLst/>
        </a:prstGeom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186764</xdr:colOff>
      <xdr:row>25</xdr:row>
      <xdr:rowOff>156882</xdr:rowOff>
    </xdr:from>
    <xdr:to>
      <xdr:col>16</xdr:col>
      <xdr:colOff>336176</xdr:colOff>
      <xdr:row>29</xdr:row>
      <xdr:rowOff>171824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2E004F29-80B1-4772-9429-E8C3FA13DD1A}"/>
            </a:ext>
          </a:extLst>
        </xdr:cNvPr>
        <xdr:cNvSpPr txBox="1"/>
      </xdr:nvSpPr>
      <xdr:spPr>
        <a:xfrm>
          <a:off x="2368176" y="6872941"/>
          <a:ext cx="3107765" cy="112058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th-TH" sz="1600">
            <a:latin typeface="Angsana New" panose="02020603050405020304" pitchFamily="18" charset="-34"/>
            <a:cs typeface="Angsana New" panose="02020603050405020304" pitchFamily="18" charset="-34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170127</xdr:colOff>
      <xdr:row>25</xdr:row>
      <xdr:rowOff>0</xdr:rowOff>
    </xdr:from>
    <xdr:to>
      <xdr:col>15</xdr:col>
      <xdr:colOff>157507</xdr:colOff>
      <xdr:row>29</xdr:row>
      <xdr:rowOff>24923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5F72062-D0A6-4338-8B1B-B59B348BC851}"/>
            </a:ext>
          </a:extLst>
        </xdr:cNvPr>
        <xdr:cNvSpPr txBox="1"/>
      </xdr:nvSpPr>
      <xdr:spPr>
        <a:xfrm>
          <a:off x="2703777" y="6686550"/>
          <a:ext cx="2184480" cy="111712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h-TH" sz="1600">
              <a:latin typeface="TH SarabunIT๙" panose="020B0500040200020003" pitchFamily="34" charset="-34"/>
              <a:cs typeface="TH SarabunIT๙" panose="020B0500040200020003" pitchFamily="34" charset="-34"/>
            </a:rPr>
            <a:t>(นายธนวัฒน์</a:t>
          </a:r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  สุขสวัสดิ์)</a:t>
          </a:r>
        </a:p>
        <a:p>
          <a:pPr algn="ctr"/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วิศวกรโยธาชำนาญการพิเศษ</a:t>
          </a:r>
        </a:p>
        <a:p>
          <a:pPr algn="ctr"/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ประธานกรรมการ</a:t>
          </a:r>
          <a:endParaRPr lang="th-TH" sz="1600">
            <a:latin typeface="TH SarabunIT๙" panose="020B0500040200020003" pitchFamily="34" charset="-34"/>
            <a:cs typeface="TH SarabunIT๙" panose="020B0500040200020003" pitchFamily="34" charset="-34"/>
          </a:endParaRPr>
        </a:p>
      </xdr:txBody>
    </xdr:sp>
    <xdr:clientData/>
  </xdr:twoCellAnchor>
  <xdr:twoCellAnchor>
    <xdr:from>
      <xdr:col>0</xdr:col>
      <xdr:colOff>481882</xdr:colOff>
      <xdr:row>29</xdr:row>
      <xdr:rowOff>132018</xdr:rowOff>
    </xdr:from>
    <xdr:to>
      <xdr:col>8</xdr:col>
      <xdr:colOff>139082</xdr:colOff>
      <xdr:row>32</xdr:row>
      <xdr:rowOff>152900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D52D31D8-4C52-403E-AD46-1D2205530467}"/>
            </a:ext>
          </a:extLst>
        </xdr:cNvPr>
        <xdr:cNvSpPr txBox="1"/>
      </xdr:nvSpPr>
      <xdr:spPr>
        <a:xfrm>
          <a:off x="481882" y="7910768"/>
          <a:ext cx="2190850" cy="840032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h-TH" sz="1600">
              <a:latin typeface="TH SarabunIT๙" panose="020B0500040200020003" pitchFamily="34" charset="-34"/>
              <a:cs typeface="TH SarabunIT๙" panose="020B0500040200020003" pitchFamily="34" charset="-34"/>
            </a:rPr>
            <a:t>(นายวิโรจน์  ส่งสกุลชัย</a:t>
          </a:r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)</a:t>
          </a:r>
        </a:p>
        <a:p>
          <a:pPr algn="ctr"/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นายช่างโยธาอาวุโส</a:t>
          </a:r>
        </a:p>
        <a:p>
          <a:pPr algn="ctr"/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กรรมการ</a:t>
          </a:r>
          <a:endParaRPr lang="th-TH" sz="1600">
            <a:latin typeface="TH SarabunIT๙" panose="020B0500040200020003" pitchFamily="34" charset="-34"/>
            <a:cs typeface="TH SarabunIT๙" panose="020B0500040200020003" pitchFamily="34" charset="-34"/>
          </a:endParaRPr>
        </a:p>
      </xdr:txBody>
    </xdr:sp>
    <xdr:clientData/>
  </xdr:twoCellAnchor>
  <xdr:twoCellAnchor>
    <xdr:from>
      <xdr:col>13</xdr:col>
      <xdr:colOff>78186</xdr:colOff>
      <xdr:row>29</xdr:row>
      <xdr:rowOff>119595</xdr:rowOff>
    </xdr:from>
    <xdr:to>
      <xdr:col>20</xdr:col>
      <xdr:colOff>124289</xdr:colOff>
      <xdr:row>32</xdr:row>
      <xdr:rowOff>140478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A628AD59-43F7-4320-92F0-89F73E788B28}"/>
            </a:ext>
          </a:extLst>
        </xdr:cNvPr>
        <xdr:cNvSpPr txBox="1"/>
      </xdr:nvSpPr>
      <xdr:spPr>
        <a:xfrm>
          <a:off x="4218386" y="7898345"/>
          <a:ext cx="2605153" cy="84003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h-TH" sz="1600">
              <a:latin typeface="TH SarabunIT๙" panose="020B0500040200020003" pitchFamily="34" charset="-34"/>
              <a:cs typeface="TH SarabunIT๙" panose="020B0500040200020003" pitchFamily="34" charset="-34"/>
            </a:rPr>
            <a:t>(นายอาหมัด  รอซีดี มุมีน</a:t>
          </a:r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)</a:t>
          </a:r>
        </a:p>
        <a:p>
          <a:pPr algn="ctr"/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นักวิชาการพัสดุชำนาญการ</a:t>
          </a:r>
        </a:p>
        <a:p>
          <a:pPr algn="ctr"/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กรรมการ</a:t>
          </a:r>
          <a:endParaRPr lang="th-TH" sz="1600">
            <a:latin typeface="TH SarabunIT๙" panose="020B0500040200020003" pitchFamily="34" charset="-34"/>
            <a:cs typeface="TH SarabunIT๙" panose="020B0500040200020003" pitchFamily="34" charset="-34"/>
          </a:endParaRPr>
        </a:p>
      </xdr:txBody>
    </xdr:sp>
    <xdr:clientData/>
  </xdr:twoCellAnchor>
  <xdr:twoCellAnchor>
    <xdr:from>
      <xdr:col>0</xdr:col>
      <xdr:colOff>457200</xdr:colOff>
      <xdr:row>34</xdr:row>
      <xdr:rowOff>170617</xdr:rowOff>
    </xdr:from>
    <xdr:to>
      <xdr:col>8</xdr:col>
      <xdr:colOff>111215</xdr:colOff>
      <xdr:row>37</xdr:row>
      <xdr:rowOff>191498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F6C4F070-4826-42A9-ADF1-BF445FF23FC3}"/>
            </a:ext>
          </a:extLst>
        </xdr:cNvPr>
        <xdr:cNvSpPr txBox="1"/>
      </xdr:nvSpPr>
      <xdr:spPr>
        <a:xfrm>
          <a:off x="457200" y="9314617"/>
          <a:ext cx="2187665" cy="84003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h-TH" sz="1600">
              <a:latin typeface="TH SarabunIT๙" panose="020B0500040200020003" pitchFamily="34" charset="-34"/>
              <a:cs typeface="TH SarabunIT๙" panose="020B0500040200020003" pitchFamily="34" charset="-34"/>
            </a:rPr>
            <a:t>(นายสมเกียรติ  เจนวรพจน์</a:t>
          </a:r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)</a:t>
          </a:r>
        </a:p>
        <a:p>
          <a:pPr algn="ctr"/>
          <a:r>
            <a:rPr lang="th-TH" sz="1600" baseline="0">
              <a:solidFill>
                <a:schemeClr val="dk1"/>
              </a:solidFill>
              <a:effectLst/>
              <a:latin typeface="TH SarabunIT๙" panose="020B0500040200020003" pitchFamily="34" charset="-34"/>
              <a:ea typeface="+mn-ea"/>
              <a:cs typeface="TH SarabunIT๙" panose="020B0500040200020003" pitchFamily="34" charset="-34"/>
            </a:rPr>
            <a:t>วิศวกรโยธาชำนาญการ</a:t>
          </a:r>
        </a:p>
        <a:p>
          <a:pPr algn="ctr"/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กรรมการ</a:t>
          </a:r>
          <a:endParaRPr lang="th-TH" sz="1600">
            <a:latin typeface="TH SarabunIT๙" panose="020B0500040200020003" pitchFamily="34" charset="-34"/>
            <a:cs typeface="TH SarabunIT๙" panose="020B0500040200020003" pitchFamily="34" charset="-34"/>
          </a:endParaRPr>
        </a:p>
      </xdr:txBody>
    </xdr:sp>
    <xdr:clientData/>
  </xdr:twoCellAnchor>
  <xdr:twoCellAnchor>
    <xdr:from>
      <xdr:col>13</xdr:col>
      <xdr:colOff>51911</xdr:colOff>
      <xdr:row>34</xdr:row>
      <xdr:rowOff>163768</xdr:rowOff>
    </xdr:from>
    <xdr:to>
      <xdr:col>20</xdr:col>
      <xdr:colOff>98014</xdr:colOff>
      <xdr:row>37</xdr:row>
      <xdr:rowOff>184649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4E63F05A-B301-4EBB-AA9E-BE1408800C59}"/>
            </a:ext>
          </a:extLst>
        </xdr:cNvPr>
        <xdr:cNvSpPr txBox="1"/>
      </xdr:nvSpPr>
      <xdr:spPr>
        <a:xfrm>
          <a:off x="4192111" y="9307768"/>
          <a:ext cx="2605153" cy="84003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h-TH" sz="1600">
              <a:latin typeface="TH SarabunIT๙" panose="020B0500040200020003" pitchFamily="34" charset="-34"/>
              <a:cs typeface="TH SarabunIT๙" panose="020B0500040200020003" pitchFamily="34" charset="-34"/>
            </a:rPr>
            <a:t>(นายนที  จิตตะกาญจน์</a:t>
          </a:r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)</a:t>
          </a:r>
        </a:p>
        <a:p>
          <a:pPr algn="ctr"/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นายช่างโยธาชำนาญงาน</a:t>
          </a:r>
        </a:p>
        <a:p>
          <a:pPr algn="ctr"/>
          <a:r>
            <a:rPr lang="th-TH" sz="1600" baseline="0">
              <a:latin typeface="TH SarabunIT๙" panose="020B0500040200020003" pitchFamily="34" charset="-34"/>
              <a:cs typeface="TH SarabunIT๙" panose="020B0500040200020003" pitchFamily="34" charset="-34"/>
            </a:rPr>
            <a:t>กรรมการ</a:t>
          </a:r>
          <a:endParaRPr lang="th-TH" sz="1600">
            <a:latin typeface="TH SarabunIT๙" panose="020B0500040200020003" pitchFamily="34" charset="-34"/>
            <a:cs typeface="TH SarabunIT๙" panose="020B0500040200020003" pitchFamily="34" charset="-34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90400</xdr:colOff>
      <xdr:row>25</xdr:row>
      <xdr:rowOff>155625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8320000" cy="4680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OOMBAHH/Desktop/&#3585;&#3634;&#3619;&#3588;&#3636;&#3604;&#3588;&#3656;&#3634;&#3591;&#3634;&#3609;&#3605;&#3657;&#3609;&#3607;&#3640;&#360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86;&#3657;&#3629;&#3617;&#3641;&#3621;&#3629;&#3610;&#3619;&#3617;&#3619;&#3634;&#3588;&#3634;&#3585;&#3621;&#3634;&#3591;_&#3619;&#3632;&#3618;&#3629;&#3591;/06%20&#3605;&#3633;&#3623;&#3629;&#3618;&#3656;&#3634;&#3591;&#3585;&#3634;&#3619;&#3651;&#3594;&#3657;&#3649;&#3610;&#3610;&#3615;&#3629;&#3619;&#3660;&#3617;&#3588;&#3635;&#3609;&#3623;&#3603;/Documents%20and%20Settings/Administrator/Desktop/&#3611;&#3634;&#3585;&#3607;&#3656;&#3629;&#3588;&#3636;&#3604;&#3651;&#3627;&#3617;&#3656;/KRABI%20-%20HUAYYOD%20-%201/KRABI-HUAYYOD%20-%201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laya2\d_salaya2\WINDOWS\TEMP\Cost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48;&#3629;&#3585;&#3626;&#3634;&#3619;&#3585;&#3634;&#3619;&#3611;&#3619;&#3632;&#3617;&#3634;&#3603;&#3619;&#3634;&#3588;&#3634;&#3585;&#3621;&#3634;&#3591;/&#3649;&#3610;&#3610;&#3615;&#3629;&#3619;&#3655;&#3617;%20&#3605;&#3634;&#3619;&#3634;&#3591;&#3588;&#3635;&#3609;&#3623;&#3603;/S_&#3650;&#3611;&#3619;&#3649;&#3585;&#3619;&#3617;&#3585;&#3635;&#3621;&#3633;&#3591;&#3614;&#3633;&#3602;&#3609;&#3634;&#3586;&#3638;&#3657;&#3609;&#3648;&#3629;&#3591;/&#3611;&#3619;&#3632;&#3617;&#3634;&#3603;&#3619;&#3634;&#3588;&#3634;&#3591;&#3634;&#3609;&#3607;&#3634;&#3591;(&#3652;&#3617;&#3656;&#3617;&#3637;&#3614;&#3634;&#3626;&#3648;&#3623;&#3636;&#3619;&#3660;&#3604;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Road%20cost\Cost-Nam%20Bak\cos08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26;&#3606;&#3634;&#3611;&#3609;&#3636;&#3585;%20&#3607;&#3633;&#3585;&#3625;&#3632;/&#3649;&#3610;&#3610;&#3615;&#3629;&#3619;&#3660;&#3617;&#3588;&#3635;&#3609;&#3623;&#3603;&#3619;&#3634;&#3588;&#3634;&#3585;&#3621;&#3634;&#3591;/Documents%20and%20Settings/Administrator/Desktop/&#3611;&#3634;&#3585;&#3607;&#3656;&#3629;&#3588;&#3636;&#3604;&#3651;&#3627;&#3617;&#3656;/KRABI%20-%20HUAYYOD%20-%201/KRABI-HUAYYOD%20-%201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9;&#3634;&#3588;&#3634;&#3585;&#3621;&#3634;&#3591;%20&#3585;&#3629;&#3591;%20&#3585;&#3617;&#3619;/breakdown_v1.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DRP_RM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CRC1R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2R\FTO2R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TR1L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FTO_RM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&#3648;&#3626;&#3609;&#3629;&#3619;&#3634;&#3588;&#3634;-%20(&#3626;&#3641;&#3605;&#3619;)-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Cost-Nam%20Bak\BOQ\BOQ-Nambak1-080508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9;&#3633;&#3591;&#3626;&#3636;&#3605;/BOQ/Final%20NWR&#3619;&#3634;&#3588;&#3634;&#3588;&#3621;&#3629;&#3591;&#3619;&#3633;&#3591;&#3626;&#3636;&#3605;&#3611;&#3619;&#3632;&#3618;&#3641;&#3619;&#3624;&#3633;&#3585;&#3604;&#3636;&#3660;&#3604;&#3657;&#3634;&#3609;&#3607;&#3636;&#3624;&#3651;&#3605;&#3657;%20&#3594;&#3656;&#3623;&#3591;&#3607;&#3637;&#3656;%201%20539,900,000%20&#3605;&#3657;&#3609;&#3593;&#3610;&#3633;&#3610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9;&#3633;&#3591;&#3626;&#3636;&#3605;/&#3591;&#3634;&#3609;&#3648;&#3648;&#3585;&#3657;&#3652;&#3586;&#3626;&#3633;&#3597;&#3597;&#3634;&#3588;&#3619;&#3633;&#3656;&#3591;&#3607;&#3637;&#3656;%201/&#3649;&#3585;&#3657;&#3652;&#3586;&#3626;&#3633;&#3597;&#3597;&#3634;&#3588;&#3619;&#3633;&#3657;&#3591;&#3607;&#3637;&#3656;%201&#3619;&#3633;&#3591;&#3626;&#3636;&#3605;/&#3649;&#3585;&#3657;&#3652;&#3586;&#3626;&#3633;&#3597;&#3597;&#3634;&#3588;&#3619;&#3633;&#3657;&#3591;&#3607;&#3637;&#3656;%201&#3619;&#3634;&#3588;&#3634;&#3588;&#3621;&#3629;&#3591;&#3619;&#3633;&#3591;&#3626;&#3636;&#3605;&#3611;&#3619;&#3632;&#3618;&#3641;&#3619;&#3624;&#3633;&#3585;&#3604;&#3636;&#3660;&#3604;&#3657;&#3634;&#3609;&#3607;&#3636;&#3624;&#3651;&#3605;&#3657;%20&#3594;&#3656;&#3623;&#3591;&#3607;&#3637;&#3656;%201(&#3626;&#3656;&#3591;&#3585;&#3619;&#3617;final)11111111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1;&#3619;.%20&#3591;&#3634;&#3609;&#3629;&#3634;&#3588;&#3634;&#3619;\&#3624;&#3641;&#3609;&#3618;&#3660;&#3619;&#3634;&#3594;&#3585;&#3634;&#3619;&#3626;&#3619;&#3632;&#3610;&#3640;&#3619;&#3637;\&#3588;&#3656;&#3634;&#3651;&#3594;&#3657;&#3592;&#3656;&#3634;&#3618;&#3614;&#3636;&#3648;&#3624;&#3625;\Users\athirach_ka\Desktop\breakdown_v1.0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611;&#3619;.%20&#3591;&#3634;&#3609;&#3629;&#3634;&#3588;&#3634;&#3619;\&#3624;&#3641;&#3609;&#3618;&#3660;&#3619;&#3634;&#3594;&#3585;&#3634;&#3619;&#3626;&#3619;&#3632;&#3610;&#3640;&#3619;&#3637;\&#3588;&#3656;&#3634;&#3651;&#3594;&#3657;&#3592;&#3656;&#3634;&#3618;&#3614;&#3636;&#3648;&#3624;&#3625;\Users\athirach_ka\Desktop\breakdown_v1.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86;&#3657;&#3629;&#3617;&#3641;&#3621;%20&#3618;&#3608;/&#3611;&#3619;.&#3626;&#3634;&#3618;&#3585;&#3634;&#3597;&#3592;&#3609;&#3634;&#3616;&#3636;&#3648;&#3625;&#3585;(0.690&#3585;&#3617;.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2L\FTO2L5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85;&#3614;&#3617;/&#3591;&#3610;&#3611;&#3619;&#3632;&#3617;&#3634;&#3603;&#3611;&#3637;57/&#3610;&#3638;&#3591;&#3586;&#3640;&#3609;&#3607;&#3632;&#3648;&#3621;/&#3610;&#3638;&#3591;&#3586;&#3640;&#3609;&#3607;&#3632;&#3648;&#3621;%2022&#3617;&#3637;&#3588;.57/&#3626;&#3619;&#3640;&#3611;&#3619;&#3634;&#3588;&#3634;&#3606;&#3609;&#3609;%20(&#3611;&#3619;&#3633;&#3610;)18&#3614;&#3588;.57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TEMP\DIATEST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9;&#3634;&#3594;&#3585;&#3634;&#3619;/&#3619;&#3634;&#3594;&#3585;&#3634;&#3619;/&#3585;&#3619;&#3617;&#3605;&#3656;&#3634;&#3591;&#3654;/&#3626;&#3635;&#3609;&#3633;&#3585;&#3591;&#3634;&#3609;&#3611;&#3621;&#3633;&#3604;&#3631;/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INSTALL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CRC1L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CHKRMC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DRP1L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SPILLX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CUL_RM1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FTO1L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RDCR_RM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FTO1R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HR1R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CHKDRPX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PILE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RDCR1R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TR1R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2R\BRD2R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My%20docs/&#3607;&#3634;&#3591;&#3627;&#3621;&#3623;&#3591;&#3594;&#3609;&#3610;&#3607;/&#3611;&#3619;&#3632;&#3617;&#3634;&#3603;&#3619;&#3634;&#3588;&#3634;/&#3611;&#3619;&#3632;&#3617;&#3634;&#3603;&#3619;&#3634;&#3588;&#3634;&#3650;&#3588;&#3619;&#3591;&#3585;&#3634;&#3619;&#3585;&#3656;&#3629;&#3626;&#3619;&#3657;&#3634;&#3591;/&#3611;&#3619;&#3632;&#3617;&#3634;&#3603;&#3619;&#3634;&#3588;&#3634;49/&#3594;&#3619;4044&#3618;&#3607;&#3621;1207-&#3610;&#3657;&#3634;&#3609;&#3626;&#3633;&#3609;&#3605;&#3636;&#3626;&#3640;&#3586;/&#3626;&#3632;&#3614;&#3634;&#3609;&#3585;&#3617;.1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P0040\BOQ4501\Cost_route_No347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st_route_No34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RST\CUL1R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619;&#3634;&#3588;&#3634;&#3585;&#3621;&#3634;&#3591;\&#3623;&#3636;&#3607;&#3623;&#3633;&#3602;&#3609;&#3660;\&#3591;&#3634;&#3609;&#3619;&#3632;&#3610;&#3610;\&#3626;&#3633;&#3597;&#3597;&#3634;%203\BOQ&#3626;&#3633;&#3597;&#3597;&#3634;3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26;&#3606;&#3634;&#3611;&#3609;&#3636;&#3585;%20&#3607;&#3633;&#3585;&#3625;&#3632;/&#3649;&#3610;&#3610;&#3615;&#3629;&#3619;&#3660;&#3617;&#3588;&#3635;&#3609;&#3623;&#3603;&#3619;&#3634;&#3588;&#3634;&#3585;&#3621;&#3634;&#3591;/kh/&#3619;&#3626;.&#3626;&#3607;.2%20&#3594;&#3640;&#3617;&#3594;&#3633;&#3618;/46&#3610;&#3634;&#3591;&#3614;&#3621;&#3637;%20&#3605;&#3629;&#3609;%201/&#3623;&#3591;&#3649;&#3627;&#3623;&#3609;&#3619;&#3629;&#3610;&#3609;&#3629;&#3585;/&#3594;&#3633;&#3618;&#3616;&#3641;&#3617;&#3636;%20%20-%20%20&#3649;&#3585;&#3657;&#3591;&#3588;&#3621;&#3657;&#3629;%20&#3626;&#3656;&#3623;&#3609;&#3607;&#3637;&#3656;%20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2R\CRC2R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586;&#3609;&#3634;&#3604;&#3585;&#3621;&#3634;&#3591;\&#3611;&#3619;&#3632;&#3617;&#3634;&#3603;&#3585;&#3634;&#3619;\&#3649;&#3617;&#3656;&#3611;&#3619;&#3632;&#3592;&#3633;&#3609;&#3605;&#3660;\&#3611;&#3617;&#3585;.&#3629;&#3657;&#3634;&#3618;&#3649;&#3604;&#3591;&#3585;&#3621;&#3640;&#3656;&#3617;2\&#3611;&#3617;&#3585;.&#3607;&#3656;&#3634;&#3648;&#3626;&#3621;&#3634;&#3585;&#3621;&#3640;&#3656;&#3617;3\&#3611;&#3617;&#3585;&#3607;&#3656;&#3634;&#3648;&#3626;&#3621;&#3634;&#3592;&#3657;&#3634;&#3591;&#3648;&#3627;&#3617;&#3634;&#3607;&#3633;&#3657;&#3591;&#3627;&#3617;&#3604;&#3611;&#3637;45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26;&#3606;&#3634;&#3611;&#3609;&#3636;&#3585;%20&#3607;&#3633;&#3585;&#3625;&#3632;/&#3649;&#3610;&#3610;&#3615;&#3629;&#3619;&#3660;&#3617;&#3588;&#3635;&#3609;&#3623;&#3603;&#3619;&#3634;&#3588;&#3634;&#3585;&#3621;&#3634;&#3591;/&#3619;&#3623;&#3610;&#3619;&#3623;&#3617;&#3591;&#3634;&#3609;/&#3611;&#3619;&#3632;&#3648;&#3617;&#3636;&#3609;&#3619;&#3634;&#3588;&#3634;&#3605;&#3657;&#3609;&#3607;&#3640;&#3609;/&#3611;&#3619;&#3632;&#3617;&#3641;&#3621;50/&#3614;&#3633;&#3591;&#3591;&#3634;-&#3585;&#3619;&#3632;&#3610;&#3637;&#3656;2.2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FTO_RM5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26;&#3606;&#3634;&#3611;&#3609;&#3636;&#3585;%20&#3607;&#3633;&#3585;&#3625;&#3632;/&#3649;&#3610;&#3610;&#3615;&#3629;&#3619;&#3660;&#3617;&#3588;&#3635;&#3609;&#3623;&#3603;&#3619;&#3634;&#3588;&#3634;&#3585;&#3621;&#3634;&#3591;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&#3591;&#3623;&#3604;&#3591;&#3634;&#3609;%20Test%20from%20ploy%20panu%204%20(1).xlsx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dministrator\Desktop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4;&#3618;&#3649;&#3617;&#3656;&#3649;&#3605;&#3591;-&#3613;&#3634;&#3591;(&#3624;&#3641;&#3609;&#3618;&#3660;&#3613;&#3638;&#3585;&#3621;&#3641;&#3585;&#3594;&#3657;&#3634;&#3591;)%20&#3605;&#3629;&#3609;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85;&#3614;&#3617;/&#3591;&#3610;&#3611;&#3619;&#3632;&#3617;&#3634;&#3603;&#3611;&#3637;57/&#3610;&#3638;&#3591;&#3586;&#3640;&#3609;&#3607;&#3632;&#3648;&#3621;/&#3610;&#3638;&#3591;&#3586;&#3640;&#3609;&#3607;&#3632;&#3648;&#3621;%2022&#3617;&#3637;&#3588;.57/&#3619;&#3634;&#3588;&#3634;&#3606;&#3609;&#3609;180_21_10_55_t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My%20Documents\&#3626;&#3640;&#3607;&#3608;&#3636;&#3624;&#3633;&#3585;&#3604;&#3636;&#3660;\&#3609;&#3657;&#3635;&#3607;&#3656;&#3623;&#3617;\&#3611;&#3634;&#3585;&#3648;&#3585;&#3619;&#3655;&#3604;\%25Wanna\BOQ-&#3611;&#3634;&#3585;&#3648;&#3585;&#3619;&#3655;&#3604;\BOQ&amp;Budget\&#3610;&#3634;&#3591;&#3614;&#3641;&#3604;\Bg-&#3611;&#3619;&#3632;&#3605;&#3641;&#3619;&#3632;&#3610;&#3634;&#3618;&#3609;&#3657;&#3635;%202x2%20m.&#3592;&#3640;&#3604;%207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586;&#3609;&#3634;&#3604;&#3585;&#3621;&#3634;&#3591;\&#3611;&#3619;&#3632;&#3617;&#3634;&#3603;&#3585;&#3634;&#3619;\&#3649;&#3617;&#3656;&#3611;&#3619;&#3632;&#3592;&#3633;&#3609;&#3605;&#3660;\&#3611;&#3617;&#3585;.&#3607;&#3640;&#3656;&#3591;&#3648;&#3588;&#3621;&#3655;&#3604;&#3585;&#3621;&#3640;&#3656;&#3617;3\&#3611;&#3617;&#3585;.%20&#3627;&#3657;&#3623;&#3618;&#3614;&#3640;&#3648;&#3586;&#3655;&#3617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RMC\CULX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FTO1LB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26;&#3635;&#3648;&#3609;&#3634;&#3586;&#3629;&#3591;%20Pier%20Box%20Girder%20Bridge%20Height%2020%20m%20max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istrator\Local%20Settings\Temporary%20Internet%20Files\Content.IE5\V283UDW7\45-8708(2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&#3606;&#3609;&#3609;&#3610;&#3657;&#3634;&#3609;&#3619;&#3623;&#3617;&#3617;&#3636;&#3605;&#3619;-&#3649;&#3588;&#3623;&#3623;&#3633;&#3623;&#3604;&#3635;/&#3626;&#3632;&#3614;&#3634;&#3609;&#3585;&#3617;.14%2014-06-49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3611;&#3619;&#3632;&#3617;&#3634;&#3603;&#3619;&#3634;&#3588;&#3634;%20&#3611;_%2057%20&#3626;&#3634;&#3618;&#3607;&#3634;&#3591;&#3610;_&#3634;&#3609;&#3626;_&#3609;&#3609;&#3634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08;&#3637;&#3619;&#3624;&#3633;&#3585;&#3604;&#3636;&#3660;\&#3619;&#3634;&#3588;&#3634;&#3585;&#3621;&#3634;&#3591;&#3619;&#3623;&#3617;&#3626;&#3634;&#3618;&#3607;&#3634;&#3591;%20&#3611;&#3637;&#3591;&#3610;&#3611;&#3619;&#3632;&#3617;&#3634;&#3603;%202547\&#3626;&#3634;&#3618;&#3649;&#3617;&#3656;&#3619;&#3636;&#3617;-&#3649;&#3617;&#3656;&#3649;&#3605;&#3591;%20&#3605;&#3629;&#3609;2%20A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project41\extimate41\grang\chol0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rd2\c\PRASIT\1L\HR1L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j%20con/JOK%20Document/&#3586;&#3657;&#3629;&#3617;&#3641;&#3621;&#3619;&#3634;&#3588;&#3634;&#3591;&#3634;&#3609;&#3586;&#3629;&#3591;&#3585;&#3619;&#3617;&#3607;&#3634;&#3591;&#3627;&#3621;&#3623;&#3591;/&#3619;&#3627;&#3633;&#3626;&#3591;&#3634;&#3609;/&#3619;&#3627;&#3633;&#3626;%207100/1263%20&#3585;&#3617;.0+000-46+200%20(49)/&#3619;&#3634;&#3588;&#3634;&#3585;&#3621;&#3634;&#3591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26;&#3606;&#3634;&#3611;&#3609;&#3636;&#3585;%20&#3607;&#3633;&#3585;&#3625;&#3632;/&#3649;&#3610;&#3610;&#3615;&#3629;&#3619;&#3660;&#3617;&#3588;&#3635;&#3609;&#3623;&#3603;&#3619;&#3634;&#3588;&#3634;&#3585;&#3621;&#3634;&#3591;/toon/&#3611;&#3619;&#3632;&#3617;&#3641;&#3621;50/&#3611;&#3634;&#3585;&#3607;&#3656;&#3629;1.1(REBIDDING)/KRABI%20-%20HUAYYOD%20-%201/KRABI-HUAYYOD%20-%201/Documents%20and%20Settings/user/My%20Documents/WorkZ/&#3594;&#3633;&#3618;&#3609;&#3634;&#3607;-&#3607;&#3621;%2032%20&#3605;&#3629;&#3609;%201%20&#3626;&#3656;&#3623;&#3609;&#3607;&#3637;&#3656;%202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&#3632;&#3648;&#3617;&#3636;&#3609;&#3612;&#3641;&#3657;&#3619;&#3633;&#3610;&#3592;&#3657;&#3634;&#3591;&#3611;&#3637;%202555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11;&#3619;&#3632;&#3617;&#3634;&#3603;&#3619;&#3634;&#3588;&#3634;&#3591;&#3634;&#3609;&#3606;&#3609;&#3609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55-101~1/_616B~1.-1/BOQ_1~1/Cost_Bill%20of%20Quantity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Naruechit/Works/&#3611;&#3619;&#3632;&#3617;&#3634;&#3603;&#3585;&#3634;&#3619;/CC_Road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boonlert/Desktop/&#3609;&#3635;&#3648;&#3626;&#3609;&#3629;&#3612;&#3621;&#3591;&#3634;&#3609;%20(&#3610;&#3640;&#3597;&#3648;&#3621;&#3636;&#3624;&#3626;&#3634;&#3613;&#3656;&#3634;&#3618;)/My%20Documents/Book1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&#3614;&#3607;&#3623;&#3636;&#3648;&#3626;&#3625;&#3652;&#3594;&#3618;&#3594;&#3634;&#3597;%20&#3650;&#3614;&#3608;&#3636;&#3660;&#3607;&#3629;&#3591;%207-4-58/&#3649;&#3610;&#3656;&#3591;&#3591;&#3623;&#3604;%20&#3614;&#3607;&#3623;&#3636;&#3648;&#3624;&#3625;%20-%20&#3650;&#3614;&#3608;&#3636;&#3660;&#3607;&#3629;&#3591;/&#3649;&#3610;&#3656;&#3591;&#3591;&#3623;&#3604;%20&#3623;&#3636;&#3648;&#3624;&#3625;&#3652;&#3594;&#3618;&#3594;&#3634;&#3597;-&#3629;&#3656;&#3634;&#3591;&#3607;&#3629;&#3591;BOQ-24-3-2558-v9.xlsm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85;&#3621;&#3640;&#3656;&#3617;&#3591;&#3634;&#3609;&#3614;&#3633;&#3602;&#3609;&#3634;&#3648;&#3617;&#3639;&#3629;&#3591;%201%20&#3585;&#3629;&#3591;&#3617;&#3634;&#3605;&#3619;&#3600;&#3634;&#3609;&#3619;&#3634;&#3588;&#3634;&#3585;&#3621;&#3634;&#3591;%20&#3585;&#3619;&#3617;&#3650;&#3618;&#3608;&#3634;&#3608;&#3636;&#3585;&#3634;&#3619;&#3649;&#3621;&#3632;&#3612;&#3633;&#3591;&#3648;&#3617;&#3639;&#3629;&#3591;/&#3591;&#3634;&#3609;&#3650;&#3588;&#3619;&#3591;&#3585;&#3634;&#3619;&#3585;&#3656;&#3629;&#3626;&#3619;&#3657;&#3634;&#3591;&#3614;&#3633;&#3602;&#3609;&#3634;&#3648;&#3617;&#3639;&#3629;&#3591;%20&#3591;&#3610;&#3611;&#3619;&#3632;&#3617;&#3634;&#3603;%20&#3611;&#3637;%202560/&#3650;&#3588;&#3619;&#3591;&#3585;&#3634;&#3619;&#3614;&#3633;&#3602;&#3609;&#3634;&#3614;&#3639;&#3657;&#3609;&#3607;&#3637;&#3656;&#3648;&#3593;&#3614;&#3634;&#3632;&#3594;&#3640;&#3617;&#3594;&#3609;&#3594;&#3634;&#3609;&#3640;&#3617;&#3634;&#3609;%20&#3629;.&#3594;&#3634;&#3609;&#3640;&#3617;&#3634;&#3609;%20&#3592;.&#3629;&#3635;&#3609;&#3634;&#3592;&#3648;&#3592;&#3619;&#3636;&#3597;/back%20up%20&#3591;&#3634;&#3609;&#3623;&#3634;&#3591;&#3607;&#3656;&#3629;&#3594;&#3634;&#3609;&#3640;&#3617;&#3634;&#3609;.xlsx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/04-&#3591;&#3634;&#3609;&#3585;&#3617;&#3619;.&#3611;&#3637;2560/60143%20&#3649;&#3610;&#3610;&#3617;&#3634;&#3605;&#3619;&#3600;&#3634;&#3609;%20&#3611;.&#3611;.&#3594;/03-&#3626;&#3640;&#3650;&#3586;&#3607;&#3633;&#3618;%20OK/final/Documents%20and%20Settings/&#3648;&#3592;&#3637;&#3658;&#3618;&#3610;/My%20Documents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27;&#3657;&#3623;&#3618;&#3623;&#3633;&#3591;&#3609;&#3629;&#3591;/&#3611;&#3619;&#3632;&#3617;&#3634;&#3603;&#3619;&#3634;&#3588;&#3634;%20AC%20&#3627;&#3657;&#3623;&#3618;&#3623;&#3633;&#3591;&#3609;&#3629;&#3591;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586;&#3657;&#3629;&#3617;&#3641;&#3621;%20&#3618;&#3608;\&#3611;&#3619;.&#3626;&#3634;&#3618;&#3585;&#3634;&#3597;&#3592;&#3609;&#3634;&#3616;&#3636;&#3648;&#3625;&#3585;(0.690&#3585;&#3617;.)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29;&#3634;&#3619;&#3660;&#3617;/&#3611;&#3619;&#3632;&#3617;&#3634;&#3603;&#3619;&#3634;&#3588;&#3634;&#3611;&#3637;%2051/&#3611;&#3619;&#3632;&#3617;&#3634;&#3603;&#3619;&#3634;&#3588;&#3634;&#3591;&#3634;&#3609;&#3585;&#3656;&#3629;&#3626;&#3619;&#3657;&#3634;&#3591;/&#3585;&#3656;&#3629;&#3626;&#3619;&#3657;&#3634;&#3591;&#3606;&#3609;&#3609;51(10-8-50)&#3611;&#3641;&#3649;&#3585;&#3591;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in%207/AppData/Local/Microsoft/Windows/Temporary%20Internet%20Files/Content.IE5/2S65MM6O/&#3612;&#3641;&#3657;&#3651;&#3594;&#3657;&#3607;&#3656;&#3634;&#3609;&#3629;&#3639;&#3656;&#3609;/Banjob/BanjobBk3/P0475&#3585;&#3619;&#3632;&#3607;&#3640;&#3656;&#3617;&#3649;&#3610;&#3609;/Cost/Overpass/Cost_&#3585;&#3619;&#3632;&#3607;&#3640;&#3656;&#3617;&#3649;&#3610;&#3609;_Overpass_R2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2KMAC\Drive-Project-2\&#3586;&#3609;&#3634;&#3604;&#3585;&#3621;&#3634;&#3591;\&#3611;&#3619;&#3632;&#3617;&#3634;&#3603;&#3585;&#3634;&#3619;\&#3649;&#3617;&#3656;&#3611;&#3619;&#3632;&#3592;&#3633;&#3609;&#3605;&#3660;\&#3611;&#3617;&#3585;.&#3629;&#3657;&#3634;&#3618;&#3649;&#3604;&#3591;&#3585;&#3621;&#3640;&#3656;&#3617;2\&#3611;&#3617;&#3585;.&#3607;&#3656;&#3634;&#3648;&#3626;&#3621;&#3634;&#3585;&#3621;&#3640;&#3656;&#3617;3\&#3611;&#3617;&#3585;&#3607;&#3656;&#3634;&#3648;&#3626;&#3621;&#3634;&#3592;&#3657;&#3634;&#3591;&#3648;&#3627;&#3617;&#3634;&#3607;&#3633;&#3657;&#3591;&#3627;&#3617;&#3604;&#3611;&#3637;45&#3619;&#3634;&#3588;&#3634;&#3651;&#3627;&#3617;&#3656;&#3605;.&#3588;.44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win7/Desktop/Civil/Civil%20SpreadSheet/&#3650;&#3611;&#3619;&#3649;&#3585;&#3619;&#3617;&#3585;&#3621;&#3640;&#3656;&#3617;&#3594;&#3656;&#3634;&#3591;&#3611;&#3607;&#3640;&#3617;&#3619;&#3634;&#3594;&#3623;&#3591;&#3624;&#3634;/&#3591;&#3634;&#3609;&#3606;&#3609;&#3609;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/WDCG_PROJECT/58_&#3591;&#3610;&#3585;&#3619;&#3617;&#3650;&#3618;&#3608;&#3634;2559/&#3585;&#3634;&#3597;&#3592;&#3609;&#3610;&#3640;&#3619;&#3637;_&#3604;&#3656;&#3634;&#3609;&#3614;&#3640;&#3609;&#3657;&#3635;&#3619;&#3657;&#3629;&#3609;%20&#3619;&#3632;&#3618;&#3632;&#3607;&#3637;&#3656;3/backup/&#3619;&#3634;&#3588;&#3634;&#3605;&#3641;&#3657;&#3588;&#3623;&#3610;&#3588;&#3640;&#3617;.xlsx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y%20Documents\00-&#3591;&#3634;&#3609;&#3611;&#3619;.&#3611;&#3637;%202556\&#3650;&#3588;&#3619;&#3591;&#3627;&#3634;&#3619;%20SDU%20(2)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/06-&#3591;&#3634;&#3609;&#3585;&#3617;&#3619;.&#3611;&#3637;%202562/62074%20&#3650;&#3588;&#3619;&#3591;&#3585;&#3634;&#3619;&#3614;&#3633;&#3602;&#3609;&#3634;&#3648;&#3617;&#3639;&#3629;&#3591;&#3627;&#3609;&#3629;&#3591;&#3610;&#3633;&#3623;/&#3588;&#3603;&#3632;&#3585;&#3619;&#3619;&#3617;&#3585;&#3634;&#3619;/final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โครงการ"/>
      <sheetName val="ข้อมูลขนส่ง"/>
      <sheetName val="ราคาวัสดุ"/>
      <sheetName val="ค่างานต้นทุน"/>
      <sheetName val="ปร.5"/>
      <sheetName val="ปร.4"/>
      <sheetName val="หักค่าขนส่ง"/>
      <sheetName val="พิมพ์เอกสาร"/>
      <sheetName val="ใบสรุป"/>
      <sheetName val="ปร.5 ใส่ค่าเอง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3">
          <cell r="AH23">
            <v>13</v>
          </cell>
        </row>
      </sheetData>
      <sheetData sheetId="12">
        <row r="27">
          <cell r="AA27">
            <v>25.7</v>
          </cell>
        </row>
        <row r="31">
          <cell r="AA31">
            <v>60</v>
          </cell>
        </row>
        <row r="78">
          <cell r="AA78">
            <v>448.32642787499987</v>
          </cell>
        </row>
      </sheetData>
      <sheetData sheetId="13">
        <row r="22">
          <cell r="BS22">
            <v>1.4</v>
          </cell>
        </row>
        <row r="23">
          <cell r="BS23">
            <v>7</v>
          </cell>
        </row>
        <row r="24">
          <cell r="BS24">
            <v>10</v>
          </cell>
        </row>
        <row r="25">
          <cell r="BS25">
            <v>60</v>
          </cell>
        </row>
        <row r="27">
          <cell r="BS27">
            <v>55</v>
          </cell>
        </row>
        <row r="28">
          <cell r="BS28">
            <v>5</v>
          </cell>
        </row>
        <row r="69">
          <cell r="BS69">
            <v>1142.0874062499997</v>
          </cell>
        </row>
        <row r="83">
          <cell r="BS83">
            <v>6.8651954292929291</v>
          </cell>
        </row>
      </sheetData>
      <sheetData sheetId="14"/>
      <sheetData sheetId="15"/>
      <sheetData sheetId="1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  <sheetName val="UC6_ค่าขนส่ง"/>
    </sheetNames>
    <sheetDataSet>
      <sheetData sheetId="0" refreshError="1"/>
      <sheetData sheetId="1" refreshError="1"/>
      <sheetData sheetId="2" refreshError="1"/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"/>
      <sheetName val="ศูนย์การแพทย์"/>
      <sheetName val="หอพักผู้ป่วย"/>
      <sheetName val="อาคารบริการ"/>
      <sheetName val="สรศป"/>
      <sheetName val="Cost2"/>
      <sheetName val="FR"/>
      <sheetName val="Sheet1"/>
      <sheetName val="วัดใต้"/>
      <sheetName val="#REF"/>
      <sheetName val="封面 "/>
      <sheetName val="粉刷"/>
      <sheetName val="裝修"/>
      <sheetName val="風管工程"/>
      <sheetName val="合約價"/>
      <sheetName val="산근"/>
      <sheetName val="รวมราคาทั้งสิ้น"/>
      <sheetName val="ราคาต่อหน่วย2-9"/>
      <sheetName val="????"/>
      <sheetName val="SUMMERY (BOQ)"/>
      <sheetName val="FIRST FLOOR"/>
      <sheetName val="SECOND FLOOR"/>
      <sheetName val="3RD FLOOR"/>
      <sheetName val="4 TH FLOOR"/>
      <sheetName val="1ST-4TH DOOR WORK"/>
      <sheetName val="1ST-4TH MAIL&amp;FEMALE TOILET"/>
      <sheetName val="5THFLOOR LIFT LOBBY&amp;CORRIDOR"/>
      <sheetName val="Back Up"/>
      <sheetName val="Matt_Guest"/>
      <sheetName val="_x0000__x0000__x0000__x0000__x0000_@_x001c__x0014__x0000__x0000__x0000__x0000__x0000__x0002__x0011__x0014__x0000__x0000__x0000__x0000__x0000_ñCe?_x0001__x0000__x0000__x0000_0_x0000_"/>
      <sheetName val=""/>
      <sheetName val="SUM-AIR-Submit"/>
      <sheetName val="Concrete Beam"/>
      <sheetName val="?????@_x001c__x0014_?????_x0002__x0011__x0014_?????ñCe?_x0001_???0?"/>
      <sheetName val="FAB별"/>
      <sheetName val="AR(AUF)"/>
      <sheetName val="D&amp;W(AUF)"/>
      <sheetName val="EE"/>
      <sheetName val="RO(AUF)"/>
      <sheetName val="SAN(AUF)"/>
      <sheetName val="SUM_ALL"/>
      <sheetName val="Road&amp;Fence(AUF)"/>
      <sheetName val="ถนน+รั้ว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boq"/>
      <sheetName val="Boq(1)"/>
      <sheetName val="____"/>
      <sheetName val="_____@_x001c__x0014_______x0002__x0011__x0014______ñCe__x0001____0_"/>
      <sheetName val="PL"/>
      <sheetName val="封面_"/>
      <sheetName val="@ñCe?0"/>
      <sheetName val="SCIB_Proforma"/>
      <sheetName val="SCIB_Data"/>
      <sheetName val="ส่งมอบงาน "/>
      <sheetName val="ปก"/>
      <sheetName val="ใบแจ้งหนี้"/>
      <sheetName val="Grand Summary (2)"/>
      <sheetName val="Grand Summary "/>
      <sheetName val=" BOQ WELCOME "/>
      <sheetName val="Grand_Sum"/>
      <sheetName val="Sum_TC"/>
      <sheetName val="002"/>
      <sheetName val="003"/>
      <sheetName val="004"/>
      <sheetName val="Grand_Sum VO"/>
      <sheetName val="Sum_VIP VO"/>
      <sheetName val="SAN REDUCED 1"/>
      <sheetName val="封面_1"/>
      <sheetName val="封面_2"/>
      <sheetName val="封面_3"/>
      <sheetName val="@ñCe_0"/>
      <sheetName val="S3 Architectural"/>
      <sheetName val="Struc"/>
      <sheetName val="Ratio"/>
      <sheetName val="Ratio Quantities"/>
      <sheetName val="Foundation_VE"/>
      <sheetName val="Column_VE (Coppper)"/>
      <sheetName val="CORE WALL (GL 38-39 I-R)VE"/>
      <sheetName val="CORE WALL (GL 14-19 I-R)VE"/>
      <sheetName val="CORE WALL (GL 27-28 C-F)VE"/>
      <sheetName val="CORE WALL (GL 53-54 J)VE"/>
      <sheetName val="CORE WALL (GL 56-57 J-P)VE"/>
      <sheetName val="CORE WALL (GL 33 C-L)VE"/>
      <sheetName val="Staircase"/>
      <sheetName val="RC Wall"/>
      <sheetName val="Struc. Steel"/>
      <sheetName val="Std.RC Wall"/>
      <sheetName val="Std. Column "/>
      <sheetName val="Foundation"/>
      <sheetName val="Column_VE"/>
      <sheetName val="GFAไม้แบบท้องพื้น"/>
      <sheetName val="Struc Check Table อาคาร 1"/>
      <sheetName val="STR"/>
      <sheetName val="Sheet2"/>
      <sheetName val="SUMMERY_(BOQ)"/>
      <sheetName val="FIRST_FLOOR"/>
      <sheetName val="SECOND_FLOOR"/>
      <sheetName val="3RD_FLOOR"/>
      <sheetName val="4_TH_FLOOR"/>
      <sheetName val="1ST-4TH_DOOR_WORK"/>
      <sheetName val="1ST-4TH_MAIL&amp;FEMALE_TOILET"/>
      <sheetName val="5THFLOOR_LIFT_LOBBY&amp;CORRIDOR"/>
      <sheetName val="Back_Up"/>
      <sheetName val="?????@??????????ñCe????0?"/>
      <sheetName val="Concrete_Beam"/>
      <sheetName val="SUMMERY_(BOQ)1"/>
      <sheetName val="FIRST_FLOOR1"/>
      <sheetName val="SECOND_FLOOR1"/>
      <sheetName val="3RD_FLOOR1"/>
      <sheetName val="4_TH_FLOOR1"/>
      <sheetName val="1ST-4TH_DOOR_WORK1"/>
      <sheetName val="1ST-4TH_MAIL&amp;FEMALE_TOILET1"/>
      <sheetName val="5THFLOOR_LIFT_LOBBY&amp;CORRIDOR1"/>
      <sheetName val="Back_Up1"/>
      <sheetName val="Concrete_Beam1"/>
      <sheetName val="Invoice"/>
      <sheetName val="_x005f_x0000__x005f_x0000__x005f_x0000__x005f_x0000__x0"/>
      <sheetName val="_____@_x005f_x001c__x005f_x0014_______x0002"/>
    </sheetNames>
    <sheetDataSet>
      <sheetData sheetId="0"/>
      <sheetData sheetId="1"/>
      <sheetData sheetId="2"/>
      <sheetData sheetId="3">
        <row r="307">
          <cell r="C307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1"/>
      <sheetName val="กรอกราคาวัสดุที่แหล่ง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>
        <row r="3">
          <cell r="P3">
            <v>1</v>
          </cell>
        </row>
        <row r="5">
          <cell r="A5">
            <v>2</v>
          </cell>
          <cell r="DJ5">
            <v>1</v>
          </cell>
          <cell r="DK5">
            <v>0</v>
          </cell>
        </row>
        <row r="6">
          <cell r="DJ6" t="str">
            <v>ไม่อยู่ในพื้นที่จังหวัดฝนตกชุก</v>
          </cell>
          <cell r="DK6">
            <v>0</v>
          </cell>
        </row>
        <row r="7">
          <cell r="DD7">
            <v>30.5</v>
          </cell>
          <cell r="DJ7" t="str">
            <v>กระบี่</v>
          </cell>
          <cell r="DK7">
            <v>0.02</v>
          </cell>
        </row>
        <row r="8">
          <cell r="DJ8" t="str">
            <v>จันทบุรี</v>
          </cell>
          <cell r="DK8">
            <v>2.5000000000000001E-2</v>
          </cell>
        </row>
        <row r="9">
          <cell r="AE9">
            <v>0.83</v>
          </cell>
          <cell r="AF9">
            <v>0.84</v>
          </cell>
          <cell r="AG9">
            <v>0.86</v>
          </cell>
          <cell r="AH9">
            <v>0.87</v>
          </cell>
          <cell r="AI9">
            <v>0.88</v>
          </cell>
          <cell r="AJ9">
            <v>0.9</v>
          </cell>
          <cell r="AK9">
            <v>0.91</v>
          </cell>
          <cell r="AL9">
            <v>0.92</v>
          </cell>
          <cell r="AM9">
            <v>0.94</v>
          </cell>
          <cell r="AN9">
            <v>0.95</v>
          </cell>
          <cell r="AO9">
            <v>0.96</v>
          </cell>
          <cell r="AP9">
            <v>0.98</v>
          </cell>
          <cell r="AQ9">
            <v>0.99</v>
          </cell>
          <cell r="AR9">
            <v>1</v>
          </cell>
          <cell r="AS9">
            <v>1.02</v>
          </cell>
          <cell r="AT9">
            <v>1.03</v>
          </cell>
          <cell r="AU9">
            <v>1.04</v>
          </cell>
          <cell r="AV9">
            <v>1.06</v>
          </cell>
          <cell r="AW9">
            <v>1.07</v>
          </cell>
          <cell r="AX9">
            <v>1.08</v>
          </cell>
          <cell r="AY9">
            <v>1.1000000000000001</v>
          </cell>
          <cell r="AZ9">
            <v>1.1100000000000001</v>
          </cell>
          <cell r="BA9">
            <v>1.1200000000000001</v>
          </cell>
          <cell r="BB9">
            <v>1.1399999999999999</v>
          </cell>
          <cell r="BC9">
            <v>1.07</v>
          </cell>
          <cell r="BD9">
            <v>0.86</v>
          </cell>
          <cell r="BE9">
            <v>0.87</v>
          </cell>
          <cell r="BF9">
            <v>0.89</v>
          </cell>
          <cell r="BG9">
            <v>0.9</v>
          </cell>
          <cell r="BH9">
            <v>0.91</v>
          </cell>
          <cell r="BI9">
            <v>0.93</v>
          </cell>
          <cell r="BJ9">
            <v>0.94</v>
          </cell>
          <cell r="BK9">
            <v>0.95</v>
          </cell>
          <cell r="BL9">
            <v>0.97250000000000003</v>
          </cell>
          <cell r="BM9">
            <v>0.98</v>
          </cell>
          <cell r="BN9">
            <v>0.99</v>
          </cell>
          <cell r="BO9">
            <v>1.01</v>
          </cell>
          <cell r="BP9">
            <v>1.02</v>
          </cell>
          <cell r="BQ9">
            <v>1.03</v>
          </cell>
          <cell r="BR9">
            <v>1.05</v>
          </cell>
          <cell r="BS9">
            <v>1.06</v>
          </cell>
          <cell r="BT9">
            <v>1.07</v>
          </cell>
          <cell r="BU9">
            <v>1.093</v>
          </cell>
          <cell r="BV9">
            <v>1.1000000000000001</v>
          </cell>
          <cell r="BW9">
            <v>1.1100000000000001</v>
          </cell>
          <cell r="BX9">
            <v>1.1299999999999999</v>
          </cell>
          <cell r="BY9">
            <v>1.1399999999999999</v>
          </cell>
          <cell r="BZ9">
            <v>1.1499999999999999</v>
          </cell>
          <cell r="CA9">
            <v>1.17</v>
          </cell>
          <cell r="CB9">
            <v>1.1100000000000001</v>
          </cell>
          <cell r="DJ9" t="str">
            <v>ชุมพร</v>
          </cell>
          <cell r="DK9">
            <v>1.4999999999999999E-2</v>
          </cell>
        </row>
        <row r="10">
          <cell r="AE10">
            <v>1.77</v>
          </cell>
          <cell r="AF10">
            <v>1.8</v>
          </cell>
          <cell r="AG10">
            <v>1.84</v>
          </cell>
          <cell r="AH10">
            <v>1.87</v>
          </cell>
          <cell r="AI10">
            <v>1.9</v>
          </cell>
          <cell r="AJ10">
            <v>1.94</v>
          </cell>
          <cell r="AK10">
            <v>1.97</v>
          </cell>
          <cell r="AL10">
            <v>2</v>
          </cell>
          <cell r="AM10">
            <v>2.04</v>
          </cell>
          <cell r="AN10">
            <v>2.0699999999999998</v>
          </cell>
          <cell r="AO10">
            <v>2.1</v>
          </cell>
          <cell r="AP10">
            <v>2.14</v>
          </cell>
          <cell r="AQ10">
            <v>2.17</v>
          </cell>
          <cell r="AR10">
            <v>2.2000000000000002</v>
          </cell>
          <cell r="AS10">
            <v>2.2400000000000002</v>
          </cell>
          <cell r="AT10">
            <v>2.27</v>
          </cell>
          <cell r="AU10">
            <v>2.29</v>
          </cell>
          <cell r="AV10">
            <v>2.33</v>
          </cell>
          <cell r="AW10">
            <v>2.36</v>
          </cell>
          <cell r="AX10">
            <v>2.39</v>
          </cell>
          <cell r="AY10">
            <v>2.4300000000000002</v>
          </cell>
          <cell r="AZ10">
            <v>2.46</v>
          </cell>
          <cell r="BA10">
            <v>2.4900000000000002</v>
          </cell>
          <cell r="BB10">
            <v>2.5299999999999998</v>
          </cell>
          <cell r="BC10">
            <v>2.37</v>
          </cell>
          <cell r="BD10">
            <v>1.84</v>
          </cell>
          <cell r="BE10">
            <v>1.87</v>
          </cell>
          <cell r="BF10">
            <v>1.91</v>
          </cell>
          <cell r="BG10">
            <v>1.94</v>
          </cell>
          <cell r="BH10">
            <v>1.97</v>
          </cell>
          <cell r="BI10">
            <v>2.0099999999999998</v>
          </cell>
          <cell r="BJ10">
            <v>2.04</v>
          </cell>
          <cell r="BK10">
            <v>2.0699999999999998</v>
          </cell>
          <cell r="BL10">
            <v>2.1074999999999999</v>
          </cell>
          <cell r="BM10">
            <v>2.14</v>
          </cell>
          <cell r="BN10">
            <v>2.17</v>
          </cell>
          <cell r="BO10">
            <v>2.21</v>
          </cell>
          <cell r="BP10">
            <v>2.2400000000000002</v>
          </cell>
          <cell r="BQ10">
            <v>2.27</v>
          </cell>
          <cell r="BR10">
            <v>2.31</v>
          </cell>
          <cell r="BS10">
            <v>2.34</v>
          </cell>
          <cell r="BT10">
            <v>2.36</v>
          </cell>
          <cell r="BU10">
            <v>2.3980000000000001</v>
          </cell>
          <cell r="BV10">
            <v>2.4300000000000002</v>
          </cell>
          <cell r="BW10">
            <v>2.46</v>
          </cell>
          <cell r="BX10">
            <v>2.5</v>
          </cell>
          <cell r="BY10">
            <v>2.5299999999999998</v>
          </cell>
          <cell r="BZ10">
            <v>2.56</v>
          </cell>
          <cell r="CA10">
            <v>2.6</v>
          </cell>
          <cell r="CB10">
            <v>2.4300000000000002</v>
          </cell>
          <cell r="DJ10" t="str">
            <v>เชียงราย</v>
          </cell>
          <cell r="DK10">
            <v>1.4999999999999999E-2</v>
          </cell>
        </row>
        <row r="11">
          <cell r="AE11">
            <v>2.57</v>
          </cell>
          <cell r="AF11">
            <v>2.62</v>
          </cell>
          <cell r="AG11">
            <v>2.67</v>
          </cell>
          <cell r="AH11">
            <v>2.72</v>
          </cell>
          <cell r="AI11">
            <v>2.78</v>
          </cell>
          <cell r="AJ11">
            <v>2.83</v>
          </cell>
          <cell r="AK11">
            <v>2.88</v>
          </cell>
          <cell r="AL11">
            <v>2.93</v>
          </cell>
          <cell r="AM11">
            <v>2.99</v>
          </cell>
          <cell r="AN11">
            <v>3.04</v>
          </cell>
          <cell r="AO11">
            <v>3.09</v>
          </cell>
          <cell r="AP11">
            <v>3.14</v>
          </cell>
          <cell r="AQ11">
            <v>3.2</v>
          </cell>
          <cell r="AR11">
            <v>3.25</v>
          </cell>
          <cell r="AS11">
            <v>3.3</v>
          </cell>
          <cell r="AT11">
            <v>3.35</v>
          </cell>
          <cell r="AU11">
            <v>3.4</v>
          </cell>
          <cell r="AV11">
            <v>3.46</v>
          </cell>
          <cell r="AW11">
            <v>3.51</v>
          </cell>
          <cell r="AX11">
            <v>3.56</v>
          </cell>
          <cell r="AY11">
            <v>3.61</v>
          </cell>
          <cell r="AZ11">
            <v>3.67</v>
          </cell>
          <cell r="BA11">
            <v>3.72</v>
          </cell>
          <cell r="BB11">
            <v>3.77</v>
          </cell>
          <cell r="BC11">
            <v>3.51</v>
          </cell>
          <cell r="BD11">
            <v>2.67</v>
          </cell>
          <cell r="BE11">
            <v>2.72</v>
          </cell>
          <cell r="BF11">
            <v>2.77</v>
          </cell>
          <cell r="BG11">
            <v>2.82</v>
          </cell>
          <cell r="BH11">
            <v>2.88</v>
          </cell>
          <cell r="BI11">
            <v>2.93</v>
          </cell>
          <cell r="BJ11">
            <v>2.98</v>
          </cell>
          <cell r="BK11">
            <v>3.03</v>
          </cell>
          <cell r="BL11">
            <v>3.09</v>
          </cell>
          <cell r="BM11">
            <v>3.14</v>
          </cell>
          <cell r="BN11">
            <v>3.19</v>
          </cell>
          <cell r="BO11">
            <v>3.24</v>
          </cell>
          <cell r="BP11">
            <v>3.3</v>
          </cell>
          <cell r="BQ11">
            <v>3.35</v>
          </cell>
          <cell r="BR11">
            <v>3.4</v>
          </cell>
          <cell r="BS11">
            <v>3.45</v>
          </cell>
          <cell r="BT11">
            <v>3.5</v>
          </cell>
          <cell r="BU11">
            <v>3.5550000000000002</v>
          </cell>
          <cell r="BV11">
            <v>3.61</v>
          </cell>
          <cell r="BW11">
            <v>3.66</v>
          </cell>
          <cell r="BX11">
            <v>3.71</v>
          </cell>
          <cell r="BY11">
            <v>3.77</v>
          </cell>
          <cell r="BZ11">
            <v>3.82</v>
          </cell>
          <cell r="CA11">
            <v>3.87</v>
          </cell>
          <cell r="CB11">
            <v>3.61</v>
          </cell>
          <cell r="DJ11" t="str">
            <v>ตรัง</v>
          </cell>
          <cell r="DK11">
            <v>0.02</v>
          </cell>
        </row>
        <row r="12">
          <cell r="DJ12" t="str">
            <v>ตราด</v>
          </cell>
          <cell r="DK12">
            <v>3.5000000000000003E-2</v>
          </cell>
        </row>
        <row r="13">
          <cell r="DJ13" t="str">
            <v>นครพนม</v>
          </cell>
          <cell r="DK13">
            <v>0.02</v>
          </cell>
        </row>
        <row r="14">
          <cell r="DJ14" t="str">
            <v>นครศรีธรรมราช</v>
          </cell>
          <cell r="DK14">
            <v>0.02</v>
          </cell>
        </row>
        <row r="15">
          <cell r="DJ15" t="str">
            <v>นราธิวาส</v>
          </cell>
          <cell r="DK15">
            <v>0.02</v>
          </cell>
        </row>
        <row r="16">
          <cell r="DG16">
            <v>15.5</v>
          </cell>
          <cell r="DJ16" t="str">
            <v>ปราจีนบุรี</v>
          </cell>
          <cell r="DK16">
            <v>1.4999999999999999E-2</v>
          </cell>
        </row>
        <row r="17">
          <cell r="DG17">
            <v>6.59</v>
          </cell>
          <cell r="DJ17" t="str">
            <v>ปัตตานี</v>
          </cell>
          <cell r="DK17">
            <v>1.4999999999999999E-2</v>
          </cell>
        </row>
        <row r="18">
          <cell r="DG18">
            <v>22.59</v>
          </cell>
          <cell r="DJ18" t="str">
            <v>พังงา</v>
          </cell>
          <cell r="DK18">
            <v>3.5000000000000003E-2</v>
          </cell>
        </row>
        <row r="19">
          <cell r="DG19">
            <v>30.12</v>
          </cell>
          <cell r="DJ19" t="str">
            <v>พัทลุง</v>
          </cell>
          <cell r="DK19">
            <v>0.02</v>
          </cell>
        </row>
        <row r="20">
          <cell r="DG20">
            <v>46.86</v>
          </cell>
          <cell r="DJ20" t="str">
            <v>ภูเก็ต</v>
          </cell>
          <cell r="DK20">
            <v>0.02</v>
          </cell>
        </row>
        <row r="21">
          <cell r="DG21">
            <v>56.72</v>
          </cell>
          <cell r="DJ21" t="str">
            <v>มุกดาหาร</v>
          </cell>
          <cell r="DK21">
            <v>1.4999999999999999E-2</v>
          </cell>
        </row>
        <row r="22">
          <cell r="DJ22" t="str">
            <v>ยโสธร</v>
          </cell>
          <cell r="DK22">
            <v>0.02</v>
          </cell>
        </row>
        <row r="23">
          <cell r="DJ23" t="str">
            <v>ยะลา</v>
          </cell>
          <cell r="DK23">
            <v>1.4999999999999999E-2</v>
          </cell>
        </row>
        <row r="24">
          <cell r="DJ24" t="str">
            <v>ศรีสะเกษ</v>
          </cell>
          <cell r="DK24">
            <v>1.4999999999999999E-2</v>
          </cell>
        </row>
        <row r="25">
          <cell r="DJ25" t="str">
            <v>สกลนคร</v>
          </cell>
          <cell r="DK25">
            <v>1.4999999999999999E-2</v>
          </cell>
        </row>
        <row r="26">
          <cell r="DJ26" t="str">
            <v>สงขลา</v>
          </cell>
          <cell r="DK26">
            <v>1.4999999999999999E-2</v>
          </cell>
        </row>
        <row r="27">
          <cell r="DJ27" t="str">
            <v>สตูล</v>
          </cell>
          <cell r="DK27">
            <v>0.02</v>
          </cell>
        </row>
        <row r="28">
          <cell r="DJ28" t="str">
            <v>สุราษฎร์ธานี</v>
          </cell>
          <cell r="DK28">
            <v>1.4999999999999999E-2</v>
          </cell>
        </row>
        <row r="29">
          <cell r="DJ29" t="str">
            <v>หนองคาย</v>
          </cell>
          <cell r="DK29">
            <v>1.4999999999999999E-2</v>
          </cell>
        </row>
        <row r="30">
          <cell r="DJ30" t="str">
            <v>อำนาจเจริญ</v>
          </cell>
          <cell r="DK30">
            <v>1.4999999999999999E-2</v>
          </cell>
        </row>
        <row r="31">
          <cell r="DJ31" t="str">
            <v>อุบลราชธานี</v>
          </cell>
          <cell r="DK31">
            <v>1.4999999999999999E-2</v>
          </cell>
        </row>
        <row r="34">
          <cell r="L34">
            <v>9</v>
          </cell>
        </row>
        <row r="36">
          <cell r="H36">
            <v>1</v>
          </cell>
        </row>
        <row r="37">
          <cell r="L37">
            <v>0</v>
          </cell>
        </row>
        <row r="41">
          <cell r="A41">
            <v>1</v>
          </cell>
        </row>
        <row r="43">
          <cell r="A43">
            <v>1</v>
          </cell>
        </row>
        <row r="44">
          <cell r="A44">
            <v>1</v>
          </cell>
        </row>
        <row r="63">
          <cell r="A63" t="b">
            <v>0</v>
          </cell>
        </row>
        <row r="64">
          <cell r="A64" t="b">
            <v>0</v>
          </cell>
        </row>
        <row r="65">
          <cell r="A65" t="b">
            <v>0</v>
          </cell>
        </row>
        <row r="66">
          <cell r="A66" t="b">
            <v>0</v>
          </cell>
        </row>
        <row r="67">
          <cell r="A67" t="b">
            <v>0</v>
          </cell>
        </row>
        <row r="68">
          <cell r="A68" t="b">
            <v>0</v>
          </cell>
        </row>
        <row r="69">
          <cell r="A69" t="b">
            <v>0</v>
          </cell>
        </row>
        <row r="70">
          <cell r="A70" t="b">
            <v>0</v>
          </cell>
        </row>
        <row r="71">
          <cell r="A71" t="b">
            <v>0</v>
          </cell>
        </row>
        <row r="72">
          <cell r="A72" t="b">
            <v>0</v>
          </cell>
        </row>
        <row r="73">
          <cell r="A73" t="b">
            <v>0</v>
          </cell>
        </row>
        <row r="74">
          <cell r="A74" t="b">
            <v>0</v>
          </cell>
        </row>
        <row r="75">
          <cell r="A75" t="b">
            <v>0</v>
          </cell>
        </row>
        <row r="76">
          <cell r="A76" t="b">
            <v>0</v>
          </cell>
        </row>
        <row r="77">
          <cell r="A77" t="b">
            <v>0</v>
          </cell>
        </row>
        <row r="78">
          <cell r="A78" t="b">
            <v>0</v>
          </cell>
          <cell r="U78">
            <v>1.3</v>
          </cell>
          <cell r="V78">
            <v>1.37</v>
          </cell>
          <cell r="W78">
            <v>0.12</v>
          </cell>
          <cell r="X78">
            <v>0.13</v>
          </cell>
          <cell r="Y78">
            <v>15</v>
          </cell>
          <cell r="Z78">
            <v>0.6</v>
          </cell>
          <cell r="AA78">
            <v>0.63</v>
          </cell>
          <cell r="AB78" t="str">
            <v>0.60 x 0.60</v>
          </cell>
          <cell r="AC78">
            <v>0.6</v>
          </cell>
          <cell r="AD78">
            <v>0.06</v>
          </cell>
          <cell r="AE78">
            <v>3.7</v>
          </cell>
          <cell r="AF78">
            <v>0.6</v>
          </cell>
          <cell r="AG78">
            <v>0.6</v>
          </cell>
          <cell r="AH78">
            <v>1</v>
          </cell>
          <cell r="AJ78">
            <v>20</v>
          </cell>
          <cell r="AK78">
            <v>20</v>
          </cell>
          <cell r="AL78">
            <v>2.5</v>
          </cell>
          <cell r="AM78">
            <v>26</v>
          </cell>
          <cell r="AQ78" t="str">
            <v>2(1.50 x 1.50)</v>
          </cell>
          <cell r="AR78">
            <v>1.5</v>
          </cell>
          <cell r="AS78">
            <v>1.5</v>
          </cell>
          <cell r="AT78">
            <v>2</v>
          </cell>
          <cell r="AU78">
            <v>22</v>
          </cell>
          <cell r="AV78">
            <v>22.5</v>
          </cell>
        </row>
        <row r="79">
          <cell r="U79">
            <v>1.8</v>
          </cell>
          <cell r="V79">
            <v>1.89</v>
          </cell>
          <cell r="W79">
            <v>0.15</v>
          </cell>
          <cell r="X79">
            <v>0.17</v>
          </cell>
          <cell r="Y79">
            <v>19</v>
          </cell>
          <cell r="Z79">
            <v>0.8</v>
          </cell>
          <cell r="AA79">
            <v>0.84</v>
          </cell>
          <cell r="AB79" t="str">
            <v>0.90 x 0.90 (BC-03A)</v>
          </cell>
          <cell r="AC79">
            <v>0.8</v>
          </cell>
          <cell r="AD79">
            <v>7.3999999999999996E-2</v>
          </cell>
          <cell r="AE79">
            <v>4</v>
          </cell>
          <cell r="AF79">
            <v>0.9</v>
          </cell>
          <cell r="AG79">
            <v>0.9</v>
          </cell>
          <cell r="AH79">
            <v>1</v>
          </cell>
          <cell r="AJ79">
            <v>21.25</v>
          </cell>
          <cell r="AK79">
            <v>20</v>
          </cell>
          <cell r="AQ79">
            <v>33.92</v>
          </cell>
          <cell r="AR79">
            <v>8.4</v>
          </cell>
          <cell r="AS79">
            <v>2.84</v>
          </cell>
        </row>
        <row r="80">
          <cell r="U80">
            <v>2.6</v>
          </cell>
          <cell r="V80">
            <v>2.73</v>
          </cell>
          <cell r="W80">
            <v>0.22</v>
          </cell>
          <cell r="X80">
            <v>0.24</v>
          </cell>
          <cell r="Y80">
            <v>24</v>
          </cell>
          <cell r="Z80">
            <v>0.9</v>
          </cell>
          <cell r="AA80">
            <v>0.95</v>
          </cell>
          <cell r="AB80" t="str">
            <v>0.90 x 0.90 (BC-03)</v>
          </cell>
          <cell r="AC80">
            <v>0.9</v>
          </cell>
          <cell r="AD80">
            <v>0.08</v>
          </cell>
          <cell r="AE80">
            <v>5.3</v>
          </cell>
          <cell r="AF80">
            <v>0.9</v>
          </cell>
          <cell r="AG80">
            <v>0.9</v>
          </cell>
          <cell r="AH80">
            <v>1</v>
          </cell>
          <cell r="AJ80">
            <v>21.25</v>
          </cell>
          <cell r="AK80">
            <v>20</v>
          </cell>
          <cell r="AQ80">
            <v>3.1240000000000001</v>
          </cell>
          <cell r="AR80">
            <v>0.55000000000000004</v>
          </cell>
        </row>
        <row r="81">
          <cell r="U81">
            <v>3</v>
          </cell>
          <cell r="V81">
            <v>3.15</v>
          </cell>
          <cell r="W81">
            <v>0.24</v>
          </cell>
          <cell r="X81">
            <v>0.26</v>
          </cell>
          <cell r="Y81">
            <v>26</v>
          </cell>
          <cell r="Z81">
            <v>1</v>
          </cell>
          <cell r="AA81">
            <v>1.05</v>
          </cell>
          <cell r="AB81" t="str">
            <v>1.20 x 0.90</v>
          </cell>
          <cell r="AC81">
            <v>1</v>
          </cell>
          <cell r="AD81">
            <v>0.09</v>
          </cell>
          <cell r="AE81">
            <v>5.6</v>
          </cell>
          <cell r="AF81">
            <v>1.2</v>
          </cell>
          <cell r="AG81">
            <v>0.9</v>
          </cell>
          <cell r="AH81">
            <v>1</v>
          </cell>
          <cell r="AJ81">
            <v>21.25</v>
          </cell>
          <cell r="AK81">
            <v>20</v>
          </cell>
          <cell r="AQ81">
            <v>174</v>
          </cell>
          <cell r="AR81">
            <v>57</v>
          </cell>
        </row>
        <row r="82">
          <cell r="U82">
            <v>4.2</v>
          </cell>
          <cell r="V82">
            <v>4.41</v>
          </cell>
          <cell r="W82">
            <v>0.31</v>
          </cell>
          <cell r="X82">
            <v>0.34</v>
          </cell>
          <cell r="Y82">
            <v>36</v>
          </cell>
          <cell r="Z82">
            <v>1.1000000000000001</v>
          </cell>
          <cell r="AA82">
            <v>1.1599999999999999</v>
          </cell>
          <cell r="AB82" t="str">
            <v>1.20 x 1.20</v>
          </cell>
          <cell r="AC82">
            <v>1.1000000000000001</v>
          </cell>
          <cell r="AD82">
            <v>0.1</v>
          </cell>
          <cell r="AE82">
            <v>6.8</v>
          </cell>
          <cell r="AF82">
            <v>1.2</v>
          </cell>
          <cell r="AG82">
            <v>1.2</v>
          </cell>
          <cell r="AH82">
            <v>1</v>
          </cell>
          <cell r="AJ82">
            <v>21.25</v>
          </cell>
          <cell r="AK82">
            <v>20</v>
          </cell>
        </row>
        <row r="83">
          <cell r="U83">
            <v>3.4</v>
          </cell>
          <cell r="V83">
            <v>3.57</v>
          </cell>
          <cell r="W83">
            <v>0.26</v>
          </cell>
          <cell r="X83">
            <v>0.28999999999999998</v>
          </cell>
          <cell r="Y83">
            <v>29</v>
          </cell>
          <cell r="Z83">
            <v>1.2</v>
          </cell>
          <cell r="AA83">
            <v>1.26</v>
          </cell>
          <cell r="AB83" t="str">
            <v>1.50 x 0.90</v>
          </cell>
          <cell r="AC83">
            <v>1.2</v>
          </cell>
          <cell r="AD83">
            <v>0.11</v>
          </cell>
          <cell r="AE83">
            <v>5.9</v>
          </cell>
          <cell r="AF83">
            <v>1.5</v>
          </cell>
          <cell r="AG83">
            <v>0.9</v>
          </cell>
          <cell r="AH83">
            <v>1</v>
          </cell>
          <cell r="AJ83">
            <v>22</v>
          </cell>
          <cell r="AK83">
            <v>20</v>
          </cell>
        </row>
        <row r="84">
          <cell r="U84">
            <v>4.5999999999999996</v>
          </cell>
          <cell r="V84">
            <v>4.83</v>
          </cell>
          <cell r="W84">
            <v>0.34</v>
          </cell>
          <cell r="X84">
            <v>0.37</v>
          </cell>
          <cell r="Y84">
            <v>36</v>
          </cell>
          <cell r="Z84">
            <v>1.3</v>
          </cell>
          <cell r="AA84">
            <v>1.37</v>
          </cell>
          <cell r="AB84" t="str">
            <v>1.50 x 1.20</v>
          </cell>
          <cell r="AC84">
            <v>1.3</v>
          </cell>
          <cell r="AD84">
            <v>0.12</v>
          </cell>
          <cell r="AE84">
            <v>7.1</v>
          </cell>
          <cell r="AF84">
            <v>1.5</v>
          </cell>
          <cell r="AG84">
            <v>1.2</v>
          </cell>
          <cell r="AH84">
            <v>1</v>
          </cell>
          <cell r="AJ84">
            <v>22</v>
          </cell>
          <cell r="AK84">
            <v>20</v>
          </cell>
        </row>
        <row r="85">
          <cell r="U85">
            <v>6.8</v>
          </cell>
          <cell r="V85">
            <v>7.14</v>
          </cell>
          <cell r="W85">
            <v>0.5</v>
          </cell>
          <cell r="X85">
            <v>0.55000000000000004</v>
          </cell>
          <cell r="Y85">
            <v>48</v>
          </cell>
          <cell r="Z85">
            <v>1.6</v>
          </cell>
          <cell r="AA85">
            <v>1.68</v>
          </cell>
          <cell r="AB85" t="str">
            <v>1.50 x 1.50</v>
          </cell>
          <cell r="AC85">
            <v>1.6</v>
          </cell>
          <cell r="AD85">
            <v>0.12</v>
          </cell>
          <cell r="AE85">
            <v>8.3000000000000007</v>
          </cell>
          <cell r="AF85">
            <v>1.5</v>
          </cell>
          <cell r="AG85">
            <v>1.5</v>
          </cell>
          <cell r="AH85">
            <v>1</v>
          </cell>
          <cell r="AJ85">
            <v>22</v>
          </cell>
          <cell r="AK85">
            <v>22.5</v>
          </cell>
        </row>
        <row r="86">
          <cell r="U86">
            <v>7.2</v>
          </cell>
          <cell r="V86">
            <v>7.56</v>
          </cell>
          <cell r="W86">
            <v>0.41</v>
          </cell>
          <cell r="X86">
            <v>0.45</v>
          </cell>
          <cell r="Y86">
            <v>39</v>
          </cell>
          <cell r="Z86">
            <v>1.5</v>
          </cell>
          <cell r="AA86">
            <v>1.58</v>
          </cell>
          <cell r="AB86" t="str">
            <v>1.80 x 1.20</v>
          </cell>
          <cell r="AC86">
            <v>1.5</v>
          </cell>
          <cell r="AD86">
            <v>0.13</v>
          </cell>
          <cell r="AE86">
            <v>7.5</v>
          </cell>
          <cell r="AF86">
            <v>1.8</v>
          </cell>
          <cell r="AG86">
            <v>1.2</v>
          </cell>
          <cell r="AH86">
            <v>1</v>
          </cell>
          <cell r="AJ86">
            <v>23.75</v>
          </cell>
          <cell r="AK86">
            <v>20</v>
          </cell>
        </row>
        <row r="87">
          <cell r="U87">
            <v>72</v>
          </cell>
          <cell r="V87">
            <v>75.599999999999994</v>
          </cell>
          <cell r="W87">
            <v>0.55000000000000004</v>
          </cell>
          <cell r="X87">
            <v>0.61</v>
          </cell>
          <cell r="Y87">
            <v>49</v>
          </cell>
          <cell r="Z87">
            <v>1.7</v>
          </cell>
          <cell r="AA87">
            <v>1.79</v>
          </cell>
          <cell r="AB87" t="str">
            <v>1.80 x 1.50</v>
          </cell>
          <cell r="AC87">
            <v>1.7</v>
          </cell>
          <cell r="AD87">
            <v>0.14000000000000001</v>
          </cell>
          <cell r="AE87">
            <v>8.6999999999999993</v>
          </cell>
          <cell r="AF87">
            <v>1.8</v>
          </cell>
          <cell r="AG87">
            <v>1.5</v>
          </cell>
          <cell r="AH87">
            <v>1</v>
          </cell>
          <cell r="AJ87">
            <v>23.75</v>
          </cell>
          <cell r="AK87">
            <v>22.5</v>
          </cell>
        </row>
        <row r="88">
          <cell r="U88">
            <v>9.4</v>
          </cell>
          <cell r="V88">
            <v>9.8699999999999992</v>
          </cell>
          <cell r="W88">
            <v>0.8</v>
          </cell>
          <cell r="X88">
            <v>0.88</v>
          </cell>
          <cell r="Y88">
            <v>61</v>
          </cell>
          <cell r="Z88">
            <v>1.9</v>
          </cell>
          <cell r="AA88">
            <v>2</v>
          </cell>
          <cell r="AB88" t="str">
            <v>1.80 x 1.80</v>
          </cell>
          <cell r="AC88">
            <v>1.9</v>
          </cell>
          <cell r="AD88">
            <v>0.15</v>
          </cell>
          <cell r="AE88">
            <v>9.9</v>
          </cell>
          <cell r="AF88">
            <v>1.8</v>
          </cell>
          <cell r="AG88">
            <v>1.8</v>
          </cell>
          <cell r="AH88">
            <v>1</v>
          </cell>
          <cell r="AJ88">
            <v>23.75</v>
          </cell>
          <cell r="AK88">
            <v>25</v>
          </cell>
          <cell r="AM88">
            <v>26</v>
          </cell>
          <cell r="AQ88" t="str">
            <v>2(1.50 x 1.50)</v>
          </cell>
          <cell r="AR88">
            <v>1.5</v>
          </cell>
          <cell r="AS88">
            <v>1.5</v>
          </cell>
          <cell r="AT88">
            <v>2</v>
          </cell>
          <cell r="AU88">
            <v>22</v>
          </cell>
          <cell r="AV88">
            <v>22.5</v>
          </cell>
        </row>
        <row r="89">
          <cell r="U89">
            <v>10</v>
          </cell>
          <cell r="V89">
            <v>10.5</v>
          </cell>
          <cell r="W89">
            <v>0.9</v>
          </cell>
          <cell r="X89">
            <v>0.99</v>
          </cell>
          <cell r="Y89">
            <v>67</v>
          </cell>
          <cell r="Z89">
            <v>2.1</v>
          </cell>
          <cell r="AA89">
            <v>2.21</v>
          </cell>
          <cell r="AB89" t="str">
            <v>2.10 x 1.80</v>
          </cell>
          <cell r="AC89">
            <v>2.1</v>
          </cell>
          <cell r="AD89">
            <v>0.18</v>
          </cell>
          <cell r="AE89">
            <v>10.1</v>
          </cell>
          <cell r="AF89">
            <v>2.1</v>
          </cell>
          <cell r="AG89">
            <v>1.8</v>
          </cell>
          <cell r="AH89">
            <v>1</v>
          </cell>
          <cell r="AJ89">
            <v>22</v>
          </cell>
          <cell r="AK89">
            <v>25</v>
          </cell>
          <cell r="AQ89">
            <v>33.914999999999999</v>
          </cell>
          <cell r="AR89">
            <v>8.4</v>
          </cell>
          <cell r="AS89">
            <v>2.84</v>
          </cell>
        </row>
        <row r="90">
          <cell r="U90">
            <v>12</v>
          </cell>
          <cell r="V90">
            <v>12.6</v>
          </cell>
          <cell r="W90">
            <v>1.2</v>
          </cell>
          <cell r="X90">
            <v>1.32</v>
          </cell>
          <cell r="Y90">
            <v>76</v>
          </cell>
          <cell r="Z90">
            <v>2.2999999999999998</v>
          </cell>
          <cell r="AA90">
            <v>2.42</v>
          </cell>
          <cell r="AB90" t="str">
            <v>2.10 x 2.10</v>
          </cell>
          <cell r="AC90">
            <v>2.2999999999999998</v>
          </cell>
          <cell r="AD90">
            <v>0.19</v>
          </cell>
          <cell r="AE90">
            <v>11.5</v>
          </cell>
          <cell r="AF90">
            <v>2.1</v>
          </cell>
          <cell r="AG90">
            <v>2.1</v>
          </cell>
          <cell r="AH90">
            <v>1</v>
          </cell>
          <cell r="AJ90">
            <v>22</v>
          </cell>
          <cell r="AK90">
            <v>25</v>
          </cell>
          <cell r="AQ90">
            <v>3.1240000000000001</v>
          </cell>
          <cell r="AR90">
            <v>0.55000000000000004</v>
          </cell>
        </row>
        <row r="91">
          <cell r="U91">
            <v>13</v>
          </cell>
          <cell r="V91">
            <v>13.65</v>
          </cell>
          <cell r="W91">
            <v>1.3</v>
          </cell>
          <cell r="X91">
            <v>1.43</v>
          </cell>
          <cell r="Y91">
            <v>78</v>
          </cell>
          <cell r="Z91">
            <v>2.4</v>
          </cell>
          <cell r="AA91">
            <v>2.52</v>
          </cell>
          <cell r="AB91" t="str">
            <v>2.40 x 2.10</v>
          </cell>
          <cell r="AC91">
            <v>2.4</v>
          </cell>
          <cell r="AD91">
            <v>0.22</v>
          </cell>
          <cell r="AE91">
            <v>12</v>
          </cell>
          <cell r="AF91">
            <v>2.4</v>
          </cell>
          <cell r="AG91">
            <v>2.1</v>
          </cell>
          <cell r="AH91">
            <v>1</v>
          </cell>
          <cell r="AJ91">
            <v>23.25</v>
          </cell>
          <cell r="AK91">
            <v>25</v>
          </cell>
          <cell r="AQ91">
            <v>174</v>
          </cell>
          <cell r="AR91">
            <v>57</v>
          </cell>
        </row>
        <row r="92">
          <cell r="U92">
            <v>16</v>
          </cell>
          <cell r="V92">
            <v>16.8</v>
          </cell>
          <cell r="W92">
            <v>1.8</v>
          </cell>
          <cell r="X92">
            <v>1.98</v>
          </cell>
          <cell r="Y92">
            <v>90</v>
          </cell>
          <cell r="Z92">
            <v>2.5</v>
          </cell>
          <cell r="AA92">
            <v>2.63</v>
          </cell>
          <cell r="AB92" t="str">
            <v>2.4 0x 2.40</v>
          </cell>
          <cell r="AC92">
            <v>2.5</v>
          </cell>
          <cell r="AD92">
            <v>0.23</v>
          </cell>
          <cell r="AE92">
            <v>13</v>
          </cell>
          <cell r="AF92">
            <v>2.4</v>
          </cell>
          <cell r="AG92">
            <v>2.4</v>
          </cell>
          <cell r="AH92">
            <v>1</v>
          </cell>
          <cell r="AJ92">
            <v>23.25</v>
          </cell>
          <cell r="AK92">
            <v>25</v>
          </cell>
        </row>
        <row r="93">
          <cell r="U93">
            <v>16.5</v>
          </cell>
          <cell r="V93">
            <v>17.329999999999998</v>
          </cell>
          <cell r="W93">
            <v>2</v>
          </cell>
          <cell r="X93">
            <v>2.2000000000000002</v>
          </cell>
          <cell r="Y93">
            <v>99</v>
          </cell>
          <cell r="Z93">
            <v>2.7</v>
          </cell>
          <cell r="AA93">
            <v>2.84</v>
          </cell>
          <cell r="AB93" t="str">
            <v>2.70 x 2.40</v>
          </cell>
          <cell r="AC93">
            <v>2.7</v>
          </cell>
          <cell r="AD93">
            <v>0.25</v>
          </cell>
          <cell r="AE93">
            <v>13</v>
          </cell>
          <cell r="AF93">
            <v>2.7</v>
          </cell>
          <cell r="AG93">
            <v>2.4</v>
          </cell>
          <cell r="AH93">
            <v>1</v>
          </cell>
          <cell r="AJ93">
            <v>24.5</v>
          </cell>
          <cell r="AK93">
            <v>25</v>
          </cell>
        </row>
        <row r="94">
          <cell r="U94">
            <v>20</v>
          </cell>
          <cell r="V94">
            <v>21</v>
          </cell>
          <cell r="W94">
            <v>2.6</v>
          </cell>
          <cell r="X94">
            <v>2.86</v>
          </cell>
          <cell r="Y94">
            <v>110</v>
          </cell>
          <cell r="Z94">
            <v>3</v>
          </cell>
          <cell r="AA94">
            <v>3.15</v>
          </cell>
          <cell r="AB94" t="str">
            <v>2.70 x 2.70</v>
          </cell>
          <cell r="AC94">
            <v>3</v>
          </cell>
          <cell r="AD94">
            <v>0.26</v>
          </cell>
          <cell r="AE94">
            <v>14</v>
          </cell>
          <cell r="AF94">
            <v>2.7</v>
          </cell>
          <cell r="AG94">
            <v>2.7</v>
          </cell>
          <cell r="AH94">
            <v>1</v>
          </cell>
          <cell r="AJ94">
            <v>24</v>
          </cell>
          <cell r="AK94">
            <v>27.5</v>
          </cell>
        </row>
        <row r="95">
          <cell r="U95">
            <v>21</v>
          </cell>
          <cell r="V95">
            <v>22.05</v>
          </cell>
          <cell r="W95">
            <v>2.7</v>
          </cell>
          <cell r="X95">
            <v>2.97</v>
          </cell>
          <cell r="Y95">
            <v>114</v>
          </cell>
          <cell r="Z95">
            <v>3.2</v>
          </cell>
          <cell r="AA95">
            <v>3.36</v>
          </cell>
          <cell r="AB95" t="str">
            <v>3.00 x 2.70</v>
          </cell>
          <cell r="AC95">
            <v>3.2</v>
          </cell>
          <cell r="AD95">
            <v>0.28000000000000003</v>
          </cell>
          <cell r="AE95">
            <v>14.7</v>
          </cell>
          <cell r="AF95">
            <v>3</v>
          </cell>
          <cell r="AG95">
            <v>2.7</v>
          </cell>
          <cell r="AH95">
            <v>1</v>
          </cell>
          <cell r="AJ95">
            <v>25</v>
          </cell>
          <cell r="AK95">
            <v>27.5</v>
          </cell>
        </row>
        <row r="96">
          <cell r="U96">
            <v>25</v>
          </cell>
          <cell r="V96">
            <v>26.25</v>
          </cell>
          <cell r="W96">
            <v>4.5999999999999996</v>
          </cell>
          <cell r="X96">
            <v>5.0599999999999996</v>
          </cell>
          <cell r="Y96">
            <v>129</v>
          </cell>
          <cell r="Z96">
            <v>3.4</v>
          </cell>
          <cell r="AA96">
            <v>3.57</v>
          </cell>
          <cell r="AB96" t="str">
            <v>3.00 x 3.00</v>
          </cell>
          <cell r="AC96">
            <v>3.4</v>
          </cell>
          <cell r="AD96">
            <v>0.33</v>
          </cell>
          <cell r="AE96">
            <v>15.9</v>
          </cell>
          <cell r="AF96">
            <v>3</v>
          </cell>
          <cell r="AG96">
            <v>3</v>
          </cell>
          <cell r="AH96">
            <v>1</v>
          </cell>
          <cell r="AJ96">
            <v>25</v>
          </cell>
          <cell r="AK96">
            <v>30</v>
          </cell>
        </row>
        <row r="97">
          <cell r="U97">
            <v>28</v>
          </cell>
          <cell r="V97">
            <v>29.4</v>
          </cell>
          <cell r="W97">
            <v>4.7</v>
          </cell>
          <cell r="X97">
            <v>5.17</v>
          </cell>
          <cell r="Y97">
            <v>136</v>
          </cell>
          <cell r="Z97">
            <v>3.8</v>
          </cell>
          <cell r="AA97">
            <v>3.99</v>
          </cell>
          <cell r="AB97" t="str">
            <v>3.30 x 3.00</v>
          </cell>
          <cell r="AC97">
            <v>3.8</v>
          </cell>
          <cell r="AD97">
            <v>0.36</v>
          </cell>
          <cell r="AE97">
            <v>16.2</v>
          </cell>
          <cell r="AF97">
            <v>3.3</v>
          </cell>
          <cell r="AG97">
            <v>3</v>
          </cell>
          <cell r="AH97">
            <v>1</v>
          </cell>
          <cell r="AJ97">
            <v>26.5</v>
          </cell>
          <cell r="AK97">
            <v>30</v>
          </cell>
          <cell r="AM97">
            <v>8</v>
          </cell>
          <cell r="AQ97" t="str">
            <v>1.50 x 1.50</v>
          </cell>
          <cell r="AR97">
            <v>1.5</v>
          </cell>
          <cell r="AS97">
            <v>1.5</v>
          </cell>
          <cell r="AT97">
            <v>1</v>
          </cell>
          <cell r="AU97">
            <v>22</v>
          </cell>
          <cell r="AV97">
            <v>22.5</v>
          </cell>
        </row>
        <row r="98">
          <cell r="U98">
            <v>34</v>
          </cell>
          <cell r="V98">
            <v>35.700000000000003</v>
          </cell>
          <cell r="W98">
            <v>6.3</v>
          </cell>
          <cell r="X98">
            <v>6.93</v>
          </cell>
          <cell r="Y98">
            <v>156</v>
          </cell>
          <cell r="Z98">
            <v>4.0999999999999996</v>
          </cell>
          <cell r="AA98">
            <v>4.3099999999999996</v>
          </cell>
          <cell r="AB98" t="str">
            <v>3.30 x 3.30</v>
          </cell>
          <cell r="AC98">
            <v>4.0999999999999996</v>
          </cell>
          <cell r="AD98">
            <v>0.37</v>
          </cell>
          <cell r="AE98">
            <v>17.5</v>
          </cell>
          <cell r="AF98">
            <v>3.3</v>
          </cell>
          <cell r="AG98">
            <v>3.3</v>
          </cell>
          <cell r="AH98">
            <v>1</v>
          </cell>
          <cell r="AJ98">
            <v>26.5</v>
          </cell>
          <cell r="AK98">
            <v>32.5</v>
          </cell>
          <cell r="AQ98">
            <v>22.26</v>
          </cell>
          <cell r="AR98">
            <v>7.14</v>
          </cell>
          <cell r="AS98">
            <v>1.68</v>
          </cell>
        </row>
        <row r="99">
          <cell r="U99">
            <v>35</v>
          </cell>
          <cell r="V99">
            <v>36.75</v>
          </cell>
          <cell r="W99">
            <v>6.4</v>
          </cell>
          <cell r="X99">
            <v>7.04</v>
          </cell>
          <cell r="Y99">
            <v>162</v>
          </cell>
          <cell r="Z99">
            <v>4.4000000000000004</v>
          </cell>
          <cell r="AA99">
            <v>4.62</v>
          </cell>
          <cell r="AB99" t="str">
            <v>3.60 x 3.30</v>
          </cell>
          <cell r="AC99">
            <v>4.4000000000000004</v>
          </cell>
          <cell r="AD99">
            <v>0.45</v>
          </cell>
          <cell r="AE99">
            <v>18</v>
          </cell>
          <cell r="AF99">
            <v>3.6</v>
          </cell>
          <cell r="AG99">
            <v>3.3</v>
          </cell>
          <cell r="AH99">
            <v>1</v>
          </cell>
          <cell r="AJ99">
            <v>28.75</v>
          </cell>
          <cell r="AK99">
            <v>32.5</v>
          </cell>
          <cell r="AQ99">
            <v>1.738</v>
          </cell>
          <cell r="AR99">
            <v>0.55000000000000004</v>
          </cell>
        </row>
        <row r="100">
          <cell r="U100">
            <v>42</v>
          </cell>
          <cell r="V100">
            <v>44.1</v>
          </cell>
          <cell r="W100">
            <v>8.6999999999999993</v>
          </cell>
          <cell r="X100">
            <v>9.57</v>
          </cell>
          <cell r="Y100">
            <v>180</v>
          </cell>
          <cell r="Z100">
            <v>4.7</v>
          </cell>
          <cell r="AA100">
            <v>4.9400000000000004</v>
          </cell>
          <cell r="AB100" t="str">
            <v>3.60 x 3.60</v>
          </cell>
          <cell r="AC100">
            <v>4.7</v>
          </cell>
          <cell r="AD100">
            <v>0.5</v>
          </cell>
          <cell r="AE100">
            <v>19</v>
          </cell>
          <cell r="AF100">
            <v>3.6</v>
          </cell>
          <cell r="AG100">
            <v>3.6</v>
          </cell>
          <cell r="AH100">
            <v>1</v>
          </cell>
          <cell r="AJ100">
            <v>28.25</v>
          </cell>
          <cell r="AK100">
            <v>35</v>
          </cell>
          <cell r="AQ100">
            <v>122.7</v>
          </cell>
          <cell r="AR100">
            <v>48</v>
          </cell>
        </row>
        <row r="101">
          <cell r="U101">
            <v>5.0999999999999996</v>
          </cell>
          <cell r="V101">
            <v>5.36</v>
          </cell>
          <cell r="W101">
            <v>0.3</v>
          </cell>
          <cell r="X101">
            <v>0.33</v>
          </cell>
          <cell r="Y101">
            <v>41</v>
          </cell>
          <cell r="Z101">
            <v>2.2000000000000002</v>
          </cell>
          <cell r="AA101">
            <v>2.31</v>
          </cell>
          <cell r="AB101" t="str">
            <v>2(1.50 x 0.90)</v>
          </cell>
          <cell r="AC101">
            <v>2.2000000000000002</v>
          </cell>
          <cell r="AD101">
            <v>0.25</v>
          </cell>
          <cell r="AE101">
            <v>9</v>
          </cell>
          <cell r="AF101">
            <v>1.5</v>
          </cell>
          <cell r="AG101">
            <v>0.9</v>
          </cell>
          <cell r="AH101">
            <v>2</v>
          </cell>
          <cell r="AJ101">
            <v>22</v>
          </cell>
          <cell r="AK101">
            <v>20</v>
          </cell>
        </row>
        <row r="102">
          <cell r="U102">
            <v>7</v>
          </cell>
          <cell r="V102">
            <v>7.35</v>
          </cell>
          <cell r="W102">
            <v>0.4</v>
          </cell>
          <cell r="X102">
            <v>0.44</v>
          </cell>
          <cell r="Y102">
            <v>48</v>
          </cell>
          <cell r="Z102">
            <v>2.4</v>
          </cell>
          <cell r="AA102">
            <v>2.52</v>
          </cell>
          <cell r="AB102" t="str">
            <v>2(1.50 x 1.20)</v>
          </cell>
          <cell r="AC102">
            <v>2.4</v>
          </cell>
          <cell r="AD102">
            <v>0.25</v>
          </cell>
          <cell r="AE102">
            <v>11</v>
          </cell>
          <cell r="AF102">
            <v>1.5</v>
          </cell>
          <cell r="AG102">
            <v>1.2</v>
          </cell>
          <cell r="AH102">
            <v>2</v>
          </cell>
          <cell r="AJ102">
            <v>22</v>
          </cell>
          <cell r="AK102">
            <v>20</v>
          </cell>
        </row>
        <row r="103">
          <cell r="U103">
            <v>8</v>
          </cell>
          <cell r="V103">
            <v>8.4</v>
          </cell>
          <cell r="W103">
            <v>0.5</v>
          </cell>
          <cell r="X103">
            <v>0.55000000000000004</v>
          </cell>
          <cell r="Y103">
            <v>57</v>
          </cell>
          <cell r="Z103">
            <v>2.7</v>
          </cell>
          <cell r="AA103">
            <v>2.84</v>
          </cell>
          <cell r="AB103" t="str">
            <v>2(1.50 x 1.50)</v>
          </cell>
          <cell r="AC103">
            <v>2.7</v>
          </cell>
          <cell r="AD103">
            <v>0.26</v>
          </cell>
          <cell r="AE103">
            <v>13</v>
          </cell>
          <cell r="AF103">
            <v>1.5</v>
          </cell>
          <cell r="AG103">
            <v>1.5</v>
          </cell>
          <cell r="AH103">
            <v>2</v>
          </cell>
          <cell r="AJ103">
            <v>22</v>
          </cell>
          <cell r="AK103">
            <v>22.5</v>
          </cell>
        </row>
        <row r="104">
          <cell r="U104">
            <v>8</v>
          </cell>
          <cell r="V104">
            <v>8.4</v>
          </cell>
          <cell r="W104">
            <v>0.6</v>
          </cell>
          <cell r="X104">
            <v>0.66</v>
          </cell>
          <cell r="Y104">
            <v>53</v>
          </cell>
          <cell r="Z104">
            <v>2.8</v>
          </cell>
          <cell r="AA104">
            <v>2.94</v>
          </cell>
          <cell r="AB104" t="str">
            <v>2(1.80 x 1.20)</v>
          </cell>
          <cell r="AC104">
            <v>2.8</v>
          </cell>
          <cell r="AD104">
            <v>0.27</v>
          </cell>
          <cell r="AE104">
            <v>12</v>
          </cell>
          <cell r="AF104">
            <v>1.8</v>
          </cell>
          <cell r="AG104">
            <v>1.2</v>
          </cell>
          <cell r="AH104">
            <v>2</v>
          </cell>
          <cell r="AJ104">
            <v>23.75</v>
          </cell>
          <cell r="AK104">
            <v>20</v>
          </cell>
        </row>
        <row r="105">
          <cell r="U105">
            <v>11</v>
          </cell>
          <cell r="V105">
            <v>11.55</v>
          </cell>
          <cell r="W105">
            <v>0.7</v>
          </cell>
          <cell r="X105">
            <v>0.77</v>
          </cell>
          <cell r="Y105">
            <v>65</v>
          </cell>
          <cell r="Z105">
            <v>3</v>
          </cell>
          <cell r="AA105">
            <v>3.15</v>
          </cell>
          <cell r="AB105" t="str">
            <v>2(1.80 x 1.50)</v>
          </cell>
          <cell r="AC105">
            <v>3</v>
          </cell>
          <cell r="AD105">
            <v>0.27</v>
          </cell>
          <cell r="AE105">
            <v>13</v>
          </cell>
          <cell r="AF105">
            <v>1.8</v>
          </cell>
          <cell r="AG105">
            <v>1.5</v>
          </cell>
          <cell r="AH105">
            <v>2</v>
          </cell>
          <cell r="AJ105">
            <v>23.75</v>
          </cell>
          <cell r="AK105">
            <v>22.5</v>
          </cell>
        </row>
        <row r="106">
          <cell r="U106">
            <v>14</v>
          </cell>
          <cell r="V106">
            <v>14.7</v>
          </cell>
          <cell r="W106">
            <v>1</v>
          </cell>
          <cell r="X106">
            <v>1.1000000000000001</v>
          </cell>
          <cell r="Y106">
            <v>77</v>
          </cell>
          <cell r="Z106">
            <v>3.4</v>
          </cell>
          <cell r="AA106">
            <v>3.57</v>
          </cell>
          <cell r="AB106" t="str">
            <v>2(1.80 x 1.80)</v>
          </cell>
          <cell r="AC106">
            <v>3.4</v>
          </cell>
          <cell r="AD106">
            <v>0.28000000000000003</v>
          </cell>
          <cell r="AE106">
            <v>15</v>
          </cell>
          <cell r="AF106">
            <v>1.8</v>
          </cell>
          <cell r="AG106">
            <v>1.8</v>
          </cell>
          <cell r="AH106">
            <v>2</v>
          </cell>
          <cell r="AJ106">
            <v>23.75</v>
          </cell>
          <cell r="AK106">
            <v>25</v>
          </cell>
          <cell r="AM106">
            <v>69</v>
          </cell>
          <cell r="AQ106" t="str">
            <v>4(3.30 x 3.00)</v>
          </cell>
          <cell r="AR106">
            <v>3.3</v>
          </cell>
          <cell r="AS106">
            <v>3</v>
          </cell>
          <cell r="AT106">
            <v>4</v>
          </cell>
          <cell r="AU106">
            <v>26.5</v>
          </cell>
          <cell r="AV106">
            <v>30</v>
          </cell>
        </row>
        <row r="107">
          <cell r="U107">
            <v>15</v>
          </cell>
          <cell r="V107">
            <v>15.75</v>
          </cell>
          <cell r="W107">
            <v>1.2</v>
          </cell>
          <cell r="X107">
            <v>1.32</v>
          </cell>
          <cell r="Y107">
            <v>83</v>
          </cell>
          <cell r="Z107">
            <v>3.8</v>
          </cell>
          <cell r="AA107">
            <v>3.99</v>
          </cell>
          <cell r="AB107" t="str">
            <v>2(2.10 x 1.80)</v>
          </cell>
          <cell r="AC107">
            <v>3.8</v>
          </cell>
          <cell r="AD107">
            <v>0.34</v>
          </cell>
          <cell r="AE107">
            <v>16</v>
          </cell>
          <cell r="AF107">
            <v>2.1</v>
          </cell>
          <cell r="AG107">
            <v>1.8</v>
          </cell>
          <cell r="AH107">
            <v>2</v>
          </cell>
          <cell r="AJ107">
            <v>22</v>
          </cell>
          <cell r="AK107">
            <v>25</v>
          </cell>
          <cell r="AQ107">
            <v>117.81</v>
          </cell>
          <cell r="AR107">
            <v>66.150000000000006</v>
          </cell>
          <cell r="AS107">
            <v>12.92</v>
          </cell>
        </row>
        <row r="108">
          <cell r="U108">
            <v>18</v>
          </cell>
          <cell r="V108">
            <v>18.899999999999999</v>
          </cell>
          <cell r="W108">
            <v>1.6</v>
          </cell>
          <cell r="X108">
            <v>1.76</v>
          </cell>
          <cell r="Y108">
            <v>96</v>
          </cell>
          <cell r="Z108">
            <v>4</v>
          </cell>
          <cell r="AA108">
            <v>4.2</v>
          </cell>
          <cell r="AB108" t="str">
            <v>2(2.10 x 2.10)</v>
          </cell>
          <cell r="AC108">
            <v>4</v>
          </cell>
          <cell r="AD108">
            <v>0.35</v>
          </cell>
          <cell r="AE108">
            <v>18</v>
          </cell>
          <cell r="AF108">
            <v>2.1</v>
          </cell>
          <cell r="AG108">
            <v>2.1</v>
          </cell>
          <cell r="AH108">
            <v>2</v>
          </cell>
          <cell r="AJ108">
            <v>22</v>
          </cell>
          <cell r="AK108">
            <v>25</v>
          </cell>
          <cell r="AQ108">
            <v>13.42</v>
          </cell>
          <cell r="AR108">
            <v>8.58</v>
          </cell>
        </row>
        <row r="109">
          <cell r="B109">
            <v>0</v>
          </cell>
          <cell r="U109">
            <v>18</v>
          </cell>
          <cell r="V109">
            <v>18.899999999999999</v>
          </cell>
          <cell r="W109">
            <v>1.7</v>
          </cell>
          <cell r="X109">
            <v>1.87</v>
          </cell>
          <cell r="Y109">
            <v>98</v>
          </cell>
          <cell r="Z109">
            <v>4.3</v>
          </cell>
          <cell r="AA109">
            <v>4.5199999999999996</v>
          </cell>
          <cell r="AB109" t="str">
            <v>2(2.40 x 2.10)</v>
          </cell>
          <cell r="AC109">
            <v>4.3</v>
          </cell>
          <cell r="AD109">
            <v>0.4</v>
          </cell>
          <cell r="AE109">
            <v>18</v>
          </cell>
          <cell r="AF109">
            <v>2.4</v>
          </cell>
          <cell r="AG109">
            <v>2.1</v>
          </cell>
          <cell r="AH109">
            <v>2</v>
          </cell>
          <cell r="AJ109">
            <v>23.25</v>
          </cell>
          <cell r="AK109">
            <v>25</v>
          </cell>
          <cell r="AQ109">
            <v>404</v>
          </cell>
          <cell r="AR109">
            <v>228</v>
          </cell>
        </row>
        <row r="110">
          <cell r="B110">
            <v>0</v>
          </cell>
          <cell r="U110">
            <v>22</v>
          </cell>
          <cell r="V110">
            <v>23.1</v>
          </cell>
          <cell r="W110">
            <v>2.2999999999999998</v>
          </cell>
          <cell r="X110">
            <v>2.5299999999999998</v>
          </cell>
          <cell r="Y110">
            <v>113</v>
          </cell>
          <cell r="Z110">
            <v>4.4000000000000004</v>
          </cell>
          <cell r="AA110">
            <v>4.62</v>
          </cell>
          <cell r="AB110" t="str">
            <v>2(2.40 x 2.40)</v>
          </cell>
          <cell r="AC110">
            <v>4.4000000000000004</v>
          </cell>
          <cell r="AD110">
            <v>0.4</v>
          </cell>
          <cell r="AE110">
            <v>20</v>
          </cell>
          <cell r="AF110">
            <v>2.4</v>
          </cell>
          <cell r="AG110">
            <v>2.4</v>
          </cell>
          <cell r="AH110">
            <v>2</v>
          </cell>
          <cell r="AJ110">
            <v>23.25</v>
          </cell>
          <cell r="AK110">
            <v>25</v>
          </cell>
        </row>
        <row r="111">
          <cell r="U111">
            <v>24</v>
          </cell>
          <cell r="V111">
            <v>25.2</v>
          </cell>
          <cell r="W111">
            <v>2.5</v>
          </cell>
          <cell r="X111">
            <v>2.75</v>
          </cell>
          <cell r="Y111">
            <v>117</v>
          </cell>
          <cell r="Z111">
            <v>4.7</v>
          </cell>
          <cell r="AA111">
            <v>4.9400000000000004</v>
          </cell>
          <cell r="AB111" t="str">
            <v>2(2.70 x 2.40)</v>
          </cell>
          <cell r="AC111">
            <v>4.7</v>
          </cell>
          <cell r="AD111">
            <v>0.43</v>
          </cell>
          <cell r="AE111">
            <v>21</v>
          </cell>
          <cell r="AF111">
            <v>2.7</v>
          </cell>
          <cell r="AG111">
            <v>2.4</v>
          </cell>
          <cell r="AH111">
            <v>2</v>
          </cell>
          <cell r="AJ111">
            <v>24.5</v>
          </cell>
          <cell r="AK111">
            <v>25</v>
          </cell>
        </row>
        <row r="112">
          <cell r="B112">
            <v>0</v>
          </cell>
          <cell r="U112">
            <v>28</v>
          </cell>
          <cell r="V112">
            <v>29.4</v>
          </cell>
          <cell r="W112">
            <v>3.2</v>
          </cell>
          <cell r="X112">
            <v>3.52</v>
          </cell>
          <cell r="Y112">
            <v>132</v>
          </cell>
          <cell r="Z112">
            <v>5.2</v>
          </cell>
          <cell r="AA112">
            <v>5.46</v>
          </cell>
          <cell r="AB112" t="str">
            <v>2(2.70 x 2.70)</v>
          </cell>
          <cell r="AC112">
            <v>5.2</v>
          </cell>
          <cell r="AD112">
            <v>0.45</v>
          </cell>
          <cell r="AE112">
            <v>22.5</v>
          </cell>
          <cell r="AF112">
            <v>2.7</v>
          </cell>
          <cell r="AG112">
            <v>2.7</v>
          </cell>
          <cell r="AH112">
            <v>2</v>
          </cell>
          <cell r="AJ112">
            <v>24</v>
          </cell>
          <cell r="AK112">
            <v>27.5</v>
          </cell>
        </row>
        <row r="113">
          <cell r="U113">
            <v>31</v>
          </cell>
          <cell r="V113">
            <v>32.549999999999997</v>
          </cell>
          <cell r="W113">
            <v>5.3</v>
          </cell>
          <cell r="X113">
            <v>5.83</v>
          </cell>
          <cell r="Y113">
            <v>138</v>
          </cell>
          <cell r="Z113">
            <v>5.6</v>
          </cell>
          <cell r="AA113">
            <v>5.88</v>
          </cell>
          <cell r="AB113" t="str">
            <v>2(3.00 x 2.70)</v>
          </cell>
          <cell r="AC113">
            <v>5.6</v>
          </cell>
          <cell r="AD113">
            <v>0.5</v>
          </cell>
          <cell r="AE113">
            <v>23</v>
          </cell>
          <cell r="AF113">
            <v>3</v>
          </cell>
          <cell r="AG113">
            <v>2.7</v>
          </cell>
          <cell r="AH113">
            <v>2</v>
          </cell>
          <cell r="AJ113">
            <v>25</v>
          </cell>
          <cell r="AK113">
            <v>27.5</v>
          </cell>
        </row>
        <row r="114">
          <cell r="B114">
            <v>0</v>
          </cell>
          <cell r="U114">
            <v>37</v>
          </cell>
          <cell r="V114">
            <v>38.85</v>
          </cell>
          <cell r="W114">
            <v>5.8</v>
          </cell>
          <cell r="X114">
            <v>6.38</v>
          </cell>
          <cell r="Y114">
            <v>159</v>
          </cell>
          <cell r="Z114">
            <v>6.1</v>
          </cell>
          <cell r="AA114">
            <v>6.41</v>
          </cell>
          <cell r="AB114" t="str">
            <v>2(3.00 x 3.00)</v>
          </cell>
          <cell r="AC114">
            <v>6.1</v>
          </cell>
          <cell r="AD114">
            <v>0.61</v>
          </cell>
          <cell r="AE114">
            <v>25</v>
          </cell>
          <cell r="AF114">
            <v>3</v>
          </cell>
          <cell r="AG114">
            <v>3</v>
          </cell>
          <cell r="AH114">
            <v>2</v>
          </cell>
          <cell r="AJ114">
            <v>25</v>
          </cell>
          <cell r="AK114">
            <v>30</v>
          </cell>
        </row>
        <row r="115">
          <cell r="U115">
            <v>40</v>
          </cell>
          <cell r="V115">
            <v>42</v>
          </cell>
          <cell r="W115">
            <v>6</v>
          </cell>
          <cell r="X115">
            <v>6.6</v>
          </cell>
          <cell r="Y115">
            <v>165</v>
          </cell>
          <cell r="Z115">
            <v>6.6</v>
          </cell>
          <cell r="AA115">
            <v>6.93</v>
          </cell>
          <cell r="AB115" t="str">
            <v>2(3.30 x 3.00)</v>
          </cell>
          <cell r="AC115">
            <v>6.6</v>
          </cell>
          <cell r="AD115">
            <v>0.64</v>
          </cell>
          <cell r="AE115">
            <v>26</v>
          </cell>
          <cell r="AF115">
            <v>3.3</v>
          </cell>
          <cell r="AG115">
            <v>3</v>
          </cell>
          <cell r="AH115">
            <v>2</v>
          </cell>
          <cell r="AJ115">
            <v>26.5</v>
          </cell>
          <cell r="AK115">
            <v>30</v>
          </cell>
        </row>
        <row r="116">
          <cell r="U116">
            <v>47</v>
          </cell>
          <cell r="V116">
            <v>49.35</v>
          </cell>
          <cell r="W116">
            <v>8.1</v>
          </cell>
          <cell r="X116">
            <v>8.91</v>
          </cell>
          <cell r="Y116">
            <v>186</v>
          </cell>
          <cell r="Z116">
            <v>7.1</v>
          </cell>
          <cell r="AA116">
            <v>7.46</v>
          </cell>
          <cell r="AB116" t="str">
            <v>2(3.30 x 3.30)</v>
          </cell>
          <cell r="AC116">
            <v>7.1</v>
          </cell>
          <cell r="AD116">
            <v>0.66</v>
          </cell>
          <cell r="AE116">
            <v>27</v>
          </cell>
          <cell r="AF116">
            <v>3.3</v>
          </cell>
          <cell r="AG116">
            <v>3.3</v>
          </cell>
          <cell r="AH116">
            <v>2</v>
          </cell>
          <cell r="AJ116">
            <v>26.5</v>
          </cell>
          <cell r="AK116">
            <v>32.5</v>
          </cell>
        </row>
        <row r="117">
          <cell r="A117">
            <v>2</v>
          </cell>
          <cell r="U117">
            <v>50.4</v>
          </cell>
          <cell r="V117">
            <v>52.92</v>
          </cell>
          <cell r="W117">
            <v>8.3000000000000007</v>
          </cell>
          <cell r="X117">
            <v>9.1300000000000008</v>
          </cell>
          <cell r="Y117">
            <v>190</v>
          </cell>
          <cell r="Z117">
            <v>7.6</v>
          </cell>
          <cell r="AA117">
            <v>7.98</v>
          </cell>
          <cell r="AB117" t="str">
            <v>2(3.60 x 3.30)</v>
          </cell>
          <cell r="AC117">
            <v>7.6</v>
          </cell>
          <cell r="AD117">
            <v>0.77</v>
          </cell>
          <cell r="AE117">
            <v>20</v>
          </cell>
          <cell r="AF117">
            <v>3.6</v>
          </cell>
          <cell r="AG117">
            <v>3.3</v>
          </cell>
          <cell r="AH117">
            <v>2</v>
          </cell>
          <cell r="AJ117">
            <v>28.75</v>
          </cell>
          <cell r="AK117">
            <v>32.5</v>
          </cell>
        </row>
        <row r="118">
          <cell r="U118">
            <v>57.6</v>
          </cell>
          <cell r="V118">
            <v>60.48</v>
          </cell>
          <cell r="W118">
            <v>11</v>
          </cell>
          <cell r="X118">
            <v>12.1</v>
          </cell>
          <cell r="Y118">
            <v>212</v>
          </cell>
          <cell r="Z118">
            <v>8.1999999999999993</v>
          </cell>
          <cell r="AA118">
            <v>8.61</v>
          </cell>
          <cell r="AB118" t="str">
            <v>2(3.60 x 3.60)</v>
          </cell>
          <cell r="AC118">
            <v>8.1999999999999993</v>
          </cell>
          <cell r="AD118">
            <v>0.82</v>
          </cell>
          <cell r="AE118">
            <v>30</v>
          </cell>
          <cell r="AF118">
            <v>3.6</v>
          </cell>
          <cell r="AG118">
            <v>3.6</v>
          </cell>
          <cell r="AH118">
            <v>2</v>
          </cell>
          <cell r="AJ118">
            <v>28.25</v>
          </cell>
          <cell r="AK118">
            <v>35</v>
          </cell>
        </row>
        <row r="119">
          <cell r="U119">
            <v>9.5</v>
          </cell>
          <cell r="V119">
            <v>9.98</v>
          </cell>
          <cell r="W119">
            <v>0.5</v>
          </cell>
          <cell r="X119">
            <v>0.55000000000000004</v>
          </cell>
          <cell r="Y119">
            <v>60</v>
          </cell>
          <cell r="Z119">
            <v>3.4</v>
          </cell>
          <cell r="AA119">
            <v>3.57</v>
          </cell>
          <cell r="AB119" t="str">
            <v>3(1.50 x 1.20)</v>
          </cell>
          <cell r="AC119">
            <v>3.4</v>
          </cell>
          <cell r="AD119">
            <v>0.36</v>
          </cell>
          <cell r="AE119">
            <v>15</v>
          </cell>
          <cell r="AF119">
            <v>1.5</v>
          </cell>
          <cell r="AG119">
            <v>1.2</v>
          </cell>
          <cell r="AH119">
            <v>3</v>
          </cell>
          <cell r="AJ119">
            <v>22</v>
          </cell>
          <cell r="AK119">
            <v>20</v>
          </cell>
        </row>
        <row r="120">
          <cell r="U120">
            <v>13</v>
          </cell>
          <cell r="V120">
            <v>13.65</v>
          </cell>
          <cell r="W120">
            <v>0.7</v>
          </cell>
          <cell r="X120">
            <v>0.77</v>
          </cell>
          <cell r="Y120">
            <v>69</v>
          </cell>
          <cell r="Z120">
            <v>3.8</v>
          </cell>
          <cell r="AA120">
            <v>3.99</v>
          </cell>
          <cell r="AB120" t="str">
            <v>3(1.50 x 1.50)</v>
          </cell>
          <cell r="AC120">
            <v>3.8</v>
          </cell>
          <cell r="AD120">
            <v>0.37</v>
          </cell>
          <cell r="AE120">
            <v>17</v>
          </cell>
          <cell r="AF120">
            <v>1.5</v>
          </cell>
          <cell r="AG120">
            <v>1.5</v>
          </cell>
          <cell r="AH120">
            <v>3</v>
          </cell>
          <cell r="AJ120">
            <v>22</v>
          </cell>
          <cell r="AK120">
            <v>22.5</v>
          </cell>
        </row>
        <row r="121">
          <cell r="U121">
            <v>11</v>
          </cell>
          <cell r="V121">
            <v>11.55</v>
          </cell>
          <cell r="W121">
            <v>0.6</v>
          </cell>
          <cell r="X121">
            <v>0.66</v>
          </cell>
          <cell r="Y121">
            <v>66</v>
          </cell>
          <cell r="Z121">
            <v>4</v>
          </cell>
          <cell r="AA121">
            <v>4.2</v>
          </cell>
          <cell r="AB121" t="str">
            <v>3(1.80 x 1.20)</v>
          </cell>
          <cell r="AC121">
            <v>4</v>
          </cell>
          <cell r="AD121">
            <v>0.37</v>
          </cell>
          <cell r="AE121">
            <v>18</v>
          </cell>
          <cell r="AF121">
            <v>1.8</v>
          </cell>
          <cell r="AG121">
            <v>1.2</v>
          </cell>
          <cell r="AH121">
            <v>3</v>
          </cell>
          <cell r="AJ121">
            <v>23.75</v>
          </cell>
          <cell r="AK121">
            <v>20</v>
          </cell>
        </row>
        <row r="122">
          <cell r="U122">
            <v>14.5</v>
          </cell>
          <cell r="V122">
            <v>15.23</v>
          </cell>
          <cell r="W122">
            <v>0.8</v>
          </cell>
          <cell r="X122">
            <v>0.88</v>
          </cell>
          <cell r="Y122">
            <v>78</v>
          </cell>
          <cell r="Z122">
            <v>4.4000000000000004</v>
          </cell>
          <cell r="AA122">
            <v>4.62</v>
          </cell>
          <cell r="AB122" t="str">
            <v>3(1.80 x 1.50)</v>
          </cell>
          <cell r="AC122">
            <v>4.4000000000000004</v>
          </cell>
          <cell r="AD122">
            <v>0.39</v>
          </cell>
          <cell r="AE122">
            <v>18</v>
          </cell>
          <cell r="AF122">
            <v>1.8</v>
          </cell>
          <cell r="AG122">
            <v>1.5</v>
          </cell>
          <cell r="AH122">
            <v>3</v>
          </cell>
          <cell r="AJ122">
            <v>23.75</v>
          </cell>
          <cell r="AK122">
            <v>22.5</v>
          </cell>
        </row>
        <row r="123">
          <cell r="U123">
            <v>18</v>
          </cell>
          <cell r="V123">
            <v>18.899999999999999</v>
          </cell>
          <cell r="W123">
            <v>1.2</v>
          </cell>
          <cell r="X123">
            <v>1.32</v>
          </cell>
          <cell r="Y123">
            <v>90</v>
          </cell>
          <cell r="Z123">
            <v>4.8</v>
          </cell>
          <cell r="AA123">
            <v>5.04</v>
          </cell>
          <cell r="AB123" t="str">
            <v>3(1.80 x 1.80)</v>
          </cell>
          <cell r="AC123">
            <v>4.8</v>
          </cell>
          <cell r="AD123">
            <v>0.4</v>
          </cell>
          <cell r="AE123">
            <v>21</v>
          </cell>
          <cell r="AF123">
            <v>1.8</v>
          </cell>
          <cell r="AG123">
            <v>1.8</v>
          </cell>
          <cell r="AH123">
            <v>3</v>
          </cell>
          <cell r="AJ123">
            <v>23.75</v>
          </cell>
          <cell r="AK123">
            <v>25</v>
          </cell>
        </row>
        <row r="124">
          <cell r="U124">
            <v>20</v>
          </cell>
          <cell r="V124">
            <v>21</v>
          </cell>
          <cell r="W124">
            <v>1.5</v>
          </cell>
          <cell r="X124">
            <v>1.65</v>
          </cell>
          <cell r="Y124">
            <v>104</v>
          </cell>
          <cell r="Z124">
            <v>5.4</v>
          </cell>
          <cell r="AA124">
            <v>5.67</v>
          </cell>
          <cell r="AB124" t="str">
            <v>3(2.10 x 1.80)</v>
          </cell>
          <cell r="AC124">
            <v>5.4</v>
          </cell>
          <cell r="AD124">
            <v>0.45</v>
          </cell>
          <cell r="AE124">
            <v>22</v>
          </cell>
          <cell r="AF124">
            <v>2.1</v>
          </cell>
          <cell r="AG124">
            <v>1.8</v>
          </cell>
          <cell r="AH124">
            <v>3</v>
          </cell>
          <cell r="AJ124">
            <v>22</v>
          </cell>
          <cell r="AK124">
            <v>25</v>
          </cell>
        </row>
        <row r="125">
          <cell r="U125">
            <v>23</v>
          </cell>
          <cell r="V125">
            <v>24.15</v>
          </cell>
          <cell r="W125">
            <v>1.9</v>
          </cell>
          <cell r="X125">
            <v>2.09</v>
          </cell>
          <cell r="Y125">
            <v>116</v>
          </cell>
          <cell r="Z125">
            <v>5.7</v>
          </cell>
          <cell r="AA125">
            <v>5.99</v>
          </cell>
          <cell r="AB125" t="str">
            <v>3(2.10 x 2.10)</v>
          </cell>
          <cell r="AC125">
            <v>5.7</v>
          </cell>
          <cell r="AD125">
            <v>0.47</v>
          </cell>
          <cell r="AE125">
            <v>24</v>
          </cell>
          <cell r="AF125">
            <v>2.1</v>
          </cell>
          <cell r="AG125">
            <v>2.1</v>
          </cell>
          <cell r="AH125">
            <v>3</v>
          </cell>
          <cell r="AJ125">
            <v>22</v>
          </cell>
          <cell r="AK125">
            <v>25</v>
          </cell>
        </row>
        <row r="126">
          <cell r="U126">
            <v>25.5</v>
          </cell>
          <cell r="V126">
            <v>26.78</v>
          </cell>
          <cell r="W126">
            <v>2.1</v>
          </cell>
          <cell r="X126">
            <v>2.31</v>
          </cell>
          <cell r="Y126">
            <v>124</v>
          </cell>
          <cell r="Z126">
            <v>6.1</v>
          </cell>
          <cell r="AA126">
            <v>6.41</v>
          </cell>
          <cell r="AB126" t="str">
            <v>3(2.40 x 2.10)</v>
          </cell>
          <cell r="AC126">
            <v>6.1</v>
          </cell>
          <cell r="AD126">
            <v>0.54</v>
          </cell>
          <cell r="AE126">
            <v>25</v>
          </cell>
          <cell r="AF126">
            <v>2.4</v>
          </cell>
          <cell r="AG126">
            <v>2.1</v>
          </cell>
          <cell r="AH126">
            <v>3</v>
          </cell>
          <cell r="AJ126">
            <v>23.25</v>
          </cell>
          <cell r="AK126">
            <v>25</v>
          </cell>
        </row>
        <row r="127">
          <cell r="U127">
            <v>23.3</v>
          </cell>
          <cell r="V127">
            <v>24.47</v>
          </cell>
          <cell r="W127">
            <v>2</v>
          </cell>
          <cell r="X127">
            <v>2.2000000000000002</v>
          </cell>
          <cell r="Y127">
            <v>157</v>
          </cell>
          <cell r="Z127">
            <v>6.4</v>
          </cell>
          <cell r="AA127">
            <v>6.72</v>
          </cell>
          <cell r="AB127" t="str">
            <v>3(2.40 x 2.40)</v>
          </cell>
          <cell r="AC127">
            <v>6.4</v>
          </cell>
          <cell r="AD127">
            <v>0.55000000000000004</v>
          </cell>
          <cell r="AE127">
            <v>27</v>
          </cell>
          <cell r="AF127">
            <v>2.4</v>
          </cell>
          <cell r="AG127">
            <v>2.4</v>
          </cell>
          <cell r="AH127">
            <v>3</v>
          </cell>
          <cell r="AJ127">
            <v>23.25</v>
          </cell>
          <cell r="AK127">
            <v>25</v>
          </cell>
        </row>
        <row r="128">
          <cell r="U128">
            <v>32</v>
          </cell>
          <cell r="V128">
            <v>33.6</v>
          </cell>
          <cell r="W128">
            <v>3</v>
          </cell>
          <cell r="X128">
            <v>3.3</v>
          </cell>
          <cell r="Y128">
            <v>146</v>
          </cell>
          <cell r="Z128">
            <v>7</v>
          </cell>
          <cell r="AA128">
            <v>7.35</v>
          </cell>
          <cell r="AB128" t="str">
            <v>3(2.70 x 2.40)</v>
          </cell>
          <cell r="AC128">
            <v>7</v>
          </cell>
          <cell r="AD128">
            <v>0.67</v>
          </cell>
          <cell r="AE128">
            <v>28</v>
          </cell>
          <cell r="AF128">
            <v>2.7</v>
          </cell>
          <cell r="AG128">
            <v>2.4</v>
          </cell>
          <cell r="AH128">
            <v>3</v>
          </cell>
          <cell r="AJ128">
            <v>24.5</v>
          </cell>
          <cell r="AK128">
            <v>25</v>
          </cell>
        </row>
        <row r="129">
          <cell r="U129">
            <v>37</v>
          </cell>
          <cell r="V129">
            <v>38.85</v>
          </cell>
          <cell r="W129">
            <v>3.9</v>
          </cell>
          <cell r="X129">
            <v>4.29</v>
          </cell>
          <cell r="Y129">
            <v>158</v>
          </cell>
          <cell r="Z129">
            <v>7.4</v>
          </cell>
          <cell r="AA129">
            <v>7.77</v>
          </cell>
          <cell r="AB129" t="str">
            <v>3(2.70 x 2.70)</v>
          </cell>
          <cell r="AC129">
            <v>7.4</v>
          </cell>
          <cell r="AD129">
            <v>0.6</v>
          </cell>
          <cell r="AE129">
            <v>30.5</v>
          </cell>
          <cell r="AF129">
            <v>2.7</v>
          </cell>
          <cell r="AG129">
            <v>2.7</v>
          </cell>
          <cell r="AH129">
            <v>3</v>
          </cell>
          <cell r="AJ129">
            <v>24</v>
          </cell>
          <cell r="AK129">
            <v>27.5</v>
          </cell>
        </row>
        <row r="130">
          <cell r="U130">
            <v>46</v>
          </cell>
          <cell r="V130">
            <v>48.3</v>
          </cell>
          <cell r="W130">
            <v>4.0999999999999996</v>
          </cell>
          <cell r="X130">
            <v>4.51</v>
          </cell>
          <cell r="Y130">
            <v>164</v>
          </cell>
          <cell r="Z130">
            <v>8</v>
          </cell>
          <cell r="AA130">
            <v>8.4</v>
          </cell>
          <cell r="AB130" t="str">
            <v>3(3.00 x 2.70)</v>
          </cell>
          <cell r="AC130">
            <v>8</v>
          </cell>
          <cell r="AD130">
            <v>0.68</v>
          </cell>
          <cell r="AE130">
            <v>31.5</v>
          </cell>
          <cell r="AF130">
            <v>3</v>
          </cell>
          <cell r="AG130">
            <v>2.7</v>
          </cell>
          <cell r="AH130">
            <v>3</v>
          </cell>
          <cell r="AJ130">
            <v>25</v>
          </cell>
          <cell r="AK130">
            <v>27.5</v>
          </cell>
        </row>
        <row r="131">
          <cell r="U131">
            <v>48</v>
          </cell>
          <cell r="V131">
            <v>50.4</v>
          </cell>
          <cell r="W131">
            <v>6.5</v>
          </cell>
          <cell r="X131">
            <v>7.15</v>
          </cell>
          <cell r="Y131">
            <v>182</v>
          </cell>
          <cell r="Z131">
            <v>8.6999999999999993</v>
          </cell>
          <cell r="AA131">
            <v>9.14</v>
          </cell>
          <cell r="AB131" t="str">
            <v>3(3.00 x 3.00)</v>
          </cell>
          <cell r="AC131">
            <v>8.6999999999999993</v>
          </cell>
          <cell r="AD131">
            <v>0.76</v>
          </cell>
          <cell r="AE131">
            <v>34</v>
          </cell>
          <cell r="AF131">
            <v>3</v>
          </cell>
          <cell r="AG131">
            <v>3</v>
          </cell>
          <cell r="AH131">
            <v>3</v>
          </cell>
          <cell r="AJ131">
            <v>25</v>
          </cell>
          <cell r="AK131">
            <v>30</v>
          </cell>
        </row>
        <row r="132">
          <cell r="U132">
            <v>52</v>
          </cell>
          <cell r="V132">
            <v>54.6</v>
          </cell>
          <cell r="W132">
            <v>7.1</v>
          </cell>
          <cell r="X132">
            <v>7.81</v>
          </cell>
          <cell r="Y132">
            <v>199</v>
          </cell>
          <cell r="Z132">
            <v>9.4</v>
          </cell>
          <cell r="AA132">
            <v>9.8699999999999992</v>
          </cell>
          <cell r="AB132" t="str">
            <v>3(3.30 x 3.00)</v>
          </cell>
          <cell r="AC132">
            <v>9.4</v>
          </cell>
          <cell r="AD132">
            <v>0.88</v>
          </cell>
          <cell r="AE132">
            <v>35</v>
          </cell>
          <cell r="AF132">
            <v>3.3</v>
          </cell>
          <cell r="AG132">
            <v>3</v>
          </cell>
          <cell r="AH132">
            <v>3</v>
          </cell>
          <cell r="AJ132">
            <v>26.5</v>
          </cell>
          <cell r="AK132">
            <v>30</v>
          </cell>
        </row>
        <row r="133">
          <cell r="U133">
            <v>61</v>
          </cell>
          <cell r="V133">
            <v>64.05</v>
          </cell>
          <cell r="W133">
            <v>9.4</v>
          </cell>
          <cell r="X133">
            <v>10.34</v>
          </cell>
          <cell r="Y133">
            <v>216</v>
          </cell>
          <cell r="Z133">
            <v>10.199999999999999</v>
          </cell>
          <cell r="AA133">
            <v>10.71</v>
          </cell>
          <cell r="AB133" t="str">
            <v>3(3.30 x 3.30)</v>
          </cell>
          <cell r="AC133">
            <v>10.199999999999999</v>
          </cell>
          <cell r="AD133">
            <v>0.89</v>
          </cell>
          <cell r="AE133">
            <v>37</v>
          </cell>
          <cell r="AF133">
            <v>3.3</v>
          </cell>
          <cell r="AG133">
            <v>3.3</v>
          </cell>
          <cell r="AH133">
            <v>3</v>
          </cell>
          <cell r="AJ133">
            <v>26.5</v>
          </cell>
          <cell r="AK133">
            <v>32.5</v>
          </cell>
        </row>
        <row r="134">
          <cell r="U134">
            <v>64</v>
          </cell>
          <cell r="V134">
            <v>67.2</v>
          </cell>
          <cell r="W134">
            <v>12.5</v>
          </cell>
          <cell r="X134">
            <v>13.75</v>
          </cell>
          <cell r="Y134">
            <v>217</v>
          </cell>
          <cell r="Z134">
            <v>10.9</v>
          </cell>
          <cell r="AA134">
            <v>11.45</v>
          </cell>
          <cell r="AB134" t="str">
            <v>3(3.60 x 3.30)</v>
          </cell>
          <cell r="AC134">
            <v>10.9</v>
          </cell>
          <cell r="AD134">
            <v>0.9</v>
          </cell>
          <cell r="AE134">
            <v>38</v>
          </cell>
          <cell r="AF134">
            <v>3.6</v>
          </cell>
          <cell r="AG134">
            <v>3.3</v>
          </cell>
          <cell r="AH134">
            <v>3</v>
          </cell>
          <cell r="AJ134">
            <v>28.75</v>
          </cell>
          <cell r="AK134">
            <v>32.5</v>
          </cell>
        </row>
        <row r="135">
          <cell r="U135">
            <v>74</v>
          </cell>
          <cell r="V135">
            <v>77.7</v>
          </cell>
          <cell r="W135">
            <v>13</v>
          </cell>
          <cell r="X135">
            <v>14.3</v>
          </cell>
          <cell r="Y135">
            <v>237</v>
          </cell>
          <cell r="Z135">
            <v>11.6</v>
          </cell>
          <cell r="AA135">
            <v>12.18</v>
          </cell>
          <cell r="AB135" t="str">
            <v>3(3.60 x 3.60)</v>
          </cell>
          <cell r="AC135">
            <v>11.6</v>
          </cell>
          <cell r="AD135">
            <v>1</v>
          </cell>
          <cell r="AE135">
            <v>41</v>
          </cell>
          <cell r="AF135">
            <v>3.6</v>
          </cell>
          <cell r="AG135">
            <v>3.6</v>
          </cell>
          <cell r="AH135">
            <v>3</v>
          </cell>
          <cell r="AJ135">
            <v>28.25</v>
          </cell>
          <cell r="AK135">
            <v>35</v>
          </cell>
        </row>
        <row r="136">
          <cell r="U136">
            <v>12</v>
          </cell>
          <cell r="V136">
            <v>12.6</v>
          </cell>
          <cell r="W136">
            <v>0.7</v>
          </cell>
          <cell r="X136">
            <v>0.77</v>
          </cell>
          <cell r="Y136">
            <v>73</v>
          </cell>
          <cell r="Z136">
            <v>4.5</v>
          </cell>
          <cell r="AA136">
            <v>4.7300000000000004</v>
          </cell>
          <cell r="AB136" t="str">
            <v>4(1.50 x 1.20)</v>
          </cell>
          <cell r="AC136">
            <v>4.5</v>
          </cell>
          <cell r="AD136">
            <v>0.46</v>
          </cell>
          <cell r="AE136">
            <v>19</v>
          </cell>
          <cell r="AF136">
            <v>1.5</v>
          </cell>
          <cell r="AG136">
            <v>1.2</v>
          </cell>
          <cell r="AH136">
            <v>4</v>
          </cell>
          <cell r="AJ136">
            <v>22</v>
          </cell>
          <cell r="AK136">
            <v>20</v>
          </cell>
        </row>
        <row r="137">
          <cell r="U137">
            <v>14</v>
          </cell>
          <cell r="V137">
            <v>14.7</v>
          </cell>
          <cell r="W137">
            <v>0.8</v>
          </cell>
          <cell r="X137">
            <v>0.88</v>
          </cell>
          <cell r="Y137">
            <v>80</v>
          </cell>
          <cell r="Z137">
            <v>5.2</v>
          </cell>
          <cell r="AA137">
            <v>5.46</v>
          </cell>
          <cell r="AB137" t="str">
            <v>4(1.80 x 1.20)</v>
          </cell>
          <cell r="AC137">
            <v>5.2</v>
          </cell>
          <cell r="AD137">
            <v>0.49</v>
          </cell>
          <cell r="AE137">
            <v>20</v>
          </cell>
          <cell r="AF137">
            <v>1.8</v>
          </cell>
          <cell r="AG137">
            <v>1.2</v>
          </cell>
          <cell r="AH137">
            <v>4</v>
          </cell>
          <cell r="AJ137">
            <v>23.75</v>
          </cell>
          <cell r="AK137">
            <v>20</v>
          </cell>
        </row>
        <row r="138">
          <cell r="U138">
            <v>7</v>
          </cell>
          <cell r="V138">
            <v>7.35</v>
          </cell>
          <cell r="W138">
            <v>1</v>
          </cell>
          <cell r="X138">
            <v>1.1000000000000001</v>
          </cell>
          <cell r="Y138">
            <v>91</v>
          </cell>
          <cell r="Z138">
            <v>5.7</v>
          </cell>
          <cell r="AA138">
            <v>5.99</v>
          </cell>
          <cell r="AB138" t="str">
            <v>4(1.80 x 1.50)</v>
          </cell>
          <cell r="AC138">
            <v>5.7</v>
          </cell>
          <cell r="AD138">
            <v>0.53</v>
          </cell>
          <cell r="AE138">
            <v>23</v>
          </cell>
          <cell r="AF138">
            <v>1.8</v>
          </cell>
          <cell r="AG138">
            <v>1.5</v>
          </cell>
          <cell r="AH138">
            <v>4</v>
          </cell>
          <cell r="AJ138">
            <v>23.75</v>
          </cell>
          <cell r="AK138">
            <v>22.5</v>
          </cell>
        </row>
        <row r="139">
          <cell r="U139">
            <v>22</v>
          </cell>
          <cell r="V139">
            <v>23.1</v>
          </cell>
          <cell r="W139">
            <v>1.4</v>
          </cell>
          <cell r="X139">
            <v>1.54</v>
          </cell>
          <cell r="Y139">
            <v>111</v>
          </cell>
          <cell r="Z139">
            <v>6.5</v>
          </cell>
          <cell r="AA139">
            <v>6.83</v>
          </cell>
          <cell r="AB139" t="str">
            <v>4(1.80 x 1.80)</v>
          </cell>
          <cell r="AC139">
            <v>6.5</v>
          </cell>
          <cell r="AD139">
            <v>0.55000000000000004</v>
          </cell>
          <cell r="AE139">
            <v>26</v>
          </cell>
          <cell r="AF139">
            <v>1.8</v>
          </cell>
          <cell r="AG139">
            <v>1.8</v>
          </cell>
          <cell r="AH139">
            <v>4</v>
          </cell>
          <cell r="AJ139">
            <v>23.75</v>
          </cell>
          <cell r="AK139">
            <v>25</v>
          </cell>
        </row>
        <row r="140">
          <cell r="U140">
            <v>25</v>
          </cell>
          <cell r="V140">
            <v>26.25</v>
          </cell>
          <cell r="W140">
            <v>1.7</v>
          </cell>
          <cell r="X140">
            <v>1.87</v>
          </cell>
          <cell r="Y140">
            <v>119</v>
          </cell>
          <cell r="Z140">
            <v>7</v>
          </cell>
          <cell r="AA140">
            <v>7.35</v>
          </cell>
          <cell r="AB140" t="str">
            <v>4( 2.10 x 1.80)</v>
          </cell>
          <cell r="AC140">
            <v>7</v>
          </cell>
          <cell r="AD140">
            <v>0.56999999999999995</v>
          </cell>
          <cell r="AE140">
            <v>27</v>
          </cell>
          <cell r="AF140">
            <v>2.1</v>
          </cell>
          <cell r="AG140">
            <v>1.8</v>
          </cell>
          <cell r="AH140">
            <v>4</v>
          </cell>
          <cell r="AJ140">
            <v>22</v>
          </cell>
          <cell r="AK140">
            <v>25</v>
          </cell>
        </row>
        <row r="141">
          <cell r="U141">
            <v>29</v>
          </cell>
          <cell r="V141">
            <v>30.45</v>
          </cell>
          <cell r="W141">
            <v>2.2000000000000002</v>
          </cell>
          <cell r="X141">
            <v>2.42</v>
          </cell>
          <cell r="Y141">
            <v>131</v>
          </cell>
          <cell r="Z141">
            <v>7.4</v>
          </cell>
          <cell r="AA141">
            <v>7.77</v>
          </cell>
          <cell r="AB141" t="str">
            <v>4(2.10 x 2.10)</v>
          </cell>
          <cell r="AC141">
            <v>7.4</v>
          </cell>
          <cell r="AD141">
            <v>0.6</v>
          </cell>
          <cell r="AE141">
            <v>29.5</v>
          </cell>
          <cell r="AF141">
            <v>2.1</v>
          </cell>
          <cell r="AG141">
            <v>2.1</v>
          </cell>
          <cell r="AH141">
            <v>4</v>
          </cell>
          <cell r="AJ141">
            <v>22</v>
          </cell>
          <cell r="AK141">
            <v>25</v>
          </cell>
        </row>
        <row r="142">
          <cell r="U142">
            <v>32</v>
          </cell>
          <cell r="V142">
            <v>33.6</v>
          </cell>
          <cell r="W142">
            <v>2.4</v>
          </cell>
          <cell r="X142">
            <v>2.64</v>
          </cell>
          <cell r="Y142">
            <v>140</v>
          </cell>
          <cell r="Z142">
            <v>8</v>
          </cell>
          <cell r="AA142">
            <v>8.4</v>
          </cell>
          <cell r="AB142" t="str">
            <v>4(2.40 x 2.10)</v>
          </cell>
          <cell r="AC142">
            <v>8</v>
          </cell>
          <cell r="AD142">
            <v>0.74</v>
          </cell>
          <cell r="AE142">
            <v>31</v>
          </cell>
          <cell r="AF142">
            <v>2.4</v>
          </cell>
          <cell r="AG142">
            <v>2.1</v>
          </cell>
          <cell r="AH142">
            <v>4</v>
          </cell>
          <cell r="AJ142">
            <v>23.25</v>
          </cell>
          <cell r="AK142">
            <v>25</v>
          </cell>
        </row>
        <row r="143">
          <cell r="U143">
            <v>36</v>
          </cell>
          <cell r="V143">
            <v>37.799999999999997</v>
          </cell>
          <cell r="W143">
            <v>3.3</v>
          </cell>
          <cell r="X143">
            <v>3.63</v>
          </cell>
          <cell r="Y143">
            <v>154</v>
          </cell>
          <cell r="Z143">
            <v>8.3000000000000007</v>
          </cell>
          <cell r="AA143">
            <v>8.7200000000000006</v>
          </cell>
          <cell r="AB143" t="str">
            <v>4(2.40 x 2.40)</v>
          </cell>
          <cell r="AC143">
            <v>8.3000000000000007</v>
          </cell>
          <cell r="AD143">
            <v>0.76</v>
          </cell>
          <cell r="AE143">
            <v>34</v>
          </cell>
          <cell r="AF143">
            <v>2.4</v>
          </cell>
          <cell r="AG143">
            <v>2.4</v>
          </cell>
          <cell r="AH143">
            <v>4</v>
          </cell>
          <cell r="AJ143">
            <v>23.25</v>
          </cell>
          <cell r="AK143">
            <v>25</v>
          </cell>
        </row>
        <row r="144">
          <cell r="U144">
            <v>39</v>
          </cell>
          <cell r="V144">
            <v>40.950000000000003</v>
          </cell>
          <cell r="W144">
            <v>3.7</v>
          </cell>
          <cell r="X144">
            <v>4.07</v>
          </cell>
          <cell r="Y144">
            <v>163</v>
          </cell>
          <cell r="Z144">
            <v>8.9</v>
          </cell>
          <cell r="AA144">
            <v>9.35</v>
          </cell>
          <cell r="AB144" t="str">
            <v>4(2.70 x 2.40)</v>
          </cell>
          <cell r="AC144">
            <v>8.9</v>
          </cell>
          <cell r="AD144">
            <v>0.8</v>
          </cell>
          <cell r="AE144">
            <v>36</v>
          </cell>
          <cell r="AF144">
            <v>2.7</v>
          </cell>
          <cell r="AG144">
            <v>2.4</v>
          </cell>
          <cell r="AH144">
            <v>4</v>
          </cell>
          <cell r="AJ144">
            <v>24.5</v>
          </cell>
          <cell r="AK144">
            <v>25</v>
          </cell>
        </row>
        <row r="145">
          <cell r="U145">
            <v>50</v>
          </cell>
          <cell r="V145">
            <v>52.5</v>
          </cell>
          <cell r="W145">
            <v>4.9000000000000004</v>
          </cell>
          <cell r="X145">
            <v>5.39</v>
          </cell>
          <cell r="Y145">
            <v>198</v>
          </cell>
          <cell r="Z145">
            <v>10.5</v>
          </cell>
          <cell r="AA145">
            <v>11.03</v>
          </cell>
          <cell r="AB145" t="str">
            <v>4(3.00 x 2.70)</v>
          </cell>
          <cell r="AC145">
            <v>10.5</v>
          </cell>
          <cell r="AD145">
            <v>0.96</v>
          </cell>
          <cell r="AE145">
            <v>40</v>
          </cell>
          <cell r="AF145">
            <v>3</v>
          </cell>
          <cell r="AG145">
            <v>2.7</v>
          </cell>
          <cell r="AH145">
            <v>4</v>
          </cell>
          <cell r="AJ145">
            <v>25</v>
          </cell>
          <cell r="AK145">
            <v>27.5</v>
          </cell>
        </row>
        <row r="146">
          <cell r="U146">
            <v>63</v>
          </cell>
          <cell r="V146">
            <v>66.150000000000006</v>
          </cell>
          <cell r="W146">
            <v>7.8</v>
          </cell>
          <cell r="X146">
            <v>8.58</v>
          </cell>
          <cell r="Y146">
            <v>228</v>
          </cell>
          <cell r="Z146">
            <v>12.3</v>
          </cell>
          <cell r="AA146">
            <v>12.92</v>
          </cell>
          <cell r="AB146" t="str">
            <v>4(3.30 x 3.00)</v>
          </cell>
          <cell r="AC146">
            <v>12.3</v>
          </cell>
          <cell r="AD146">
            <v>1.1000000000000001</v>
          </cell>
          <cell r="AE146">
            <v>44</v>
          </cell>
          <cell r="AF146">
            <v>3.3</v>
          </cell>
          <cell r="AG146">
            <v>3</v>
          </cell>
          <cell r="AH146">
            <v>4</v>
          </cell>
          <cell r="AJ146">
            <v>26.5</v>
          </cell>
          <cell r="AK146">
            <v>30</v>
          </cell>
        </row>
        <row r="147">
          <cell r="U147">
            <v>90</v>
          </cell>
          <cell r="V147">
            <v>94.5</v>
          </cell>
          <cell r="W147">
            <v>15.4</v>
          </cell>
          <cell r="X147">
            <v>16.940000000000001</v>
          </cell>
          <cell r="Y147">
            <v>287</v>
          </cell>
          <cell r="Z147">
            <v>15.1</v>
          </cell>
          <cell r="AA147">
            <v>15.86</v>
          </cell>
          <cell r="AB147" t="str">
            <v>4(3.60 x 3.60)</v>
          </cell>
          <cell r="AC147">
            <v>15.1</v>
          </cell>
          <cell r="AD147">
            <v>1.35</v>
          </cell>
          <cell r="AE147">
            <v>51</v>
          </cell>
          <cell r="AF147">
            <v>3.6</v>
          </cell>
          <cell r="AG147">
            <v>3.6</v>
          </cell>
          <cell r="AH147">
            <v>4</v>
          </cell>
          <cell r="AJ147">
            <v>28.25</v>
          </cell>
          <cell r="AK147">
            <v>35</v>
          </cell>
        </row>
        <row r="153">
          <cell r="BH153">
            <v>2.0699999999999998</v>
          </cell>
        </row>
        <row r="154">
          <cell r="BH154">
            <v>2.89</v>
          </cell>
        </row>
        <row r="155">
          <cell r="BH155">
            <v>1.32</v>
          </cell>
        </row>
        <row r="167">
          <cell r="AD167">
            <v>1</v>
          </cell>
          <cell r="AE167">
            <v>4.21</v>
          </cell>
          <cell r="AF167">
            <v>4.25</v>
          </cell>
          <cell r="AG167">
            <v>4.29</v>
          </cell>
          <cell r="AH167">
            <v>4.34</v>
          </cell>
          <cell r="AI167">
            <v>4.38</v>
          </cell>
          <cell r="AJ167">
            <v>4.42</v>
          </cell>
          <cell r="AK167">
            <v>4.46</v>
          </cell>
          <cell r="AL167">
            <v>4.5</v>
          </cell>
          <cell r="AM167">
            <v>4.55</v>
          </cell>
          <cell r="AN167">
            <v>4.59</v>
          </cell>
          <cell r="AO167">
            <v>4.63</v>
          </cell>
          <cell r="AP167">
            <v>4.67</v>
          </cell>
          <cell r="AQ167">
            <v>4.71</v>
          </cell>
          <cell r="AR167">
            <v>4.76</v>
          </cell>
          <cell r="AS167">
            <v>4.8</v>
          </cell>
          <cell r="AT167">
            <v>4.84</v>
          </cell>
          <cell r="AU167">
            <v>4.88</v>
          </cell>
          <cell r="AV167">
            <v>4.92</v>
          </cell>
          <cell r="AW167">
            <v>4.97</v>
          </cell>
          <cell r="AX167">
            <v>5.01</v>
          </cell>
          <cell r="AY167">
            <v>5.05</v>
          </cell>
          <cell r="AZ167">
            <v>5.09</v>
          </cell>
          <cell r="BA167">
            <v>5.13</v>
          </cell>
          <cell r="BB167">
            <v>5.18</v>
          </cell>
          <cell r="BC167">
            <v>4.97</v>
          </cell>
          <cell r="BD167">
            <v>1</v>
          </cell>
          <cell r="BE167">
            <v>5.89</v>
          </cell>
          <cell r="BF167">
            <v>5.95</v>
          </cell>
          <cell r="BG167">
            <v>6.01</v>
          </cell>
          <cell r="BH167">
            <v>6.07</v>
          </cell>
          <cell r="BI167">
            <v>6.13</v>
          </cell>
          <cell r="BJ167">
            <v>6.19</v>
          </cell>
          <cell r="BK167">
            <v>6.25</v>
          </cell>
          <cell r="BL167">
            <v>6.3</v>
          </cell>
          <cell r="BM167">
            <v>6.36</v>
          </cell>
          <cell r="BN167">
            <v>6.42</v>
          </cell>
          <cell r="BO167">
            <v>6.48</v>
          </cell>
          <cell r="BP167">
            <v>6.54</v>
          </cell>
          <cell r="BQ167">
            <v>6.6</v>
          </cell>
          <cell r="BR167">
            <v>6.66</v>
          </cell>
          <cell r="BS167">
            <v>6.72</v>
          </cell>
          <cell r="BT167">
            <v>6.78</v>
          </cell>
          <cell r="BU167">
            <v>6.83</v>
          </cell>
          <cell r="BV167">
            <v>6.89</v>
          </cell>
          <cell r="BW167">
            <v>6.95</v>
          </cell>
          <cell r="BX167">
            <v>7.01</v>
          </cell>
          <cell r="BY167">
            <v>7.07</v>
          </cell>
          <cell r="BZ167">
            <v>7.13</v>
          </cell>
          <cell r="CA167">
            <v>7.19</v>
          </cell>
          <cell r="CB167">
            <v>7.25</v>
          </cell>
          <cell r="CC167">
            <v>6.95</v>
          </cell>
          <cell r="CJ167">
            <v>4.97</v>
          </cell>
          <cell r="CL167">
            <v>413.13</v>
          </cell>
        </row>
        <row r="168">
          <cell r="AD168">
            <v>2</v>
          </cell>
          <cell r="AE168">
            <v>5.16</v>
          </cell>
          <cell r="AF168">
            <v>5.24</v>
          </cell>
          <cell r="AG168">
            <v>5.33</v>
          </cell>
          <cell r="AH168">
            <v>5.41</v>
          </cell>
          <cell r="AI168">
            <v>5.5</v>
          </cell>
          <cell r="AJ168">
            <v>5.58</v>
          </cell>
          <cell r="AK168">
            <v>5.66</v>
          </cell>
          <cell r="AL168">
            <v>5.75</v>
          </cell>
          <cell r="AM168">
            <v>5.83</v>
          </cell>
          <cell r="AN168">
            <v>5.92</v>
          </cell>
          <cell r="AO168">
            <v>6</v>
          </cell>
          <cell r="AP168">
            <v>6.08</v>
          </cell>
          <cell r="AQ168">
            <v>6.17</v>
          </cell>
          <cell r="AR168">
            <v>6.25</v>
          </cell>
          <cell r="AS168">
            <v>6.34</v>
          </cell>
          <cell r="AT168">
            <v>6.42</v>
          </cell>
          <cell r="AU168">
            <v>6.5</v>
          </cell>
          <cell r="AV168">
            <v>6.59</v>
          </cell>
          <cell r="AW168">
            <v>6.67</v>
          </cell>
          <cell r="AX168">
            <v>6.76</v>
          </cell>
          <cell r="AY168">
            <v>6.84</v>
          </cell>
          <cell r="AZ168">
            <v>6.92</v>
          </cell>
          <cell r="BA168">
            <v>7.01</v>
          </cell>
          <cell r="BB168">
            <v>7.09</v>
          </cell>
          <cell r="BC168">
            <v>6.67</v>
          </cell>
          <cell r="BD168">
            <v>2</v>
          </cell>
          <cell r="BE168">
            <v>7.22</v>
          </cell>
          <cell r="BF168">
            <v>7.34</v>
          </cell>
          <cell r="BG168">
            <v>7.46</v>
          </cell>
          <cell r="BH168">
            <v>7.58</v>
          </cell>
          <cell r="BI168">
            <v>7.69</v>
          </cell>
          <cell r="BJ168">
            <v>7.81</v>
          </cell>
          <cell r="BK168">
            <v>7.93</v>
          </cell>
          <cell r="BL168">
            <v>8.0500000000000007</v>
          </cell>
          <cell r="BM168">
            <v>8.17</v>
          </cell>
          <cell r="BN168">
            <v>8.2799999999999994</v>
          </cell>
          <cell r="BO168">
            <v>8.4</v>
          </cell>
          <cell r="BP168">
            <v>8.52</v>
          </cell>
          <cell r="BQ168">
            <v>8.64</v>
          </cell>
          <cell r="BR168">
            <v>8.75</v>
          </cell>
          <cell r="BS168">
            <v>8.8699999999999992</v>
          </cell>
          <cell r="BT168">
            <v>8.99</v>
          </cell>
          <cell r="BU168">
            <v>9.11</v>
          </cell>
          <cell r="BV168">
            <v>9.2200000000000006</v>
          </cell>
          <cell r="BW168">
            <v>9.34</v>
          </cell>
          <cell r="BX168">
            <v>9.4600000000000009</v>
          </cell>
          <cell r="BY168">
            <v>9.58</v>
          </cell>
          <cell r="BZ168">
            <v>9.69</v>
          </cell>
          <cell r="CA168">
            <v>9.81</v>
          </cell>
          <cell r="CB168">
            <v>9.93</v>
          </cell>
          <cell r="CC168">
            <v>9.34</v>
          </cell>
          <cell r="CJ168">
            <v>6.95</v>
          </cell>
          <cell r="CL168">
            <v>578.38</v>
          </cell>
        </row>
        <row r="169">
          <cell r="AD169">
            <v>3</v>
          </cell>
          <cell r="AE169">
            <v>6.11</v>
          </cell>
          <cell r="AF169">
            <v>6.24</v>
          </cell>
          <cell r="AG169">
            <v>6.36</v>
          </cell>
          <cell r="AH169">
            <v>6.49</v>
          </cell>
          <cell r="AI169">
            <v>6.62</v>
          </cell>
          <cell r="AJ169">
            <v>6.74</v>
          </cell>
          <cell r="AK169">
            <v>6.87</v>
          </cell>
          <cell r="AL169">
            <v>6.99</v>
          </cell>
          <cell r="AM169">
            <v>7.12</v>
          </cell>
          <cell r="AN169">
            <v>7.25</v>
          </cell>
          <cell r="AO169">
            <v>7.37</v>
          </cell>
          <cell r="AP169">
            <v>7.5</v>
          </cell>
          <cell r="AQ169">
            <v>7.62</v>
          </cell>
          <cell r="AR169">
            <v>7.75</v>
          </cell>
          <cell r="AS169">
            <v>7.88</v>
          </cell>
          <cell r="AT169">
            <v>8</v>
          </cell>
          <cell r="AU169">
            <v>8.1300000000000008</v>
          </cell>
          <cell r="AV169">
            <v>8.25</v>
          </cell>
          <cell r="AW169">
            <v>8.3800000000000008</v>
          </cell>
          <cell r="AX169">
            <v>8.51</v>
          </cell>
          <cell r="AY169">
            <v>8.6300000000000008</v>
          </cell>
          <cell r="AZ169">
            <v>8.76</v>
          </cell>
          <cell r="BA169">
            <v>8.8800000000000008</v>
          </cell>
          <cell r="BB169">
            <v>9.01</v>
          </cell>
          <cell r="BC169">
            <v>8.3800000000000008</v>
          </cell>
          <cell r="BD169">
            <v>3</v>
          </cell>
          <cell r="BE169">
            <v>8.56</v>
          </cell>
          <cell r="BF169">
            <v>8.73</v>
          </cell>
          <cell r="BG169">
            <v>8.91</v>
          </cell>
          <cell r="BH169">
            <v>9.09</v>
          </cell>
          <cell r="BI169">
            <v>9.26</v>
          </cell>
          <cell r="BJ169">
            <v>9.44</v>
          </cell>
          <cell r="BK169">
            <v>9.61</v>
          </cell>
          <cell r="BL169">
            <v>9.7899999999999991</v>
          </cell>
          <cell r="BM169">
            <v>9.9700000000000006</v>
          </cell>
          <cell r="BN169">
            <v>10.14</v>
          </cell>
          <cell r="BO169">
            <v>10.32</v>
          </cell>
          <cell r="BP169">
            <v>10.5</v>
          </cell>
          <cell r="BQ169">
            <v>10.67</v>
          </cell>
          <cell r="BR169">
            <v>10.85</v>
          </cell>
          <cell r="BS169">
            <v>11.03</v>
          </cell>
          <cell r="BT169">
            <v>11.2</v>
          </cell>
          <cell r="BU169">
            <v>11.38</v>
          </cell>
          <cell r="BV169">
            <v>11.56</v>
          </cell>
          <cell r="BW169">
            <v>11.73</v>
          </cell>
          <cell r="BX169">
            <v>11.91</v>
          </cell>
          <cell r="BY169">
            <v>12.08</v>
          </cell>
          <cell r="BZ169">
            <v>12.26</v>
          </cell>
          <cell r="CA169">
            <v>12.44</v>
          </cell>
          <cell r="CB169">
            <v>12.61</v>
          </cell>
          <cell r="CC169">
            <v>11.73</v>
          </cell>
        </row>
        <row r="170">
          <cell r="AD170">
            <v>4</v>
          </cell>
          <cell r="AE170">
            <v>7.06</v>
          </cell>
          <cell r="AF170">
            <v>7.23</v>
          </cell>
          <cell r="AG170">
            <v>7.4</v>
          </cell>
          <cell r="AH170">
            <v>7.57</v>
          </cell>
          <cell r="AI170">
            <v>7.73</v>
          </cell>
          <cell r="AJ170">
            <v>7.9</v>
          </cell>
          <cell r="AK170">
            <v>8.07</v>
          </cell>
          <cell r="AL170">
            <v>8.24</v>
          </cell>
          <cell r="AM170">
            <v>8.41</v>
          </cell>
          <cell r="AN170">
            <v>8.57</v>
          </cell>
          <cell r="AO170">
            <v>8.74</v>
          </cell>
          <cell r="AP170">
            <v>8.91</v>
          </cell>
          <cell r="AQ170">
            <v>9.08</v>
          </cell>
          <cell r="AR170">
            <v>9.25</v>
          </cell>
          <cell r="AS170">
            <v>9.41</v>
          </cell>
          <cell r="AT170">
            <v>9.58</v>
          </cell>
          <cell r="AU170">
            <v>9.75</v>
          </cell>
          <cell r="AV170">
            <v>9.92</v>
          </cell>
          <cell r="AW170">
            <v>10.09</v>
          </cell>
          <cell r="AX170">
            <v>10.25</v>
          </cell>
          <cell r="AY170">
            <v>10.42</v>
          </cell>
          <cell r="AZ170">
            <v>10.59</v>
          </cell>
          <cell r="BA170">
            <v>10.76</v>
          </cell>
          <cell r="BB170">
            <v>10.93</v>
          </cell>
          <cell r="BC170">
            <v>10.09</v>
          </cell>
          <cell r="BD170">
            <v>4</v>
          </cell>
          <cell r="BE170">
            <v>9.89</v>
          </cell>
          <cell r="BF170">
            <v>10.119999999999999</v>
          </cell>
          <cell r="BG170">
            <v>10.36</v>
          </cell>
          <cell r="BH170">
            <v>10.59</v>
          </cell>
          <cell r="BI170">
            <v>10.83</v>
          </cell>
          <cell r="BJ170">
            <v>11.06</v>
          </cell>
          <cell r="BK170">
            <v>11.3</v>
          </cell>
          <cell r="BL170">
            <v>11.53</v>
          </cell>
          <cell r="BM170">
            <v>11.77</v>
          </cell>
          <cell r="BN170">
            <v>12</v>
          </cell>
          <cell r="BO170">
            <v>12.24</v>
          </cell>
          <cell r="BP170">
            <v>12.47</v>
          </cell>
          <cell r="BQ170">
            <v>12.71</v>
          </cell>
          <cell r="BR170">
            <v>12.95</v>
          </cell>
          <cell r="BS170">
            <v>13.18</v>
          </cell>
          <cell r="BT170">
            <v>13.42</v>
          </cell>
          <cell r="BU170">
            <v>13.65</v>
          </cell>
          <cell r="BV170">
            <v>13.89</v>
          </cell>
          <cell r="BW170">
            <v>14.12</v>
          </cell>
          <cell r="BX170">
            <v>14.36</v>
          </cell>
          <cell r="BY170">
            <v>14.59</v>
          </cell>
          <cell r="BZ170">
            <v>14.83</v>
          </cell>
          <cell r="CA170">
            <v>15.06</v>
          </cell>
          <cell r="CB170">
            <v>15.3</v>
          </cell>
          <cell r="CC170">
            <v>14.12</v>
          </cell>
        </row>
        <row r="171">
          <cell r="AD171">
            <v>5</v>
          </cell>
          <cell r="AE171">
            <v>8.01</v>
          </cell>
          <cell r="AF171">
            <v>8.2200000000000006</v>
          </cell>
          <cell r="AG171">
            <v>8.43</v>
          </cell>
          <cell r="AH171">
            <v>8.64</v>
          </cell>
          <cell r="AI171">
            <v>8.85</v>
          </cell>
          <cell r="AJ171">
            <v>9.06</v>
          </cell>
          <cell r="AK171">
            <v>9.27</v>
          </cell>
          <cell r="AL171">
            <v>9.48</v>
          </cell>
          <cell r="AM171">
            <v>9.69</v>
          </cell>
          <cell r="AN171">
            <v>9.9</v>
          </cell>
          <cell r="AO171">
            <v>10.11</v>
          </cell>
          <cell r="AP171">
            <v>10.32</v>
          </cell>
          <cell r="AQ171">
            <v>10.53</v>
          </cell>
          <cell r="AR171">
            <v>10.74</v>
          </cell>
          <cell r="AS171">
            <v>10.95</v>
          </cell>
          <cell r="AT171">
            <v>11.16</v>
          </cell>
          <cell r="AU171">
            <v>11.37</v>
          </cell>
          <cell r="AV171">
            <v>11.58</v>
          </cell>
          <cell r="AW171">
            <v>11.79</v>
          </cell>
          <cell r="AX171">
            <v>12</v>
          </cell>
          <cell r="AY171">
            <v>12.21</v>
          </cell>
          <cell r="AZ171">
            <v>12.42</v>
          </cell>
          <cell r="BA171">
            <v>12.63</v>
          </cell>
          <cell r="BB171">
            <v>12.84</v>
          </cell>
          <cell r="BC171">
            <v>11.79</v>
          </cell>
          <cell r="BD171">
            <v>5</v>
          </cell>
          <cell r="BE171">
            <v>11.22</v>
          </cell>
          <cell r="BF171">
            <v>11.51</v>
          </cell>
          <cell r="BG171">
            <v>11.81</v>
          </cell>
          <cell r="BH171">
            <v>12.1</v>
          </cell>
          <cell r="BI171">
            <v>12.39</v>
          </cell>
          <cell r="BJ171">
            <v>12.69</v>
          </cell>
          <cell r="BK171">
            <v>12.98</v>
          </cell>
          <cell r="BL171">
            <v>13.28</v>
          </cell>
          <cell r="BM171">
            <v>13.57</v>
          </cell>
          <cell r="BN171">
            <v>13.86</v>
          </cell>
          <cell r="BO171">
            <v>14.16</v>
          </cell>
          <cell r="BP171">
            <v>14.45</v>
          </cell>
          <cell r="BQ171">
            <v>14.75</v>
          </cell>
          <cell r="BR171">
            <v>15.04</v>
          </cell>
          <cell r="BS171">
            <v>15.33</v>
          </cell>
          <cell r="BT171">
            <v>15.63</v>
          </cell>
          <cell r="BU171">
            <v>15.92</v>
          </cell>
          <cell r="BV171">
            <v>16.22</v>
          </cell>
          <cell r="BW171">
            <v>16.510000000000002</v>
          </cell>
          <cell r="BX171">
            <v>16.8</v>
          </cell>
          <cell r="BY171">
            <v>17.100000000000001</v>
          </cell>
          <cell r="BZ171">
            <v>17.39</v>
          </cell>
          <cell r="CA171">
            <v>17.690000000000001</v>
          </cell>
          <cell r="CB171">
            <v>17.98</v>
          </cell>
          <cell r="CC171">
            <v>16.510000000000002</v>
          </cell>
          <cell r="CJ171">
            <v>2.82</v>
          </cell>
          <cell r="CL171">
            <v>263.41000000000003</v>
          </cell>
        </row>
        <row r="172">
          <cell r="AD172">
            <v>6</v>
          </cell>
          <cell r="AE172">
            <v>8.9600000000000009</v>
          </cell>
          <cell r="AF172">
            <v>9.2200000000000006</v>
          </cell>
          <cell r="AG172">
            <v>9.4700000000000006</v>
          </cell>
          <cell r="AH172">
            <v>9.7200000000000006</v>
          </cell>
          <cell r="AI172">
            <v>9.9700000000000006</v>
          </cell>
          <cell r="AJ172">
            <v>10.220000000000001</v>
          </cell>
          <cell r="AK172">
            <v>10.48</v>
          </cell>
          <cell r="AL172">
            <v>10.73</v>
          </cell>
          <cell r="AM172">
            <v>10.98</v>
          </cell>
          <cell r="AN172">
            <v>11.23</v>
          </cell>
          <cell r="AO172">
            <v>11.48</v>
          </cell>
          <cell r="AP172">
            <v>11.74</v>
          </cell>
          <cell r="AQ172">
            <v>11.99</v>
          </cell>
          <cell r="AR172">
            <v>12.24</v>
          </cell>
          <cell r="AS172">
            <v>12.49</v>
          </cell>
          <cell r="AT172">
            <v>12.74</v>
          </cell>
          <cell r="AU172">
            <v>13</v>
          </cell>
          <cell r="AV172">
            <v>13.25</v>
          </cell>
          <cell r="AW172">
            <v>13.5</v>
          </cell>
          <cell r="AX172">
            <v>13.75</v>
          </cell>
          <cell r="AY172">
            <v>14</v>
          </cell>
          <cell r="AZ172">
            <v>14.26</v>
          </cell>
          <cell r="BA172">
            <v>14.51</v>
          </cell>
          <cell r="BB172">
            <v>14.76</v>
          </cell>
          <cell r="BC172">
            <v>13.5</v>
          </cell>
          <cell r="BD172">
            <v>6</v>
          </cell>
          <cell r="BE172">
            <v>12.55</v>
          </cell>
          <cell r="BF172">
            <v>12.9</v>
          </cell>
          <cell r="BG172">
            <v>13.26</v>
          </cell>
          <cell r="BH172">
            <v>13.61</v>
          </cell>
          <cell r="BI172">
            <v>13.96</v>
          </cell>
          <cell r="BJ172">
            <v>14.31</v>
          </cell>
          <cell r="BK172">
            <v>14.67</v>
          </cell>
          <cell r="BL172">
            <v>15.02</v>
          </cell>
          <cell r="BM172">
            <v>15.37</v>
          </cell>
          <cell r="BN172">
            <v>15.73</v>
          </cell>
          <cell r="BO172">
            <v>16.079999999999998</v>
          </cell>
          <cell r="BP172">
            <v>16.43</v>
          </cell>
          <cell r="BQ172">
            <v>16.78</v>
          </cell>
          <cell r="BR172">
            <v>17.14</v>
          </cell>
          <cell r="BS172">
            <v>17.489999999999998</v>
          </cell>
          <cell r="BT172">
            <v>17.84</v>
          </cell>
          <cell r="BU172">
            <v>18.2</v>
          </cell>
          <cell r="BV172">
            <v>18.55</v>
          </cell>
          <cell r="BW172">
            <v>18.899999999999999</v>
          </cell>
          <cell r="BX172">
            <v>19.25</v>
          </cell>
          <cell r="BY172">
            <v>19.61</v>
          </cell>
          <cell r="BZ172">
            <v>19.96</v>
          </cell>
          <cell r="CA172">
            <v>20.309999999999999</v>
          </cell>
          <cell r="CB172">
            <v>20.66</v>
          </cell>
          <cell r="CC172">
            <v>18.899999999999999</v>
          </cell>
        </row>
        <row r="173">
          <cell r="A173">
            <v>2</v>
          </cell>
          <cell r="AD173">
            <v>7</v>
          </cell>
          <cell r="AE173">
            <v>9.91</v>
          </cell>
          <cell r="AF173">
            <v>10.210000000000001</v>
          </cell>
          <cell r="AG173">
            <v>10.5</v>
          </cell>
          <cell r="AH173">
            <v>10.8</v>
          </cell>
          <cell r="AI173">
            <v>11.09</v>
          </cell>
          <cell r="AJ173">
            <v>11.38</v>
          </cell>
          <cell r="AK173">
            <v>11.68</v>
          </cell>
          <cell r="AL173">
            <v>11.97</v>
          </cell>
          <cell r="AM173">
            <v>12.27</v>
          </cell>
          <cell r="AN173">
            <v>12.56</v>
          </cell>
          <cell r="AO173">
            <v>12.86</v>
          </cell>
          <cell r="AP173">
            <v>13.15</v>
          </cell>
          <cell r="AQ173">
            <v>13.44</v>
          </cell>
          <cell r="AR173">
            <v>13.74</v>
          </cell>
          <cell r="AS173">
            <v>14.03</v>
          </cell>
          <cell r="AT173">
            <v>14.33</v>
          </cell>
          <cell r="AU173">
            <v>14.62</v>
          </cell>
          <cell r="AV173">
            <v>14.91</v>
          </cell>
          <cell r="AW173">
            <v>15.21</v>
          </cell>
          <cell r="AX173">
            <v>15.5</v>
          </cell>
          <cell r="AY173">
            <v>15.8</v>
          </cell>
          <cell r="AZ173">
            <v>16.09</v>
          </cell>
          <cell r="BA173">
            <v>16.38</v>
          </cell>
          <cell r="BB173">
            <v>16.68</v>
          </cell>
          <cell r="BC173">
            <v>15.21</v>
          </cell>
          <cell r="BD173">
            <v>7</v>
          </cell>
          <cell r="BE173">
            <v>13.88</v>
          </cell>
          <cell r="BF173">
            <v>14.29</v>
          </cell>
          <cell r="BG173">
            <v>14.7</v>
          </cell>
          <cell r="BH173">
            <v>15.12</v>
          </cell>
          <cell r="BI173">
            <v>15.53</v>
          </cell>
          <cell r="BJ173">
            <v>15.94</v>
          </cell>
          <cell r="BK173">
            <v>16.350000000000001</v>
          </cell>
          <cell r="BL173">
            <v>16.760000000000002</v>
          </cell>
          <cell r="BM173">
            <v>17.170000000000002</v>
          </cell>
          <cell r="BN173">
            <v>17.59</v>
          </cell>
          <cell r="BO173">
            <v>18</v>
          </cell>
          <cell r="BP173">
            <v>18.41</v>
          </cell>
          <cell r="BQ173">
            <v>18.82</v>
          </cell>
          <cell r="BR173">
            <v>19.23</v>
          </cell>
          <cell r="BS173">
            <v>19.64</v>
          </cell>
          <cell r="BT173">
            <v>20.059999999999999</v>
          </cell>
          <cell r="BU173">
            <v>20.47</v>
          </cell>
          <cell r="BV173">
            <v>20.88</v>
          </cell>
          <cell r="BW173">
            <v>21.29</v>
          </cell>
          <cell r="BX173">
            <v>21.7</v>
          </cell>
          <cell r="BY173">
            <v>22.11</v>
          </cell>
          <cell r="BZ173">
            <v>22.53</v>
          </cell>
          <cell r="CA173">
            <v>22.94</v>
          </cell>
          <cell r="CB173">
            <v>23.35</v>
          </cell>
          <cell r="CC173">
            <v>21.29</v>
          </cell>
        </row>
        <row r="174">
          <cell r="AD174">
            <v>8</v>
          </cell>
          <cell r="AE174">
            <v>11.1</v>
          </cell>
          <cell r="AF174">
            <v>11.44</v>
          </cell>
          <cell r="AG174">
            <v>11.77</v>
          </cell>
          <cell r="AH174">
            <v>12.11</v>
          </cell>
          <cell r="AI174">
            <v>12.45</v>
          </cell>
          <cell r="AJ174">
            <v>12.78</v>
          </cell>
          <cell r="AK174">
            <v>13.12</v>
          </cell>
          <cell r="AL174">
            <v>13.45</v>
          </cell>
          <cell r="AM174">
            <v>13.79</v>
          </cell>
          <cell r="AN174">
            <v>14.13</v>
          </cell>
          <cell r="AO174">
            <v>14.46</v>
          </cell>
          <cell r="AP174">
            <v>14.8</v>
          </cell>
          <cell r="AQ174">
            <v>15.14</v>
          </cell>
          <cell r="AR174">
            <v>15.47</v>
          </cell>
          <cell r="AS174">
            <v>15.81</v>
          </cell>
          <cell r="AT174">
            <v>16.14</v>
          </cell>
          <cell r="AU174">
            <v>16.48</v>
          </cell>
          <cell r="AV174">
            <v>16.82</v>
          </cell>
          <cell r="AW174">
            <v>17.149999999999999</v>
          </cell>
          <cell r="AX174">
            <v>17.489999999999998</v>
          </cell>
          <cell r="AY174">
            <v>17.82</v>
          </cell>
          <cell r="AZ174">
            <v>18.16</v>
          </cell>
          <cell r="BA174">
            <v>18.5</v>
          </cell>
          <cell r="BB174">
            <v>18.829999999999998</v>
          </cell>
          <cell r="BC174">
            <v>17.149999999999999</v>
          </cell>
          <cell r="BD174">
            <v>8</v>
          </cell>
          <cell r="BE174">
            <v>15.54</v>
          </cell>
          <cell r="BF174">
            <v>16.010000000000002</v>
          </cell>
          <cell r="BG174">
            <v>16.48</v>
          </cell>
          <cell r="BH174">
            <v>16.96</v>
          </cell>
          <cell r="BI174">
            <v>17.43</v>
          </cell>
          <cell r="BJ174">
            <v>17.899999999999999</v>
          </cell>
          <cell r="BK174">
            <v>18.37</v>
          </cell>
          <cell r="BL174">
            <v>18.84</v>
          </cell>
          <cell r="BM174">
            <v>19.309999999999999</v>
          </cell>
          <cell r="BN174">
            <v>19.78</v>
          </cell>
          <cell r="BO174">
            <v>20.25</v>
          </cell>
          <cell r="BP174">
            <v>20.72</v>
          </cell>
          <cell r="BQ174">
            <v>21.19</v>
          </cell>
          <cell r="BR174">
            <v>21.66</v>
          </cell>
          <cell r="BS174">
            <v>22.13</v>
          </cell>
          <cell r="BT174">
            <v>22.6</v>
          </cell>
          <cell r="BU174">
            <v>23.07</v>
          </cell>
          <cell r="BV174">
            <v>23.54</v>
          </cell>
          <cell r="BW174">
            <v>24.01</v>
          </cell>
          <cell r="BX174">
            <v>24.48</v>
          </cell>
          <cell r="BY174">
            <v>24.95</v>
          </cell>
          <cell r="BZ174">
            <v>25.42</v>
          </cell>
          <cell r="CA174">
            <v>25.89</v>
          </cell>
          <cell r="CB174">
            <v>26.36</v>
          </cell>
          <cell r="CC174">
            <v>24.01</v>
          </cell>
        </row>
        <row r="175">
          <cell r="AD175">
            <v>9</v>
          </cell>
          <cell r="AE175">
            <v>12.41</v>
          </cell>
          <cell r="AF175">
            <v>12.79</v>
          </cell>
          <cell r="AG175">
            <v>13.17</v>
          </cell>
          <cell r="AH175">
            <v>13.54</v>
          </cell>
          <cell r="AI175">
            <v>13.92</v>
          </cell>
          <cell r="AJ175">
            <v>14.3</v>
          </cell>
          <cell r="AK175">
            <v>14.68</v>
          </cell>
          <cell r="AL175">
            <v>15.06</v>
          </cell>
          <cell r="AM175">
            <v>15.43</v>
          </cell>
          <cell r="AN175">
            <v>15.81</v>
          </cell>
          <cell r="AO175">
            <v>16.190000000000001</v>
          </cell>
          <cell r="AP175">
            <v>16.57</v>
          </cell>
          <cell r="AQ175">
            <v>16.95</v>
          </cell>
          <cell r="AR175">
            <v>17.32</v>
          </cell>
          <cell r="AS175">
            <v>17.7</v>
          </cell>
          <cell r="AT175">
            <v>18.079999999999998</v>
          </cell>
          <cell r="AU175">
            <v>18.46</v>
          </cell>
          <cell r="AV175">
            <v>18.84</v>
          </cell>
          <cell r="AW175">
            <v>19.21</v>
          </cell>
          <cell r="AX175">
            <v>19.59</v>
          </cell>
          <cell r="AY175">
            <v>19.97</v>
          </cell>
          <cell r="AZ175">
            <v>20.350000000000001</v>
          </cell>
          <cell r="BA175">
            <v>20.73</v>
          </cell>
          <cell r="BB175">
            <v>21.1</v>
          </cell>
          <cell r="BC175">
            <v>19.21</v>
          </cell>
          <cell r="BD175">
            <v>9</v>
          </cell>
          <cell r="BE175">
            <v>17.37</v>
          </cell>
          <cell r="BF175">
            <v>17.899999999999999</v>
          </cell>
          <cell r="BG175">
            <v>18.43</v>
          </cell>
          <cell r="BH175">
            <v>18.96</v>
          </cell>
          <cell r="BI175">
            <v>19.489999999999998</v>
          </cell>
          <cell r="BJ175">
            <v>20.02</v>
          </cell>
          <cell r="BK175">
            <v>20.55</v>
          </cell>
          <cell r="BL175">
            <v>21.08</v>
          </cell>
          <cell r="BM175">
            <v>21.61</v>
          </cell>
          <cell r="BN175">
            <v>22.14</v>
          </cell>
          <cell r="BO175">
            <v>22.67</v>
          </cell>
          <cell r="BP175">
            <v>23.19</v>
          </cell>
          <cell r="BQ175">
            <v>23.72</v>
          </cell>
          <cell r="BR175">
            <v>24.25</v>
          </cell>
          <cell r="BS175">
            <v>24.78</v>
          </cell>
          <cell r="BT175">
            <v>25.31</v>
          </cell>
          <cell r="BU175">
            <v>25.84</v>
          </cell>
          <cell r="BV175">
            <v>26.37</v>
          </cell>
          <cell r="BW175">
            <v>26.9</v>
          </cell>
          <cell r="BX175">
            <v>27.43</v>
          </cell>
          <cell r="BY175">
            <v>27.96</v>
          </cell>
          <cell r="BZ175">
            <v>28.49</v>
          </cell>
          <cell r="CA175">
            <v>29.02</v>
          </cell>
          <cell r="CB175">
            <v>29.55</v>
          </cell>
          <cell r="CC175">
            <v>26.9</v>
          </cell>
        </row>
        <row r="176">
          <cell r="AD176">
            <v>10</v>
          </cell>
          <cell r="AE176">
            <v>13.72</v>
          </cell>
          <cell r="AF176">
            <v>14.14</v>
          </cell>
          <cell r="AG176">
            <v>14.56</v>
          </cell>
          <cell r="AH176">
            <v>14.98</v>
          </cell>
          <cell r="AI176">
            <v>15.4</v>
          </cell>
          <cell r="AJ176">
            <v>15.82</v>
          </cell>
          <cell r="AK176">
            <v>16.239999999999998</v>
          </cell>
          <cell r="AL176">
            <v>16.66</v>
          </cell>
          <cell r="AM176">
            <v>17.079999999999998</v>
          </cell>
          <cell r="AN176">
            <v>17.5</v>
          </cell>
          <cell r="AO176">
            <v>17.920000000000002</v>
          </cell>
          <cell r="AP176">
            <v>18.34</v>
          </cell>
          <cell r="AQ176">
            <v>18.760000000000002</v>
          </cell>
          <cell r="AR176">
            <v>19.18</v>
          </cell>
          <cell r="AS176">
            <v>19.600000000000001</v>
          </cell>
          <cell r="AT176">
            <v>20.02</v>
          </cell>
          <cell r="AU176">
            <v>20.440000000000001</v>
          </cell>
          <cell r="AV176">
            <v>20.86</v>
          </cell>
          <cell r="AW176">
            <v>21.28</v>
          </cell>
          <cell r="AX176">
            <v>21.7</v>
          </cell>
          <cell r="AY176">
            <v>22.12</v>
          </cell>
          <cell r="AZ176">
            <v>22.54</v>
          </cell>
          <cell r="BA176">
            <v>22.96</v>
          </cell>
          <cell r="BB176">
            <v>23.38</v>
          </cell>
          <cell r="BC176">
            <v>21.28</v>
          </cell>
          <cell r="BD176">
            <v>10</v>
          </cell>
          <cell r="BE176">
            <v>19.2</v>
          </cell>
          <cell r="BF176">
            <v>19.79</v>
          </cell>
          <cell r="BG176">
            <v>20.38</v>
          </cell>
          <cell r="BH176">
            <v>20.97</v>
          </cell>
          <cell r="BI176">
            <v>21.55</v>
          </cell>
          <cell r="BJ176">
            <v>22.14</v>
          </cell>
          <cell r="BK176">
            <v>22.73</v>
          </cell>
          <cell r="BL176">
            <v>23.32</v>
          </cell>
          <cell r="BM176">
            <v>23.91</v>
          </cell>
          <cell r="BN176">
            <v>24.49</v>
          </cell>
          <cell r="BO176">
            <v>25.08</v>
          </cell>
          <cell r="BP176">
            <v>25.67</v>
          </cell>
          <cell r="BQ176">
            <v>26.26</v>
          </cell>
          <cell r="BR176">
            <v>26.85</v>
          </cell>
          <cell r="BS176">
            <v>27.43</v>
          </cell>
          <cell r="BT176">
            <v>28.02</v>
          </cell>
          <cell r="BU176">
            <v>28.61</v>
          </cell>
          <cell r="BV176">
            <v>29.2</v>
          </cell>
          <cell r="BW176">
            <v>29.79</v>
          </cell>
          <cell r="BX176">
            <v>30.37</v>
          </cell>
          <cell r="BY176">
            <v>30.96</v>
          </cell>
          <cell r="BZ176">
            <v>31.55</v>
          </cell>
          <cell r="CA176">
            <v>32.14</v>
          </cell>
          <cell r="CB176">
            <v>32.729999999999997</v>
          </cell>
          <cell r="CC176">
            <v>29.79</v>
          </cell>
        </row>
        <row r="177">
          <cell r="AD177">
            <v>11</v>
          </cell>
          <cell r="AE177">
            <v>15.02</v>
          </cell>
          <cell r="AF177">
            <v>15.48</v>
          </cell>
          <cell r="AG177">
            <v>15.95</v>
          </cell>
          <cell r="AH177">
            <v>16.41</v>
          </cell>
          <cell r="AI177">
            <v>16.84</v>
          </cell>
          <cell r="AJ177">
            <v>17.329999999999998</v>
          </cell>
          <cell r="AK177">
            <v>17.79</v>
          </cell>
          <cell r="AL177">
            <v>18.260000000000002</v>
          </cell>
          <cell r="AM177">
            <v>18.72</v>
          </cell>
          <cell r="AN177">
            <v>19.18</v>
          </cell>
          <cell r="AO177">
            <v>19.64</v>
          </cell>
          <cell r="AP177">
            <v>20.100000000000001</v>
          </cell>
          <cell r="AQ177">
            <v>20.57</v>
          </cell>
          <cell r="AR177">
            <v>21.03</v>
          </cell>
          <cell r="AS177">
            <v>21.49</v>
          </cell>
          <cell r="AT177">
            <v>21.95</v>
          </cell>
          <cell r="AU177">
            <v>22.41</v>
          </cell>
          <cell r="AV177">
            <v>22.88</v>
          </cell>
          <cell r="AW177">
            <v>23.34</v>
          </cell>
          <cell r="AX177">
            <v>23.8</v>
          </cell>
          <cell r="AY177">
            <v>24.26</v>
          </cell>
          <cell r="AZ177">
            <v>24.72</v>
          </cell>
          <cell r="BA177">
            <v>25.19</v>
          </cell>
          <cell r="BB177">
            <v>25.65</v>
          </cell>
          <cell r="BC177">
            <v>23.34</v>
          </cell>
          <cell r="BD177">
            <v>11</v>
          </cell>
          <cell r="BE177">
            <v>21.03</v>
          </cell>
          <cell r="BF177">
            <v>21.68</v>
          </cell>
          <cell r="BG177">
            <v>22.32</v>
          </cell>
          <cell r="BH177">
            <v>22.97</v>
          </cell>
          <cell r="BI177">
            <v>23.62</v>
          </cell>
          <cell r="BJ177">
            <v>24.26</v>
          </cell>
          <cell r="BK177">
            <v>24.91</v>
          </cell>
          <cell r="BL177">
            <v>25.56</v>
          </cell>
          <cell r="BM177">
            <v>26.21</v>
          </cell>
          <cell r="BN177">
            <v>26.85</v>
          </cell>
          <cell r="BO177">
            <v>27.5</v>
          </cell>
          <cell r="BP177">
            <v>28.15</v>
          </cell>
          <cell r="BQ177">
            <v>28.79</v>
          </cell>
          <cell r="BR177">
            <v>29.44</v>
          </cell>
          <cell r="BS177">
            <v>30.09</v>
          </cell>
          <cell r="BT177">
            <v>30.73</v>
          </cell>
          <cell r="BU177">
            <v>31.38</v>
          </cell>
          <cell r="BV177">
            <v>32.03</v>
          </cell>
          <cell r="BW177">
            <v>32.67</v>
          </cell>
          <cell r="BX177">
            <v>33.32</v>
          </cell>
          <cell r="BY177">
            <v>33.97</v>
          </cell>
          <cell r="BZ177">
            <v>34.61</v>
          </cell>
          <cell r="CA177">
            <v>35.26</v>
          </cell>
          <cell r="CB177">
            <v>35.909999999999997</v>
          </cell>
          <cell r="CC177">
            <v>32.67</v>
          </cell>
        </row>
        <row r="178">
          <cell r="AD178">
            <v>12</v>
          </cell>
          <cell r="AE178">
            <v>16.329999999999998</v>
          </cell>
          <cell r="AF178">
            <v>16.829999999999998</v>
          </cell>
          <cell r="AG178">
            <v>17.34</v>
          </cell>
          <cell r="AH178">
            <v>17.84</v>
          </cell>
          <cell r="AI178">
            <v>18.34</v>
          </cell>
          <cell r="AJ178">
            <v>18.850000000000001</v>
          </cell>
          <cell r="AK178">
            <v>19.350000000000001</v>
          </cell>
          <cell r="AL178">
            <v>19.86</v>
          </cell>
          <cell r="AM178">
            <v>20.36</v>
          </cell>
          <cell r="AN178">
            <v>20.86</v>
          </cell>
          <cell r="AO178">
            <v>21.37</v>
          </cell>
          <cell r="AP178">
            <v>21.87</v>
          </cell>
          <cell r="AQ178">
            <v>22.38</v>
          </cell>
          <cell r="AR178">
            <v>22.88</v>
          </cell>
          <cell r="AS178">
            <v>23.38</v>
          </cell>
          <cell r="AT178">
            <v>23.89</v>
          </cell>
          <cell r="AU178">
            <v>24.39</v>
          </cell>
          <cell r="AV178">
            <v>24.9</v>
          </cell>
          <cell r="AW178">
            <v>25.4</v>
          </cell>
          <cell r="AX178">
            <v>25.9</v>
          </cell>
          <cell r="AY178">
            <v>26.41</v>
          </cell>
          <cell r="AZ178">
            <v>26.91</v>
          </cell>
          <cell r="BA178">
            <v>27.42</v>
          </cell>
          <cell r="BB178">
            <v>27.92</v>
          </cell>
          <cell r="BC178">
            <v>25.4</v>
          </cell>
          <cell r="BD178">
            <v>12</v>
          </cell>
          <cell r="BE178">
            <v>22.86</v>
          </cell>
          <cell r="BF178">
            <v>23.57</v>
          </cell>
          <cell r="BG178">
            <v>24.27</v>
          </cell>
          <cell r="BH178">
            <v>24.98</v>
          </cell>
          <cell r="BI178">
            <v>25.68</v>
          </cell>
          <cell r="BJ178">
            <v>26.39</v>
          </cell>
          <cell r="BK178">
            <v>27.09</v>
          </cell>
          <cell r="BL178">
            <v>27.8</v>
          </cell>
          <cell r="BM178">
            <v>28.51</v>
          </cell>
          <cell r="BN178">
            <v>29.21</v>
          </cell>
          <cell r="BO178">
            <v>29.92</v>
          </cell>
          <cell r="BP178">
            <v>30.62</v>
          </cell>
          <cell r="BQ178">
            <v>31.33</v>
          </cell>
          <cell r="BR178">
            <v>32.03</v>
          </cell>
          <cell r="BS178">
            <v>32.74</v>
          </cell>
          <cell r="BT178">
            <v>33.44</v>
          </cell>
          <cell r="BU178">
            <v>34.15</v>
          </cell>
          <cell r="BV178">
            <v>34.86</v>
          </cell>
          <cell r="BW178">
            <v>35.56</v>
          </cell>
          <cell r="BX178">
            <v>36.270000000000003</v>
          </cell>
          <cell r="BY178">
            <v>36.97</v>
          </cell>
          <cell r="BZ178">
            <v>37.68</v>
          </cell>
          <cell r="CA178">
            <v>38.380000000000003</v>
          </cell>
          <cell r="CB178">
            <v>39.090000000000003</v>
          </cell>
          <cell r="CC178">
            <v>35.56</v>
          </cell>
        </row>
        <row r="179">
          <cell r="AD179">
            <v>13</v>
          </cell>
          <cell r="AE179">
            <v>17.63</v>
          </cell>
          <cell r="AF179">
            <v>18.18</v>
          </cell>
          <cell r="AG179">
            <v>18.73</v>
          </cell>
          <cell r="AH179">
            <v>19.27</v>
          </cell>
          <cell r="AI179">
            <v>19.82</v>
          </cell>
          <cell r="AJ179">
            <v>20.36</v>
          </cell>
          <cell r="AK179">
            <v>20.91</v>
          </cell>
          <cell r="AL179">
            <v>21.46</v>
          </cell>
          <cell r="AM179">
            <v>22</v>
          </cell>
          <cell r="AN179">
            <v>22.55</v>
          </cell>
          <cell r="AO179">
            <v>23.1</v>
          </cell>
          <cell r="AP179">
            <v>23.64</v>
          </cell>
          <cell r="AQ179">
            <v>24.19</v>
          </cell>
          <cell r="AR179">
            <v>24.73</v>
          </cell>
          <cell r="AS179">
            <v>25.28</v>
          </cell>
          <cell r="AT179">
            <v>25.83</v>
          </cell>
          <cell r="AU179">
            <v>26.37</v>
          </cell>
          <cell r="AV179">
            <v>26.92</v>
          </cell>
          <cell r="AW179">
            <v>27.46</v>
          </cell>
          <cell r="AX179">
            <v>28.01</v>
          </cell>
          <cell r="AY179">
            <v>28.56</v>
          </cell>
          <cell r="AZ179">
            <v>29.1</v>
          </cell>
          <cell r="BA179">
            <v>29.65</v>
          </cell>
          <cell r="BB179">
            <v>30.19</v>
          </cell>
          <cell r="BC179">
            <v>27.46</v>
          </cell>
          <cell r="BD179">
            <v>13</v>
          </cell>
          <cell r="BE179">
            <v>24.69</v>
          </cell>
          <cell r="BF179">
            <v>25.45</v>
          </cell>
          <cell r="BG179">
            <v>26.22</v>
          </cell>
          <cell r="BH179">
            <v>26.98</v>
          </cell>
          <cell r="BI179">
            <v>27.75</v>
          </cell>
          <cell r="BJ179">
            <v>28.51</v>
          </cell>
          <cell r="BK179">
            <v>29.28</v>
          </cell>
          <cell r="BL179">
            <v>30.04</v>
          </cell>
          <cell r="BM179">
            <v>30.8</v>
          </cell>
          <cell r="BN179">
            <v>31.57</v>
          </cell>
          <cell r="BO179">
            <v>32.33</v>
          </cell>
          <cell r="BP179">
            <v>33.1</v>
          </cell>
          <cell r="BQ179">
            <v>33.86</v>
          </cell>
          <cell r="BR179">
            <v>34.630000000000003</v>
          </cell>
          <cell r="BS179">
            <v>35.39</v>
          </cell>
          <cell r="BT179">
            <v>36.159999999999997</v>
          </cell>
          <cell r="BU179">
            <v>36.92</v>
          </cell>
          <cell r="BV179">
            <v>37.68</v>
          </cell>
          <cell r="BW179">
            <v>38.450000000000003</v>
          </cell>
          <cell r="BX179">
            <v>39.21</v>
          </cell>
          <cell r="BY179">
            <v>39.979999999999997</v>
          </cell>
          <cell r="BZ179">
            <v>40.74</v>
          </cell>
          <cell r="CA179">
            <v>41.51</v>
          </cell>
          <cell r="CB179">
            <v>42.27</v>
          </cell>
          <cell r="CC179">
            <v>38.450000000000003</v>
          </cell>
        </row>
        <row r="180">
          <cell r="AD180">
            <v>14</v>
          </cell>
          <cell r="AE180">
            <v>18.940000000000001</v>
          </cell>
          <cell r="AF180">
            <v>19.53</v>
          </cell>
          <cell r="AG180">
            <v>20.12</v>
          </cell>
          <cell r="AH180">
            <v>20.71</v>
          </cell>
          <cell r="AI180">
            <v>21.29</v>
          </cell>
          <cell r="AJ180">
            <v>21.88</v>
          </cell>
          <cell r="AK180">
            <v>22.47</v>
          </cell>
          <cell r="AL180">
            <v>23.06</v>
          </cell>
          <cell r="AM180">
            <v>23.65</v>
          </cell>
          <cell r="AN180">
            <v>24.23</v>
          </cell>
          <cell r="AO180">
            <v>24.82</v>
          </cell>
          <cell r="AP180">
            <v>25.41</v>
          </cell>
          <cell r="AQ180">
            <v>26</v>
          </cell>
          <cell r="AR180">
            <v>26.59</v>
          </cell>
          <cell r="AS180">
            <v>27.17</v>
          </cell>
          <cell r="AT180">
            <v>27.76</v>
          </cell>
          <cell r="AU180">
            <v>28.35</v>
          </cell>
          <cell r="AV180">
            <v>28.94</v>
          </cell>
          <cell r="AW180">
            <v>29.53</v>
          </cell>
          <cell r="AX180">
            <v>30.11</v>
          </cell>
          <cell r="AY180">
            <v>30.7</v>
          </cell>
          <cell r="AZ180">
            <v>31.29</v>
          </cell>
          <cell r="BA180">
            <v>31.88</v>
          </cell>
          <cell r="BB180">
            <v>32.47</v>
          </cell>
          <cell r="BC180">
            <v>29.53</v>
          </cell>
          <cell r="BD180">
            <v>14</v>
          </cell>
          <cell r="BE180">
            <v>26.52</v>
          </cell>
          <cell r="BF180">
            <v>27.34</v>
          </cell>
          <cell r="BG180">
            <v>28.16</v>
          </cell>
          <cell r="BH180">
            <v>28.99</v>
          </cell>
          <cell r="BI180">
            <v>29.81</v>
          </cell>
          <cell r="BJ180">
            <v>30.63</v>
          </cell>
          <cell r="BK180">
            <v>31.46</v>
          </cell>
          <cell r="BL180">
            <v>32.28</v>
          </cell>
          <cell r="BM180">
            <v>33.1</v>
          </cell>
          <cell r="BN180">
            <v>33.93</v>
          </cell>
          <cell r="BO180">
            <v>34.75</v>
          </cell>
          <cell r="BP180">
            <v>35.57</v>
          </cell>
          <cell r="BQ180">
            <v>36.4</v>
          </cell>
          <cell r="BR180">
            <v>37.22</v>
          </cell>
          <cell r="BS180">
            <v>38.04</v>
          </cell>
          <cell r="BT180">
            <v>38.869999999999997</v>
          </cell>
          <cell r="BU180">
            <v>39.69</v>
          </cell>
          <cell r="BV180">
            <v>40.51</v>
          </cell>
          <cell r="BW180">
            <v>41.34</v>
          </cell>
          <cell r="BX180">
            <v>42.16</v>
          </cell>
          <cell r="BY180">
            <v>42.98</v>
          </cell>
          <cell r="BZ180">
            <v>43.81</v>
          </cell>
          <cell r="CA180">
            <v>44.63</v>
          </cell>
          <cell r="CB180">
            <v>45.45</v>
          </cell>
          <cell r="CC180">
            <v>41.34</v>
          </cell>
        </row>
        <row r="181">
          <cell r="AD181">
            <v>15</v>
          </cell>
          <cell r="AE181">
            <v>20.25</v>
          </cell>
          <cell r="AF181">
            <v>20.88</v>
          </cell>
          <cell r="AG181">
            <v>21.51</v>
          </cell>
          <cell r="AH181">
            <v>22.14</v>
          </cell>
          <cell r="AI181">
            <v>22.77</v>
          </cell>
          <cell r="AJ181">
            <v>23.4</v>
          </cell>
          <cell r="AK181">
            <v>24.03</v>
          </cell>
          <cell r="AL181">
            <v>24.66</v>
          </cell>
          <cell r="AM181">
            <v>25.29</v>
          </cell>
          <cell r="AN181">
            <v>25.92</v>
          </cell>
          <cell r="AO181">
            <v>26.55</v>
          </cell>
          <cell r="AP181">
            <v>27.18</v>
          </cell>
          <cell r="AQ181">
            <v>27.81</v>
          </cell>
          <cell r="AR181">
            <v>28.44</v>
          </cell>
          <cell r="AS181">
            <v>29.07</v>
          </cell>
          <cell r="AT181">
            <v>29.7</v>
          </cell>
          <cell r="AU181">
            <v>30.33</v>
          </cell>
          <cell r="AV181">
            <v>30.96</v>
          </cell>
          <cell r="AW181">
            <v>31.59</v>
          </cell>
          <cell r="AX181">
            <v>32.22</v>
          </cell>
          <cell r="AY181">
            <v>32.85</v>
          </cell>
          <cell r="AZ181">
            <v>33.479999999999997</v>
          </cell>
          <cell r="BA181">
            <v>34.11</v>
          </cell>
          <cell r="BB181">
            <v>34.74</v>
          </cell>
          <cell r="BC181">
            <v>31.59</v>
          </cell>
          <cell r="BD181">
            <v>15</v>
          </cell>
          <cell r="BE181">
            <v>28.35</v>
          </cell>
          <cell r="BF181">
            <v>29.23</v>
          </cell>
          <cell r="BG181">
            <v>30.11</v>
          </cell>
          <cell r="BH181">
            <v>30.99</v>
          </cell>
          <cell r="BI181">
            <v>31.87</v>
          </cell>
          <cell r="BJ181">
            <v>32.76</v>
          </cell>
          <cell r="BK181">
            <v>33.64</v>
          </cell>
          <cell r="BL181">
            <v>34.520000000000003</v>
          </cell>
          <cell r="BM181">
            <v>35.4</v>
          </cell>
          <cell r="BN181">
            <v>36.29</v>
          </cell>
          <cell r="BO181">
            <v>37.17</v>
          </cell>
          <cell r="BP181">
            <v>38.049999999999997</v>
          </cell>
          <cell r="BQ181">
            <v>38.93</v>
          </cell>
          <cell r="BR181">
            <v>39.81</v>
          </cell>
          <cell r="BS181">
            <v>40.700000000000003</v>
          </cell>
          <cell r="BT181">
            <v>41.58</v>
          </cell>
          <cell r="BU181">
            <v>42.46</v>
          </cell>
          <cell r="BV181">
            <v>43.34</v>
          </cell>
          <cell r="BW181">
            <v>44.22</v>
          </cell>
          <cell r="BX181">
            <v>45.11</v>
          </cell>
          <cell r="BY181">
            <v>45.99</v>
          </cell>
          <cell r="BZ181">
            <v>46.87</v>
          </cell>
          <cell r="CA181">
            <v>47.75</v>
          </cell>
          <cell r="CB181">
            <v>48.63</v>
          </cell>
          <cell r="CC181">
            <v>44.22</v>
          </cell>
        </row>
        <row r="182">
          <cell r="AD182">
            <v>16</v>
          </cell>
          <cell r="AE182">
            <v>21.55</v>
          </cell>
          <cell r="AF182">
            <v>22.23</v>
          </cell>
          <cell r="AG182">
            <v>22.9</v>
          </cell>
          <cell r="AH182">
            <v>23.57</v>
          </cell>
          <cell r="AI182">
            <v>24.24</v>
          </cell>
          <cell r="AJ182">
            <v>24.91</v>
          </cell>
          <cell r="AK182">
            <v>25.59</v>
          </cell>
          <cell r="AL182">
            <v>26.26</v>
          </cell>
          <cell r="AM182">
            <v>26.93</v>
          </cell>
          <cell r="AN182">
            <v>27.6</v>
          </cell>
          <cell r="AO182">
            <v>28.27</v>
          </cell>
          <cell r="AP182">
            <v>28.95</v>
          </cell>
          <cell r="AQ182">
            <v>29.62</v>
          </cell>
          <cell r="AR182">
            <v>30.29</v>
          </cell>
          <cell r="AS182">
            <v>30.96</v>
          </cell>
          <cell r="AT182">
            <v>31.63</v>
          </cell>
          <cell r="AU182">
            <v>32.31</v>
          </cell>
          <cell r="AV182">
            <v>32.979999999999997</v>
          </cell>
          <cell r="AW182">
            <v>33.65</v>
          </cell>
          <cell r="AX182">
            <v>34.32</v>
          </cell>
          <cell r="AY182">
            <v>34.99</v>
          </cell>
          <cell r="AZ182">
            <v>35.67</v>
          </cell>
          <cell r="BA182">
            <v>36.340000000000003</v>
          </cell>
          <cell r="BB182">
            <v>37.01</v>
          </cell>
          <cell r="BC182">
            <v>33.65</v>
          </cell>
          <cell r="BD182">
            <v>16</v>
          </cell>
          <cell r="BE182">
            <v>30.18</v>
          </cell>
          <cell r="BF182">
            <v>31.12</v>
          </cell>
          <cell r="BG182">
            <v>32.06</v>
          </cell>
          <cell r="BH182">
            <v>33</v>
          </cell>
          <cell r="BI182">
            <v>33.94</v>
          </cell>
          <cell r="BJ182">
            <v>34.880000000000003</v>
          </cell>
          <cell r="BK182">
            <v>35.82</v>
          </cell>
          <cell r="BL182">
            <v>36.46</v>
          </cell>
          <cell r="BM182">
            <v>37.700000000000003</v>
          </cell>
          <cell r="BN182">
            <v>38.64</v>
          </cell>
          <cell r="BO182">
            <v>39.58</v>
          </cell>
          <cell r="BP182">
            <v>40.520000000000003</v>
          </cell>
          <cell r="BQ182">
            <v>41.47</v>
          </cell>
          <cell r="BR182">
            <v>42.41</v>
          </cell>
          <cell r="BS182">
            <v>43.35</v>
          </cell>
          <cell r="BT182">
            <v>44.29</v>
          </cell>
          <cell r="BU182">
            <v>45.23</v>
          </cell>
          <cell r="BV182">
            <v>46.17</v>
          </cell>
          <cell r="BW182">
            <v>47.11</v>
          </cell>
          <cell r="BX182">
            <v>48.05</v>
          </cell>
          <cell r="BY182">
            <v>48.99</v>
          </cell>
          <cell r="BZ182">
            <v>49.93</v>
          </cell>
          <cell r="CA182">
            <v>50.87</v>
          </cell>
          <cell r="CB182">
            <v>51.81</v>
          </cell>
          <cell r="CC182">
            <v>47.11</v>
          </cell>
        </row>
        <row r="183">
          <cell r="AD183">
            <v>17</v>
          </cell>
          <cell r="AE183">
            <v>22.86</v>
          </cell>
          <cell r="AF183">
            <v>23.57</v>
          </cell>
          <cell r="AG183">
            <v>24.29</v>
          </cell>
          <cell r="AH183">
            <v>25</v>
          </cell>
          <cell r="AI183">
            <v>25.72</v>
          </cell>
          <cell r="AJ183">
            <v>26.43</v>
          </cell>
          <cell r="AK183">
            <v>27.14</v>
          </cell>
          <cell r="AL183">
            <v>27.86</v>
          </cell>
          <cell r="AM183">
            <v>28.57</v>
          </cell>
          <cell r="AN183">
            <v>29.29</v>
          </cell>
          <cell r="AO183">
            <v>30</v>
          </cell>
          <cell r="AP183">
            <v>30.71</v>
          </cell>
          <cell r="AQ183">
            <v>31.43</v>
          </cell>
          <cell r="AR183">
            <v>32.14</v>
          </cell>
          <cell r="AS183">
            <v>32.86</v>
          </cell>
          <cell r="AT183">
            <v>33.57</v>
          </cell>
          <cell r="AU183">
            <v>34.28</v>
          </cell>
          <cell r="AV183">
            <v>35</v>
          </cell>
          <cell r="AW183">
            <v>35.71</v>
          </cell>
          <cell r="AX183">
            <v>36.43</v>
          </cell>
          <cell r="AY183">
            <v>37.14</v>
          </cell>
          <cell r="AZ183">
            <v>37.85</v>
          </cell>
          <cell r="BA183">
            <v>38.57</v>
          </cell>
          <cell r="BB183">
            <v>39.28</v>
          </cell>
          <cell r="BC183">
            <v>35.71</v>
          </cell>
          <cell r="BD183">
            <v>17</v>
          </cell>
          <cell r="BE183">
            <v>32</v>
          </cell>
          <cell r="BF183">
            <v>33</v>
          </cell>
          <cell r="BG183">
            <v>34</v>
          </cell>
          <cell r="BH183">
            <v>35</v>
          </cell>
          <cell r="BI183">
            <v>36</v>
          </cell>
          <cell r="BJ183">
            <v>37</v>
          </cell>
          <cell r="BK183">
            <v>38</v>
          </cell>
          <cell r="BL183">
            <v>39</v>
          </cell>
          <cell r="BM183">
            <v>40</v>
          </cell>
          <cell r="BN183">
            <v>41</v>
          </cell>
          <cell r="BO183">
            <v>42</v>
          </cell>
          <cell r="BP183">
            <v>43</v>
          </cell>
          <cell r="BQ183">
            <v>44</v>
          </cell>
          <cell r="BR183">
            <v>45</v>
          </cell>
          <cell r="BS183">
            <v>46</v>
          </cell>
          <cell r="BT183">
            <v>47</v>
          </cell>
          <cell r="BU183">
            <v>48</v>
          </cell>
          <cell r="BV183">
            <v>49</v>
          </cell>
          <cell r="BW183">
            <v>50</v>
          </cell>
          <cell r="BX183">
            <v>51</v>
          </cell>
          <cell r="BY183">
            <v>52</v>
          </cell>
          <cell r="BZ183">
            <v>53</v>
          </cell>
          <cell r="CA183">
            <v>54</v>
          </cell>
          <cell r="CB183">
            <v>55</v>
          </cell>
          <cell r="CC183">
            <v>50</v>
          </cell>
        </row>
        <row r="184">
          <cell r="A184">
            <v>1</v>
          </cell>
          <cell r="AD184">
            <v>18</v>
          </cell>
          <cell r="AE184">
            <v>24.17</v>
          </cell>
          <cell r="AF184">
            <v>24.92</v>
          </cell>
          <cell r="AG184">
            <v>25.68</v>
          </cell>
          <cell r="AH184">
            <v>26.43</v>
          </cell>
          <cell r="AI184">
            <v>27.9</v>
          </cell>
          <cell r="AJ184">
            <v>27.95</v>
          </cell>
          <cell r="AK184">
            <v>28.7</v>
          </cell>
          <cell r="AL184">
            <v>29.46</v>
          </cell>
          <cell r="AM184">
            <v>30.22</v>
          </cell>
          <cell r="AN184">
            <v>30.97</v>
          </cell>
          <cell r="AO184">
            <v>31.73</v>
          </cell>
          <cell r="AP184">
            <v>32.479999999999997</v>
          </cell>
          <cell r="AQ184">
            <v>33.24</v>
          </cell>
          <cell r="AR184">
            <v>34</v>
          </cell>
          <cell r="AS184">
            <v>34.75</v>
          </cell>
          <cell r="AT184">
            <v>35.51</v>
          </cell>
          <cell r="AU184">
            <v>36.26</v>
          </cell>
          <cell r="AV184">
            <v>37.020000000000003</v>
          </cell>
          <cell r="AW184">
            <v>37.78</v>
          </cell>
          <cell r="AX184">
            <v>38.53</v>
          </cell>
          <cell r="AY184">
            <v>39.29</v>
          </cell>
          <cell r="AZ184">
            <v>40.04</v>
          </cell>
          <cell r="BA184">
            <v>40.799999999999997</v>
          </cell>
          <cell r="BB184">
            <v>41.56</v>
          </cell>
          <cell r="BC184">
            <v>37.770000000000003</v>
          </cell>
          <cell r="BD184">
            <v>18</v>
          </cell>
          <cell r="BE184">
            <v>33.83</v>
          </cell>
          <cell r="BF184">
            <v>34.89</v>
          </cell>
          <cell r="BG184">
            <v>35.950000000000003</v>
          </cell>
          <cell r="BH184">
            <v>37.01</v>
          </cell>
          <cell r="BI184">
            <v>38.07</v>
          </cell>
          <cell r="BJ184">
            <v>39.130000000000003</v>
          </cell>
          <cell r="BK184">
            <v>40.18</v>
          </cell>
          <cell r="BL184">
            <v>41.24</v>
          </cell>
          <cell r="BM184">
            <v>42.3</v>
          </cell>
          <cell r="BN184">
            <v>43.36</v>
          </cell>
          <cell r="BO184">
            <v>44.42</v>
          </cell>
          <cell r="BP184">
            <v>45.48</v>
          </cell>
          <cell r="BQ184">
            <v>46.53</v>
          </cell>
          <cell r="BR184">
            <v>47.59</v>
          </cell>
          <cell r="BS184">
            <v>48.65</v>
          </cell>
          <cell r="BT184">
            <v>49.71</v>
          </cell>
          <cell r="BU184">
            <v>50.77</v>
          </cell>
          <cell r="BV184">
            <v>51.83</v>
          </cell>
          <cell r="BW184">
            <v>52.89</v>
          </cell>
          <cell r="BX184">
            <v>53.94</v>
          </cell>
          <cell r="BY184">
            <v>55</v>
          </cell>
          <cell r="BZ184">
            <v>56.06</v>
          </cell>
          <cell r="CA184">
            <v>57.12</v>
          </cell>
          <cell r="CB184">
            <v>58.18</v>
          </cell>
          <cell r="CC184">
            <v>52.88</v>
          </cell>
        </row>
        <row r="185">
          <cell r="AD185">
            <v>19</v>
          </cell>
          <cell r="AE185">
            <v>25.47</v>
          </cell>
          <cell r="AF185">
            <v>26.27</v>
          </cell>
          <cell r="AG185">
            <v>27.07</v>
          </cell>
          <cell r="AH185">
            <v>27.87</v>
          </cell>
          <cell r="AI185">
            <v>28.67</v>
          </cell>
          <cell r="AJ185">
            <v>29.46</v>
          </cell>
          <cell r="AK185">
            <v>30.26</v>
          </cell>
          <cell r="AL185">
            <v>31.06</v>
          </cell>
          <cell r="AM185">
            <v>31.86</v>
          </cell>
          <cell r="AN185">
            <v>32.659999999999997</v>
          </cell>
          <cell r="AO185">
            <v>33.450000000000003</v>
          </cell>
          <cell r="AP185">
            <v>34.25</v>
          </cell>
          <cell r="AQ185">
            <v>35.049999999999997</v>
          </cell>
          <cell r="AR185">
            <v>35.85</v>
          </cell>
          <cell r="AS185">
            <v>36.65</v>
          </cell>
          <cell r="AT185">
            <v>37.44</v>
          </cell>
          <cell r="AU185">
            <v>38.24</v>
          </cell>
          <cell r="AV185">
            <v>39.04</v>
          </cell>
          <cell r="AW185">
            <v>39.840000000000003</v>
          </cell>
          <cell r="AX185">
            <v>40.64</v>
          </cell>
          <cell r="AY185">
            <v>41.43</v>
          </cell>
          <cell r="AZ185">
            <v>42.23</v>
          </cell>
          <cell r="BA185">
            <v>43.03</v>
          </cell>
          <cell r="BB185">
            <v>43.83</v>
          </cell>
          <cell r="BC185">
            <v>39.840000000000003</v>
          </cell>
          <cell r="BD185">
            <v>19</v>
          </cell>
          <cell r="BE185">
            <v>35.659999999999997</v>
          </cell>
          <cell r="BF185">
            <v>36.78</v>
          </cell>
          <cell r="BG185">
            <v>37.9</v>
          </cell>
          <cell r="BH185">
            <v>39.01</v>
          </cell>
          <cell r="BI185">
            <v>40.130000000000003</v>
          </cell>
          <cell r="BJ185">
            <v>41.25</v>
          </cell>
          <cell r="BK185">
            <v>42.37</v>
          </cell>
          <cell r="BL185">
            <v>43.48</v>
          </cell>
          <cell r="BM185">
            <v>44.6</v>
          </cell>
          <cell r="BN185">
            <v>45.72</v>
          </cell>
          <cell r="BO185">
            <v>46.83</v>
          </cell>
          <cell r="BP185">
            <v>47.95</v>
          </cell>
          <cell r="BQ185">
            <v>49.07</v>
          </cell>
          <cell r="BR185">
            <v>50.19</v>
          </cell>
          <cell r="BS185">
            <v>51.3</v>
          </cell>
          <cell r="BT185">
            <v>52.42</v>
          </cell>
          <cell r="BU185">
            <v>53.54</v>
          </cell>
          <cell r="BV185">
            <v>54.66</v>
          </cell>
          <cell r="BW185">
            <v>55.77</v>
          </cell>
          <cell r="BX185">
            <v>56.89</v>
          </cell>
          <cell r="BY185">
            <v>58.01</v>
          </cell>
          <cell r="BZ185">
            <v>59.12</v>
          </cell>
          <cell r="CA185">
            <v>60.24</v>
          </cell>
          <cell r="CB185">
            <v>61.36</v>
          </cell>
          <cell r="CC185">
            <v>55.77</v>
          </cell>
        </row>
        <row r="186">
          <cell r="V186">
            <v>6</v>
          </cell>
          <cell r="AD186">
            <v>20</v>
          </cell>
          <cell r="AE186">
            <v>26.78</v>
          </cell>
          <cell r="AF186">
            <v>27.62</v>
          </cell>
          <cell r="AG186">
            <v>28.46</v>
          </cell>
          <cell r="AH186">
            <v>29.3</v>
          </cell>
          <cell r="AI186">
            <v>30.14</v>
          </cell>
          <cell r="AJ186">
            <v>30.98</v>
          </cell>
          <cell r="AK186">
            <v>31.82</v>
          </cell>
          <cell r="AL186">
            <v>32.659999999999997</v>
          </cell>
          <cell r="AM186">
            <v>33.5</v>
          </cell>
          <cell r="AN186">
            <v>34.340000000000003</v>
          </cell>
          <cell r="AO186">
            <v>35.18</v>
          </cell>
          <cell r="AP186">
            <v>36.020000000000003</v>
          </cell>
          <cell r="AQ186">
            <v>36.86</v>
          </cell>
          <cell r="AR186">
            <v>37.700000000000003</v>
          </cell>
          <cell r="AS186">
            <v>38.54</v>
          </cell>
          <cell r="AT186">
            <v>39.380000000000003</v>
          </cell>
          <cell r="AU186">
            <v>40.22</v>
          </cell>
          <cell r="AV186">
            <v>41.06</v>
          </cell>
          <cell r="AW186">
            <v>41.9</v>
          </cell>
          <cell r="AX186">
            <v>42.74</v>
          </cell>
          <cell r="AY186">
            <v>43.58</v>
          </cell>
          <cell r="AZ186">
            <v>44.42</v>
          </cell>
          <cell r="BA186">
            <v>45.26</v>
          </cell>
          <cell r="BB186">
            <v>46.1</v>
          </cell>
          <cell r="BC186">
            <v>41.9</v>
          </cell>
          <cell r="BD186">
            <v>20</v>
          </cell>
          <cell r="BE186">
            <v>37.49</v>
          </cell>
          <cell r="BF186">
            <v>38.67</v>
          </cell>
          <cell r="BG186">
            <v>39.840000000000003</v>
          </cell>
          <cell r="BH186">
            <v>41.02</v>
          </cell>
          <cell r="BI186">
            <v>42.2</v>
          </cell>
          <cell r="BJ186">
            <v>43.37</v>
          </cell>
          <cell r="BK186">
            <v>44.55</v>
          </cell>
          <cell r="BL186">
            <v>45.72</v>
          </cell>
          <cell r="BM186">
            <v>46.9</v>
          </cell>
          <cell r="BN186">
            <v>48.08</v>
          </cell>
          <cell r="BO186">
            <v>49.25</v>
          </cell>
          <cell r="BP186">
            <v>50.43</v>
          </cell>
          <cell r="BQ186">
            <v>51.6</v>
          </cell>
          <cell r="BR186">
            <v>52.78</v>
          </cell>
          <cell r="BS186">
            <v>53.96</v>
          </cell>
          <cell r="BT186">
            <v>55.13</v>
          </cell>
          <cell r="BU186">
            <v>56.31</v>
          </cell>
          <cell r="BV186">
            <v>57.48</v>
          </cell>
          <cell r="BW186">
            <v>58.66</v>
          </cell>
          <cell r="BX186">
            <v>59.84</v>
          </cell>
          <cell r="BY186">
            <v>61.01</v>
          </cell>
          <cell r="BZ186">
            <v>62.19</v>
          </cell>
          <cell r="CA186">
            <v>63.36</v>
          </cell>
          <cell r="CB186">
            <v>64.540000000000006</v>
          </cell>
          <cell r="CC186">
            <v>58.66</v>
          </cell>
        </row>
        <row r="187">
          <cell r="V187" t="str">
            <v>" A "</v>
          </cell>
          <cell r="W187" t="str">
            <v>( DWG. NO.  MD - 302 )</v>
          </cell>
          <cell r="AD187">
            <v>21</v>
          </cell>
          <cell r="AE187">
            <v>28.09</v>
          </cell>
          <cell r="AF187">
            <v>28.97</v>
          </cell>
          <cell r="AG187">
            <v>29.85</v>
          </cell>
          <cell r="AH187">
            <v>30.73</v>
          </cell>
          <cell r="AI187">
            <v>31.61</v>
          </cell>
          <cell r="AJ187">
            <v>32.5</v>
          </cell>
          <cell r="AK187">
            <v>33.380000000000003</v>
          </cell>
          <cell r="AL187">
            <v>34.26</v>
          </cell>
          <cell r="AM187">
            <v>35.14</v>
          </cell>
          <cell r="AN187">
            <v>36.020000000000003</v>
          </cell>
          <cell r="AO187">
            <v>36.909999999999997</v>
          </cell>
          <cell r="AP187">
            <v>37.79</v>
          </cell>
          <cell r="AQ187">
            <v>38.67</v>
          </cell>
          <cell r="AR187">
            <v>39.549999999999997</v>
          </cell>
          <cell r="AS187">
            <v>40.43</v>
          </cell>
          <cell r="AT187">
            <v>41.32</v>
          </cell>
          <cell r="AU187">
            <v>42.2</v>
          </cell>
          <cell r="AV187">
            <v>43.08</v>
          </cell>
          <cell r="AW187">
            <v>43.96</v>
          </cell>
          <cell r="AX187">
            <v>44.84</v>
          </cell>
          <cell r="AY187">
            <v>45.73</v>
          </cell>
          <cell r="AZ187">
            <v>46.61</v>
          </cell>
          <cell r="BA187">
            <v>47.49</v>
          </cell>
          <cell r="BB187">
            <v>48.37</v>
          </cell>
          <cell r="BC187">
            <v>43.96</v>
          </cell>
          <cell r="BD187">
            <v>21</v>
          </cell>
          <cell r="BE187">
            <v>39.32</v>
          </cell>
          <cell r="BF187">
            <v>40.56</v>
          </cell>
          <cell r="BG187">
            <v>41.79</v>
          </cell>
          <cell r="BH187">
            <v>43.02</v>
          </cell>
          <cell r="BI187">
            <v>44.26</v>
          </cell>
          <cell r="BJ187">
            <v>45.49</v>
          </cell>
          <cell r="BK187">
            <v>46.73</v>
          </cell>
          <cell r="BL187">
            <v>47.96</v>
          </cell>
          <cell r="BM187">
            <v>49.2</v>
          </cell>
          <cell r="BN187">
            <v>50.43</v>
          </cell>
          <cell r="BO187">
            <v>51.67</v>
          </cell>
          <cell r="BP187">
            <v>52.9</v>
          </cell>
          <cell r="BQ187">
            <v>54.14</v>
          </cell>
          <cell r="BR187">
            <v>55.37</v>
          </cell>
          <cell r="BS187">
            <v>56.61</v>
          </cell>
          <cell r="BT187">
            <v>57.84</v>
          </cell>
          <cell r="BU187">
            <v>59.08</v>
          </cell>
          <cell r="BV187">
            <v>60.31</v>
          </cell>
          <cell r="BW187">
            <v>61.55</v>
          </cell>
          <cell r="BX187">
            <v>62.78</v>
          </cell>
          <cell r="BY187">
            <v>64.02</v>
          </cell>
          <cell r="BZ187">
            <v>65.25</v>
          </cell>
          <cell r="CA187">
            <v>66.489999999999995</v>
          </cell>
          <cell r="CB187">
            <v>67.72</v>
          </cell>
          <cell r="CC187">
            <v>61.55</v>
          </cell>
        </row>
        <row r="188">
          <cell r="V188" t="str">
            <v>" B "</v>
          </cell>
          <cell r="W188" t="str">
            <v>( DWG. NO.  MD - 303 )</v>
          </cell>
          <cell r="AD188">
            <v>22</v>
          </cell>
          <cell r="AE188">
            <v>29.39</v>
          </cell>
          <cell r="AF188">
            <v>30.32</v>
          </cell>
          <cell r="AG188">
            <v>31.24</v>
          </cell>
          <cell r="AH188">
            <v>32.159999999999997</v>
          </cell>
          <cell r="AI188">
            <v>33.090000000000003</v>
          </cell>
          <cell r="AJ188">
            <v>34.01</v>
          </cell>
          <cell r="AK188">
            <v>34.94</v>
          </cell>
          <cell r="AL188">
            <v>35.86</v>
          </cell>
          <cell r="AM188">
            <v>36.78</v>
          </cell>
          <cell r="AN188">
            <v>37.71</v>
          </cell>
          <cell r="AO188">
            <v>38.630000000000003</v>
          </cell>
          <cell r="AP188">
            <v>39.56</v>
          </cell>
          <cell r="AQ188">
            <v>40.479999999999997</v>
          </cell>
          <cell r="AR188">
            <v>41.4</v>
          </cell>
          <cell r="AS188">
            <v>42.33</v>
          </cell>
          <cell r="AT188">
            <v>43.25</v>
          </cell>
          <cell r="AU188">
            <v>44.18</v>
          </cell>
          <cell r="AV188">
            <v>45.1</v>
          </cell>
          <cell r="AW188">
            <v>46.02</v>
          </cell>
          <cell r="AX188">
            <v>46.95</v>
          </cell>
          <cell r="AY188">
            <v>47.87</v>
          </cell>
          <cell r="AZ188">
            <v>48.8</v>
          </cell>
          <cell r="BA188">
            <v>49.72</v>
          </cell>
          <cell r="BB188">
            <v>50.64</v>
          </cell>
          <cell r="BC188">
            <v>46.02</v>
          </cell>
          <cell r="BD188">
            <v>22</v>
          </cell>
          <cell r="BE188">
            <v>41.15</v>
          </cell>
          <cell r="BF188">
            <v>42.44</v>
          </cell>
          <cell r="BG188">
            <v>43.74</v>
          </cell>
          <cell r="BH188">
            <v>45.03</v>
          </cell>
          <cell r="BI188">
            <v>46.32</v>
          </cell>
          <cell r="BJ188">
            <v>47.62</v>
          </cell>
          <cell r="BK188">
            <v>48.91</v>
          </cell>
          <cell r="BL188">
            <v>50.2</v>
          </cell>
          <cell r="BM188">
            <v>51.5</v>
          </cell>
          <cell r="BN188">
            <v>52.79</v>
          </cell>
          <cell r="BO188">
            <v>54.09</v>
          </cell>
          <cell r="BP188">
            <v>55.38</v>
          </cell>
          <cell r="BQ188">
            <v>56.67</v>
          </cell>
          <cell r="BR188">
            <v>57.97</v>
          </cell>
          <cell r="BS188">
            <v>59.26</v>
          </cell>
          <cell r="BT188">
            <v>60.55</v>
          </cell>
          <cell r="BU188">
            <v>61.85</v>
          </cell>
          <cell r="BV188">
            <v>63.14</v>
          </cell>
          <cell r="BW188">
            <v>64.430000000000007</v>
          </cell>
          <cell r="BX188">
            <v>65.73</v>
          </cell>
          <cell r="BY188">
            <v>67.02</v>
          </cell>
          <cell r="BZ188">
            <v>68.319999999999993</v>
          </cell>
          <cell r="CA188">
            <v>69.61</v>
          </cell>
          <cell r="CB188">
            <v>70.900000000000006</v>
          </cell>
          <cell r="CC188">
            <v>64.430000000000007</v>
          </cell>
        </row>
        <row r="189">
          <cell r="V189" t="str">
            <v>" C "</v>
          </cell>
          <cell r="W189" t="str">
            <v>( DWG. NO.  MD - 304 )</v>
          </cell>
          <cell r="AD189">
            <v>23</v>
          </cell>
          <cell r="AE189">
            <v>30.7</v>
          </cell>
          <cell r="AF189">
            <v>31.66</v>
          </cell>
          <cell r="AG189">
            <v>32.630000000000003</v>
          </cell>
          <cell r="AH189">
            <v>33.6</v>
          </cell>
          <cell r="AI189">
            <v>34.56</v>
          </cell>
          <cell r="AJ189">
            <v>35.53</v>
          </cell>
          <cell r="AK189">
            <v>36.49</v>
          </cell>
          <cell r="AL189">
            <v>37.46</v>
          </cell>
          <cell r="AM189">
            <v>38.43</v>
          </cell>
          <cell r="AN189">
            <v>39.39</v>
          </cell>
          <cell r="AO189">
            <v>40.36</v>
          </cell>
          <cell r="AP189">
            <v>41.33</v>
          </cell>
          <cell r="AQ189">
            <v>42.29</v>
          </cell>
          <cell r="AR189">
            <v>43.26</v>
          </cell>
          <cell r="AS189">
            <v>44.22</v>
          </cell>
          <cell r="AT189">
            <v>45.19</v>
          </cell>
          <cell r="AU189">
            <v>46.16</v>
          </cell>
          <cell r="AV189">
            <v>47.12</v>
          </cell>
          <cell r="AW189">
            <v>48.09</v>
          </cell>
          <cell r="AX189">
            <v>49.05</v>
          </cell>
          <cell r="AY189">
            <v>50.02</v>
          </cell>
          <cell r="AZ189">
            <v>50.99</v>
          </cell>
          <cell r="BA189">
            <v>51.95</v>
          </cell>
          <cell r="BB189">
            <v>52.92</v>
          </cell>
          <cell r="BC189">
            <v>48.09</v>
          </cell>
          <cell r="BD189">
            <v>23</v>
          </cell>
          <cell r="BE189">
            <v>42.98</v>
          </cell>
          <cell r="BF189">
            <v>44.33</v>
          </cell>
          <cell r="BG189">
            <v>45.88</v>
          </cell>
          <cell r="BH189">
            <v>47.04</v>
          </cell>
          <cell r="BI189">
            <v>48.39</v>
          </cell>
          <cell r="BJ189">
            <v>49.74</v>
          </cell>
          <cell r="BK189">
            <v>51.09</v>
          </cell>
          <cell r="BL189">
            <v>52.44</v>
          </cell>
          <cell r="BM189">
            <v>53.8</v>
          </cell>
          <cell r="BN189">
            <v>55.15</v>
          </cell>
          <cell r="BO189">
            <v>56.5</v>
          </cell>
          <cell r="BP189">
            <v>57.86</v>
          </cell>
          <cell r="BQ189">
            <v>59.21</v>
          </cell>
          <cell r="BR189">
            <v>60.56</v>
          </cell>
          <cell r="BS189">
            <v>61.91</v>
          </cell>
          <cell r="BT189">
            <v>63.26</v>
          </cell>
          <cell r="BU189">
            <v>64.62</v>
          </cell>
          <cell r="BV189">
            <v>65.97</v>
          </cell>
          <cell r="BW189">
            <v>67.319999999999993</v>
          </cell>
          <cell r="BX189">
            <v>68.67</v>
          </cell>
          <cell r="BY189">
            <v>70.03</v>
          </cell>
          <cell r="BZ189">
            <v>71.38</v>
          </cell>
          <cell r="CA189">
            <v>72.73</v>
          </cell>
          <cell r="CB189">
            <v>74.08</v>
          </cell>
          <cell r="CC189">
            <v>67.319999999999993</v>
          </cell>
        </row>
        <row r="190">
          <cell r="V190" t="str">
            <v>" D "</v>
          </cell>
          <cell r="W190" t="str">
            <v>( DWG. NO.  MD - 306 )</v>
          </cell>
          <cell r="AD190">
            <v>24</v>
          </cell>
          <cell r="AE190">
            <v>32.01</v>
          </cell>
          <cell r="AF190">
            <v>33.01</v>
          </cell>
          <cell r="AG190">
            <v>34.020000000000003</v>
          </cell>
          <cell r="AH190">
            <v>35.03</v>
          </cell>
          <cell r="AI190">
            <v>36.04</v>
          </cell>
          <cell r="AJ190">
            <v>37.049999999999997</v>
          </cell>
          <cell r="AK190">
            <v>38.049999999999997</v>
          </cell>
          <cell r="AL190">
            <v>39.06</v>
          </cell>
          <cell r="AM190">
            <v>40.07</v>
          </cell>
          <cell r="AN190">
            <v>41.08</v>
          </cell>
          <cell r="AO190">
            <v>42.09</v>
          </cell>
          <cell r="AP190">
            <v>43.09</v>
          </cell>
          <cell r="AQ190">
            <v>44.1</v>
          </cell>
          <cell r="AR190">
            <v>45.11</v>
          </cell>
          <cell r="AS190">
            <v>46.12</v>
          </cell>
          <cell r="AT190">
            <v>47.13</v>
          </cell>
          <cell r="AU190">
            <v>48.13</v>
          </cell>
          <cell r="AV190">
            <v>49.14</v>
          </cell>
          <cell r="AW190">
            <v>50.15</v>
          </cell>
          <cell r="AX190">
            <v>51.16</v>
          </cell>
          <cell r="AY190">
            <v>52.17</v>
          </cell>
          <cell r="AZ190">
            <v>53.17</v>
          </cell>
          <cell r="BA190">
            <v>54.18</v>
          </cell>
          <cell r="BB190">
            <v>55.19</v>
          </cell>
          <cell r="BC190">
            <v>50.15</v>
          </cell>
          <cell r="BD190">
            <v>24</v>
          </cell>
          <cell r="BE190">
            <v>44.81</v>
          </cell>
          <cell r="BF190">
            <v>46.22</v>
          </cell>
          <cell r="BG190">
            <v>47.63</v>
          </cell>
          <cell r="BH190">
            <v>49.04</v>
          </cell>
          <cell r="BI190">
            <v>50.45</v>
          </cell>
          <cell r="BJ190">
            <v>51.86</v>
          </cell>
          <cell r="BK190">
            <v>53.27</v>
          </cell>
          <cell r="BL190">
            <v>54.69</v>
          </cell>
          <cell r="BM190">
            <v>56.1</v>
          </cell>
          <cell r="BN190">
            <v>57.51</v>
          </cell>
          <cell r="BO190">
            <v>58.92</v>
          </cell>
          <cell r="BP190">
            <v>60.33</v>
          </cell>
          <cell r="BQ190">
            <v>61.74</v>
          </cell>
          <cell r="BR190">
            <v>63.15</v>
          </cell>
          <cell r="BS190">
            <v>64.56</v>
          </cell>
          <cell r="BT190">
            <v>65.98</v>
          </cell>
          <cell r="BU190">
            <v>67.39</v>
          </cell>
          <cell r="BV190">
            <v>68.8</v>
          </cell>
          <cell r="BW190">
            <v>70.209999999999994</v>
          </cell>
          <cell r="BX190">
            <v>71.62</v>
          </cell>
          <cell r="BY190">
            <v>73.03</v>
          </cell>
          <cell r="BZ190">
            <v>74.44</v>
          </cell>
          <cell r="CA190">
            <v>75.849999999999994</v>
          </cell>
          <cell r="CB190">
            <v>77.27</v>
          </cell>
          <cell r="CC190">
            <v>70.209999999999994</v>
          </cell>
        </row>
        <row r="191">
          <cell r="V191" t="str">
            <v>" E "</v>
          </cell>
          <cell r="W191" t="str">
            <v>( DWG. NO.  MD - 308 , 309 )</v>
          </cell>
          <cell r="AD191">
            <v>25</v>
          </cell>
          <cell r="AE191">
            <v>33.31</v>
          </cell>
          <cell r="AF191">
            <v>34.36</v>
          </cell>
          <cell r="AG191">
            <v>35.409999999999997</v>
          </cell>
          <cell r="AH191">
            <v>36.46</v>
          </cell>
          <cell r="AI191">
            <v>37.51</v>
          </cell>
          <cell r="AJ191">
            <v>38.56</v>
          </cell>
          <cell r="AK191">
            <v>39.61</v>
          </cell>
          <cell r="AL191">
            <v>40.659999999999997</v>
          </cell>
          <cell r="AM191">
            <v>41.71</v>
          </cell>
          <cell r="AN191">
            <v>42.76</v>
          </cell>
          <cell r="AO191">
            <v>43.81</v>
          </cell>
          <cell r="AP191">
            <v>44.86</v>
          </cell>
          <cell r="AQ191">
            <v>45.91</v>
          </cell>
          <cell r="AR191">
            <v>46.96</v>
          </cell>
          <cell r="AS191">
            <v>48.01</v>
          </cell>
          <cell r="AT191">
            <v>49.06</v>
          </cell>
          <cell r="AU191">
            <v>50.11</v>
          </cell>
          <cell r="AV191">
            <v>51.16</v>
          </cell>
          <cell r="AW191">
            <v>52.21</v>
          </cell>
          <cell r="AX191">
            <v>53.26</v>
          </cell>
          <cell r="AY191">
            <v>54.31</v>
          </cell>
          <cell r="AZ191">
            <v>55.36</v>
          </cell>
          <cell r="BA191">
            <v>56.41</v>
          </cell>
          <cell r="BB191">
            <v>57.46</v>
          </cell>
          <cell r="BC191">
            <v>52.21</v>
          </cell>
          <cell r="BD191">
            <v>25</v>
          </cell>
          <cell r="BE191">
            <v>46.64</v>
          </cell>
          <cell r="BF191">
            <v>48.11</v>
          </cell>
          <cell r="BG191">
            <v>49.58</v>
          </cell>
          <cell r="BH191">
            <v>51.05</v>
          </cell>
          <cell r="BI191">
            <v>52.52</v>
          </cell>
          <cell r="BJ191">
            <v>53.99</v>
          </cell>
          <cell r="BK191">
            <v>55.46</v>
          </cell>
          <cell r="BL191">
            <v>56.93</v>
          </cell>
          <cell r="BM191">
            <v>58.4</v>
          </cell>
          <cell r="BN191">
            <v>59.87</v>
          </cell>
          <cell r="BO191">
            <v>61.34</v>
          </cell>
          <cell r="BP191">
            <v>62.81</v>
          </cell>
          <cell r="BQ191">
            <v>64.28</v>
          </cell>
          <cell r="BR191">
            <v>65.75</v>
          </cell>
          <cell r="BS191">
            <v>67.22</v>
          </cell>
          <cell r="BT191">
            <v>68.69</v>
          </cell>
          <cell r="BU191">
            <v>70.16</v>
          </cell>
          <cell r="BV191">
            <v>71.63</v>
          </cell>
          <cell r="BW191">
            <v>73.099999999999994</v>
          </cell>
          <cell r="BX191">
            <v>74.569999999999993</v>
          </cell>
          <cell r="BY191">
            <v>76.040000000000006</v>
          </cell>
          <cell r="BZ191">
            <v>77.510000000000005</v>
          </cell>
          <cell r="CA191">
            <v>78.98</v>
          </cell>
          <cell r="CB191">
            <v>80.45</v>
          </cell>
          <cell r="CC191">
            <v>73.099999999999994</v>
          </cell>
        </row>
        <row r="192">
          <cell r="A192" t="b">
            <v>0</v>
          </cell>
          <cell r="L192" t="b">
            <v>0</v>
          </cell>
          <cell r="V192" t="str">
            <v>" F "</v>
          </cell>
          <cell r="W192" t="str">
            <v>( DWG. NO.  MD - 311 )</v>
          </cell>
          <cell r="AD192">
            <v>26</v>
          </cell>
          <cell r="AE192">
            <v>34.619999999999997</v>
          </cell>
          <cell r="AF192">
            <v>35.71</v>
          </cell>
          <cell r="AG192">
            <v>36.799999999999997</v>
          </cell>
          <cell r="AH192">
            <v>37.89</v>
          </cell>
          <cell r="AI192">
            <v>38.99</v>
          </cell>
          <cell r="AJ192">
            <v>40.08</v>
          </cell>
          <cell r="AK192">
            <v>41.17</v>
          </cell>
          <cell r="AL192">
            <v>42.26</v>
          </cell>
          <cell r="AM192">
            <v>43.35</v>
          </cell>
          <cell r="AN192">
            <v>44.45</v>
          </cell>
          <cell r="AO192">
            <v>45.54</v>
          </cell>
          <cell r="AP192">
            <v>46.63</v>
          </cell>
          <cell r="AQ192">
            <v>47.72</v>
          </cell>
          <cell r="AR192">
            <v>48.81</v>
          </cell>
          <cell r="AS192">
            <v>49.91</v>
          </cell>
          <cell r="AT192">
            <v>51</v>
          </cell>
          <cell r="AU192">
            <v>52.09</v>
          </cell>
          <cell r="AV192">
            <v>53.18</v>
          </cell>
          <cell r="AW192">
            <v>54.27</v>
          </cell>
          <cell r="AX192">
            <v>55.37</v>
          </cell>
          <cell r="AY192">
            <v>56.46</v>
          </cell>
          <cell r="AZ192">
            <v>57.55</v>
          </cell>
          <cell r="BA192">
            <v>58.64</v>
          </cell>
          <cell r="BB192">
            <v>59.73</v>
          </cell>
          <cell r="BC192">
            <v>54.27</v>
          </cell>
          <cell r="BD192">
            <v>26</v>
          </cell>
          <cell r="BE192">
            <v>48.47</v>
          </cell>
          <cell r="BF192">
            <v>49.99</v>
          </cell>
          <cell r="BG192">
            <v>51.52</v>
          </cell>
          <cell r="BH192">
            <v>53.05</v>
          </cell>
          <cell r="BI192">
            <v>54.58</v>
          </cell>
          <cell r="BJ192">
            <v>56.11</v>
          </cell>
          <cell r="BK192">
            <v>57.64</v>
          </cell>
          <cell r="BL192">
            <v>59.17</v>
          </cell>
          <cell r="BM192">
            <v>60.7</v>
          </cell>
          <cell r="BN192">
            <v>62.22</v>
          </cell>
          <cell r="BO192">
            <v>63.75</v>
          </cell>
          <cell r="BP192">
            <v>65.28</v>
          </cell>
          <cell r="BQ192">
            <v>66.81</v>
          </cell>
          <cell r="BR192">
            <v>68.34</v>
          </cell>
          <cell r="BS192">
            <v>69.87</v>
          </cell>
          <cell r="BT192">
            <v>71.400000000000006</v>
          </cell>
          <cell r="BU192">
            <v>72.930000000000007</v>
          </cell>
          <cell r="BV192">
            <v>74.459999999999994</v>
          </cell>
          <cell r="BW192">
            <v>75.98</v>
          </cell>
          <cell r="BX192">
            <v>77.510000000000005</v>
          </cell>
          <cell r="BY192">
            <v>79.040000000000006</v>
          </cell>
          <cell r="BZ192">
            <v>80.569999999999993</v>
          </cell>
          <cell r="CA192">
            <v>82.1</v>
          </cell>
          <cell r="CB192">
            <v>83.63</v>
          </cell>
          <cell r="CC192">
            <v>75.98</v>
          </cell>
        </row>
        <row r="193">
          <cell r="A193" t="b">
            <v>0</v>
          </cell>
          <cell r="L193" t="b">
            <v>0</v>
          </cell>
          <cell r="AD193">
            <v>27</v>
          </cell>
          <cell r="AE193">
            <v>35.92</v>
          </cell>
          <cell r="AF193">
            <v>37.06</v>
          </cell>
          <cell r="AG193">
            <v>38.19</v>
          </cell>
          <cell r="AH193">
            <v>39.33</v>
          </cell>
          <cell r="AI193">
            <v>40.46</v>
          </cell>
          <cell r="AJ193">
            <v>41.59</v>
          </cell>
          <cell r="AK193">
            <v>42.73</v>
          </cell>
          <cell r="AL193">
            <v>43.86</v>
          </cell>
          <cell r="AM193">
            <v>45</v>
          </cell>
          <cell r="AN193">
            <v>46.13</v>
          </cell>
          <cell r="AO193">
            <v>47.26</v>
          </cell>
          <cell r="AP193">
            <v>48.4</v>
          </cell>
          <cell r="AQ193">
            <v>49.53</v>
          </cell>
          <cell r="AR193">
            <v>50.67</v>
          </cell>
          <cell r="AS193">
            <v>51.8</v>
          </cell>
          <cell r="AT193">
            <v>52.93</v>
          </cell>
          <cell r="AU193">
            <v>54.07</v>
          </cell>
          <cell r="AV193">
            <v>55.2</v>
          </cell>
          <cell r="AW193">
            <v>56.34</v>
          </cell>
          <cell r="AX193">
            <v>57.47</v>
          </cell>
          <cell r="AY193">
            <v>58.6</v>
          </cell>
          <cell r="AZ193">
            <v>59.74</v>
          </cell>
          <cell r="BA193">
            <v>60.87</v>
          </cell>
          <cell r="BB193">
            <v>62.01</v>
          </cell>
          <cell r="BC193">
            <v>56.34</v>
          </cell>
          <cell r="BD193">
            <v>27</v>
          </cell>
          <cell r="BE193">
            <v>50.29</v>
          </cell>
          <cell r="BF193">
            <v>51.88</v>
          </cell>
          <cell r="BG193">
            <v>53.47</v>
          </cell>
          <cell r="BH193">
            <v>55.06</v>
          </cell>
          <cell r="BI193">
            <v>56.64</v>
          </cell>
          <cell r="BJ193">
            <v>58.23</v>
          </cell>
          <cell r="BK193">
            <v>59.82</v>
          </cell>
          <cell r="BL193">
            <v>61.41</v>
          </cell>
          <cell r="BM193">
            <v>63</v>
          </cell>
          <cell r="BN193">
            <v>64.58</v>
          </cell>
          <cell r="BO193">
            <v>66.17</v>
          </cell>
          <cell r="BP193">
            <v>67.760000000000005</v>
          </cell>
          <cell r="BQ193">
            <v>69.349999999999994</v>
          </cell>
          <cell r="BR193">
            <v>70.930000000000007</v>
          </cell>
          <cell r="BS193">
            <v>72.52</v>
          </cell>
          <cell r="BT193">
            <v>74.11</v>
          </cell>
          <cell r="BU193">
            <v>75.7</v>
          </cell>
          <cell r="BV193">
            <v>77.28</v>
          </cell>
          <cell r="BW193">
            <v>78.87</v>
          </cell>
          <cell r="BX193">
            <v>80.459999999999994</v>
          </cell>
          <cell r="BY193">
            <v>82.05</v>
          </cell>
          <cell r="BZ193">
            <v>83.63</v>
          </cell>
          <cell r="CA193">
            <v>85.22</v>
          </cell>
          <cell r="CB193">
            <v>86.81</v>
          </cell>
          <cell r="CC193">
            <v>78.87</v>
          </cell>
        </row>
        <row r="194">
          <cell r="A194" t="b">
            <v>0</v>
          </cell>
          <cell r="L194" t="b">
            <v>0</v>
          </cell>
          <cell r="AD194">
            <v>28</v>
          </cell>
          <cell r="AE194">
            <v>37.229999999999997</v>
          </cell>
          <cell r="AF194">
            <v>38.409999999999997</v>
          </cell>
          <cell r="AG194">
            <v>39.58</v>
          </cell>
          <cell r="AH194">
            <v>40.76</v>
          </cell>
          <cell r="AI194">
            <v>41.93</v>
          </cell>
          <cell r="AJ194">
            <v>43.11</v>
          </cell>
          <cell r="AK194">
            <v>44.29</v>
          </cell>
          <cell r="AL194">
            <v>45.46</v>
          </cell>
          <cell r="AM194">
            <v>46.64</v>
          </cell>
          <cell r="AN194">
            <v>47.82</v>
          </cell>
          <cell r="AO194">
            <v>48.99</v>
          </cell>
          <cell r="AP194">
            <v>50.17</v>
          </cell>
          <cell r="AQ194">
            <v>51.34</v>
          </cell>
          <cell r="AR194">
            <v>52.52</v>
          </cell>
          <cell r="AS194">
            <v>53.7</v>
          </cell>
          <cell r="AT194">
            <v>54.87</v>
          </cell>
          <cell r="AU194">
            <v>56.05</v>
          </cell>
          <cell r="AV194">
            <v>57.22</v>
          </cell>
          <cell r="AW194">
            <v>58.4</v>
          </cell>
          <cell r="AX194">
            <v>59.58</v>
          </cell>
          <cell r="AY194">
            <v>60.75</v>
          </cell>
          <cell r="AZ194">
            <v>61.93</v>
          </cell>
          <cell r="BA194">
            <v>63.1</v>
          </cell>
          <cell r="BB194">
            <v>64.28</v>
          </cell>
          <cell r="BC194">
            <v>58.4</v>
          </cell>
          <cell r="BD194">
            <v>28</v>
          </cell>
          <cell r="BE194">
            <v>52.12</v>
          </cell>
          <cell r="BF194">
            <v>53.77</v>
          </cell>
          <cell r="BG194">
            <v>55.42</v>
          </cell>
          <cell r="BH194">
            <v>57.06</v>
          </cell>
          <cell r="BI194">
            <v>58.71</v>
          </cell>
          <cell r="BJ194">
            <v>60.35</v>
          </cell>
          <cell r="BK194">
            <v>62</v>
          </cell>
          <cell r="BL194">
            <v>63.65</v>
          </cell>
          <cell r="BM194">
            <v>65.290000000000006</v>
          </cell>
          <cell r="BN194">
            <v>66.94</v>
          </cell>
          <cell r="BO194">
            <v>68.59</v>
          </cell>
          <cell r="BP194">
            <v>70.23</v>
          </cell>
          <cell r="BQ194">
            <v>71.88</v>
          </cell>
          <cell r="BR194">
            <v>73.53</v>
          </cell>
          <cell r="BS194">
            <v>75.17</v>
          </cell>
          <cell r="BT194">
            <v>76.819999999999993</v>
          </cell>
          <cell r="BU194">
            <v>78.47</v>
          </cell>
          <cell r="BV194">
            <v>80.11</v>
          </cell>
          <cell r="BW194">
            <v>81.760000000000005</v>
          </cell>
          <cell r="BX194">
            <v>83.41</v>
          </cell>
          <cell r="BY194">
            <v>85.05</v>
          </cell>
          <cell r="BZ194">
            <v>86.7</v>
          </cell>
          <cell r="CA194">
            <v>88.34</v>
          </cell>
          <cell r="CB194">
            <v>89.99</v>
          </cell>
          <cell r="CC194">
            <v>81.760000000000005</v>
          </cell>
        </row>
        <row r="195">
          <cell r="A195" t="b">
            <v>0</v>
          </cell>
          <cell r="L195" t="b">
            <v>0</v>
          </cell>
          <cell r="AD195">
            <v>29</v>
          </cell>
          <cell r="AE195">
            <v>38.54</v>
          </cell>
          <cell r="AF195">
            <v>39.76</v>
          </cell>
          <cell r="AG195">
            <v>40.97</v>
          </cell>
          <cell r="AH195">
            <v>42.19</v>
          </cell>
          <cell r="AI195">
            <v>43.41</v>
          </cell>
          <cell r="AJ195">
            <v>44.63</v>
          </cell>
          <cell r="AK195">
            <v>45.85</v>
          </cell>
          <cell r="AL195">
            <v>47.06</v>
          </cell>
          <cell r="AM195">
            <v>48.28</v>
          </cell>
          <cell r="AN195">
            <v>49.5</v>
          </cell>
          <cell r="AO195">
            <v>50.72</v>
          </cell>
          <cell r="AP195">
            <v>51.94</v>
          </cell>
          <cell r="AQ195">
            <v>53.15</v>
          </cell>
          <cell r="AR195">
            <v>54.37</v>
          </cell>
          <cell r="AS195">
            <v>55.59</v>
          </cell>
          <cell r="AT195">
            <v>56.81</v>
          </cell>
          <cell r="AU195">
            <v>58.03</v>
          </cell>
          <cell r="AV195">
            <v>59.24</v>
          </cell>
          <cell r="AW195">
            <v>60.46</v>
          </cell>
          <cell r="AX195">
            <v>61.68</v>
          </cell>
          <cell r="AY195">
            <v>62.9</v>
          </cell>
          <cell r="AZ195">
            <v>64.12</v>
          </cell>
          <cell r="BA195">
            <v>65.33</v>
          </cell>
          <cell r="BB195">
            <v>66.55</v>
          </cell>
          <cell r="BC195">
            <v>60.46</v>
          </cell>
          <cell r="BD195">
            <v>29</v>
          </cell>
          <cell r="BE195">
            <v>53.95</v>
          </cell>
          <cell r="BF195">
            <v>55.66</v>
          </cell>
          <cell r="BG195">
            <v>57.36</v>
          </cell>
          <cell r="BH195">
            <v>59.07</v>
          </cell>
          <cell r="BI195">
            <v>60.77</v>
          </cell>
          <cell r="BJ195">
            <v>62.48</v>
          </cell>
          <cell r="BK195">
            <v>64.180000000000007</v>
          </cell>
          <cell r="BL195">
            <v>65.89</v>
          </cell>
          <cell r="BM195">
            <v>67.59</v>
          </cell>
          <cell r="BN195">
            <v>69.3</v>
          </cell>
          <cell r="BO195">
            <v>71</v>
          </cell>
          <cell r="BP195">
            <v>72.709999999999994</v>
          </cell>
          <cell r="BQ195">
            <v>74.41</v>
          </cell>
          <cell r="BR195">
            <v>76.12</v>
          </cell>
          <cell r="BS195">
            <v>77.83</v>
          </cell>
          <cell r="BT195">
            <v>79.53</v>
          </cell>
          <cell r="BU195">
            <v>81.239999999999995</v>
          </cell>
          <cell r="BV195">
            <v>82.94</v>
          </cell>
          <cell r="BW195">
            <v>84.65</v>
          </cell>
          <cell r="BX195">
            <v>86.35</v>
          </cell>
          <cell r="BY195">
            <v>88.06</v>
          </cell>
          <cell r="BZ195">
            <v>89.76</v>
          </cell>
          <cell r="CA195">
            <v>91.47</v>
          </cell>
          <cell r="CB195">
            <v>93.17</v>
          </cell>
          <cell r="CC195">
            <v>84.65</v>
          </cell>
        </row>
        <row r="196">
          <cell r="AD196">
            <v>30</v>
          </cell>
          <cell r="AE196">
            <v>39.840000000000003</v>
          </cell>
          <cell r="AF196">
            <v>41.1</v>
          </cell>
          <cell r="AG196">
            <v>42.36</v>
          </cell>
          <cell r="AH196">
            <v>43.62</v>
          </cell>
          <cell r="AI196">
            <v>44.88</v>
          </cell>
          <cell r="AJ196">
            <v>46.14</v>
          </cell>
          <cell r="AK196">
            <v>47.4</v>
          </cell>
          <cell r="AL196">
            <v>48.66</v>
          </cell>
          <cell r="AM196">
            <v>49.92</v>
          </cell>
          <cell r="AN196">
            <v>51.18</v>
          </cell>
          <cell r="AO196">
            <v>52.44</v>
          </cell>
          <cell r="AP196">
            <v>53.7</v>
          </cell>
          <cell r="AQ196">
            <v>54.96</v>
          </cell>
          <cell r="AR196">
            <v>56.22</v>
          </cell>
          <cell r="AS196">
            <v>57.48</v>
          </cell>
          <cell r="AT196">
            <v>58.74</v>
          </cell>
          <cell r="AU196">
            <v>60</v>
          </cell>
          <cell r="AV196">
            <v>61.26</v>
          </cell>
          <cell r="AW196">
            <v>62.52</v>
          </cell>
          <cell r="AX196">
            <v>63.78</v>
          </cell>
          <cell r="AY196">
            <v>65.040000000000006</v>
          </cell>
          <cell r="AZ196">
            <v>66.3</v>
          </cell>
          <cell r="BA196">
            <v>67.56</v>
          </cell>
          <cell r="BB196">
            <v>68.819999999999993</v>
          </cell>
          <cell r="BC196">
            <v>62.52</v>
          </cell>
          <cell r="BD196">
            <v>30</v>
          </cell>
          <cell r="BE196">
            <v>55.78</v>
          </cell>
          <cell r="BF196">
            <v>57.54</v>
          </cell>
          <cell r="BG196">
            <v>59.31</v>
          </cell>
          <cell r="BH196">
            <v>61.07</v>
          </cell>
          <cell r="BI196">
            <v>62.84</v>
          </cell>
          <cell r="BJ196">
            <v>64.599999999999994</v>
          </cell>
          <cell r="BK196">
            <v>66.36</v>
          </cell>
          <cell r="BL196">
            <v>68.13</v>
          </cell>
          <cell r="BM196">
            <v>69.89</v>
          </cell>
          <cell r="BN196">
            <v>71.66</v>
          </cell>
          <cell r="BO196">
            <v>73.42</v>
          </cell>
          <cell r="BP196">
            <v>75.19</v>
          </cell>
          <cell r="BQ196">
            <v>76.95</v>
          </cell>
          <cell r="BR196">
            <v>78.709999999999994</v>
          </cell>
          <cell r="BS196">
            <v>80.48</v>
          </cell>
          <cell r="BT196">
            <v>82.24</v>
          </cell>
          <cell r="BU196">
            <v>84.01</v>
          </cell>
          <cell r="BV196">
            <v>85.77</v>
          </cell>
          <cell r="BW196">
            <v>87.53</v>
          </cell>
          <cell r="BX196">
            <v>89.3</v>
          </cell>
          <cell r="BY196">
            <v>91.06</v>
          </cell>
          <cell r="BZ196">
            <v>92.83</v>
          </cell>
          <cell r="CA196">
            <v>94.59</v>
          </cell>
          <cell r="CB196">
            <v>96.35</v>
          </cell>
          <cell r="CC196">
            <v>87.53</v>
          </cell>
        </row>
        <row r="197">
          <cell r="AD197">
            <v>31</v>
          </cell>
          <cell r="AE197">
            <v>41.15</v>
          </cell>
          <cell r="AF197">
            <v>42.45</v>
          </cell>
          <cell r="AG197">
            <v>43.75</v>
          </cell>
          <cell r="AH197">
            <v>45.06</v>
          </cell>
          <cell r="AI197">
            <v>46.36</v>
          </cell>
          <cell r="AJ197">
            <v>47.66</v>
          </cell>
          <cell r="AK197">
            <v>48.96</v>
          </cell>
          <cell r="AL197">
            <v>50.26</v>
          </cell>
          <cell r="AM197">
            <v>51.57</v>
          </cell>
          <cell r="AN197">
            <v>52.87</v>
          </cell>
          <cell r="AO197">
            <v>54.17</v>
          </cell>
          <cell r="AP197">
            <v>55.47</v>
          </cell>
          <cell r="AQ197">
            <v>56.77</v>
          </cell>
          <cell r="AR197">
            <v>58.08</v>
          </cell>
          <cell r="AS197">
            <v>59.38</v>
          </cell>
          <cell r="AT197">
            <v>60.68</v>
          </cell>
          <cell r="AU197">
            <v>61.98</v>
          </cell>
          <cell r="AV197">
            <v>63.28</v>
          </cell>
          <cell r="AW197">
            <v>64.59</v>
          </cell>
          <cell r="AX197">
            <v>65.89</v>
          </cell>
          <cell r="AY197">
            <v>67.19</v>
          </cell>
          <cell r="AZ197">
            <v>68.489999999999995</v>
          </cell>
          <cell r="BA197">
            <v>69.790000000000006</v>
          </cell>
          <cell r="BB197">
            <v>71.099999999999994</v>
          </cell>
          <cell r="BC197">
            <v>64.59</v>
          </cell>
          <cell r="BD197">
            <v>31</v>
          </cell>
          <cell r="BE197">
            <v>57.61</v>
          </cell>
          <cell r="BF197">
            <v>59.43</v>
          </cell>
          <cell r="BG197">
            <v>61.26</v>
          </cell>
          <cell r="BH197">
            <v>63.08</v>
          </cell>
          <cell r="BI197">
            <v>64.900000000000006</v>
          </cell>
          <cell r="BJ197">
            <v>66.72</v>
          </cell>
          <cell r="BK197">
            <v>68.55</v>
          </cell>
          <cell r="BL197">
            <v>70.37</v>
          </cell>
          <cell r="BM197">
            <v>72.19</v>
          </cell>
          <cell r="BN197">
            <v>74.02</v>
          </cell>
          <cell r="BO197">
            <v>75.84</v>
          </cell>
          <cell r="BP197">
            <v>77.66</v>
          </cell>
          <cell r="BQ197">
            <v>79.48</v>
          </cell>
          <cell r="BR197">
            <v>81.31</v>
          </cell>
          <cell r="BS197">
            <v>83.13</v>
          </cell>
          <cell r="BT197">
            <v>84.95</v>
          </cell>
          <cell r="BU197">
            <v>86.78</v>
          </cell>
          <cell r="BV197">
            <v>88.6</v>
          </cell>
          <cell r="BW197">
            <v>90.42</v>
          </cell>
          <cell r="BX197">
            <v>92.24</v>
          </cell>
          <cell r="BY197">
            <v>94.07</v>
          </cell>
          <cell r="BZ197">
            <v>95.89</v>
          </cell>
          <cell r="CA197">
            <v>97.71</v>
          </cell>
          <cell r="CB197">
            <v>99.53</v>
          </cell>
          <cell r="CC197">
            <v>90.42</v>
          </cell>
        </row>
        <row r="198">
          <cell r="AD198">
            <v>32</v>
          </cell>
          <cell r="AE198">
            <v>42.46</v>
          </cell>
          <cell r="AF198">
            <v>43.8</v>
          </cell>
          <cell r="AG198">
            <v>45.14</v>
          </cell>
          <cell r="AH198">
            <v>46.49</v>
          </cell>
          <cell r="AI198">
            <v>47.83</v>
          </cell>
          <cell r="AJ198">
            <v>49.18</v>
          </cell>
          <cell r="AK198">
            <v>50.52</v>
          </cell>
          <cell r="AL198">
            <v>51.86</v>
          </cell>
          <cell r="AM198">
            <v>53.21</v>
          </cell>
          <cell r="AN198">
            <v>54.55</v>
          </cell>
          <cell r="AO198">
            <v>55.9</v>
          </cell>
          <cell r="AP198">
            <v>57.24</v>
          </cell>
          <cell r="AQ198">
            <v>58.58</v>
          </cell>
          <cell r="AR198">
            <v>59.93</v>
          </cell>
          <cell r="AS198">
            <v>61.27</v>
          </cell>
          <cell r="AT198">
            <v>62.62</v>
          </cell>
          <cell r="AU198">
            <v>63.96</v>
          </cell>
          <cell r="AV198">
            <v>65.3</v>
          </cell>
          <cell r="AW198">
            <v>66.650000000000006</v>
          </cell>
          <cell r="AX198">
            <v>67.989999999999995</v>
          </cell>
          <cell r="AY198">
            <v>69.34</v>
          </cell>
          <cell r="AZ198">
            <v>70.680000000000007</v>
          </cell>
          <cell r="BA198">
            <v>72.02</v>
          </cell>
          <cell r="BB198">
            <v>73.37</v>
          </cell>
          <cell r="BC198">
            <v>66.650000000000006</v>
          </cell>
          <cell r="BD198">
            <v>32</v>
          </cell>
          <cell r="BE198">
            <v>59.44</v>
          </cell>
          <cell r="BF198">
            <v>61.32</v>
          </cell>
          <cell r="BG198">
            <v>63.2</v>
          </cell>
          <cell r="BH198">
            <v>65.08</v>
          </cell>
          <cell r="BI198">
            <v>66.97</v>
          </cell>
          <cell r="BJ198">
            <v>68.849999999999994</v>
          </cell>
          <cell r="BK198">
            <v>70.73</v>
          </cell>
          <cell r="BL198">
            <v>72.61</v>
          </cell>
          <cell r="BM198">
            <v>74.489999999999995</v>
          </cell>
          <cell r="BN198">
            <v>76.37</v>
          </cell>
          <cell r="BO198">
            <v>78.260000000000005</v>
          </cell>
          <cell r="BP198">
            <v>80.14</v>
          </cell>
          <cell r="BQ198">
            <v>82.02</v>
          </cell>
          <cell r="BR198">
            <v>83.9</v>
          </cell>
          <cell r="BS198">
            <v>85.78</v>
          </cell>
          <cell r="BT198">
            <v>87.66</v>
          </cell>
          <cell r="BU198">
            <v>89.54</v>
          </cell>
          <cell r="BV198">
            <v>91.43</v>
          </cell>
          <cell r="BW198">
            <v>93.31</v>
          </cell>
          <cell r="BX198">
            <v>95.19</v>
          </cell>
          <cell r="BY198">
            <v>97.07</v>
          </cell>
          <cell r="BZ198">
            <v>98.95</v>
          </cell>
          <cell r="CA198">
            <v>100.83</v>
          </cell>
          <cell r="CB198">
            <v>102.72</v>
          </cell>
          <cell r="CC198">
            <v>93.31</v>
          </cell>
        </row>
        <row r="199">
          <cell r="AD199">
            <v>33</v>
          </cell>
          <cell r="AE199">
            <v>43.76</v>
          </cell>
          <cell r="AF199">
            <v>45.15</v>
          </cell>
          <cell r="AG199">
            <v>46.53</v>
          </cell>
          <cell r="AH199">
            <v>47.92</v>
          </cell>
          <cell r="AI199">
            <v>49.31</v>
          </cell>
          <cell r="AJ199">
            <v>50.69</v>
          </cell>
          <cell r="AK199">
            <v>52.08</v>
          </cell>
          <cell r="AL199">
            <v>53.46</v>
          </cell>
          <cell r="AM199">
            <v>54.85</v>
          </cell>
          <cell r="AN199">
            <v>56.24</v>
          </cell>
          <cell r="AO199">
            <v>57.62</v>
          </cell>
          <cell r="AP199">
            <v>59.01</v>
          </cell>
          <cell r="AQ199">
            <v>60.4</v>
          </cell>
          <cell r="AR199">
            <v>61.78</v>
          </cell>
          <cell r="AS199">
            <v>63.17</v>
          </cell>
          <cell r="AT199">
            <v>64.55</v>
          </cell>
          <cell r="AU199">
            <v>65.94</v>
          </cell>
          <cell r="AV199">
            <v>67.33</v>
          </cell>
          <cell r="AW199">
            <v>68.709999999999994</v>
          </cell>
          <cell r="AX199">
            <v>70.099999999999994</v>
          </cell>
          <cell r="AY199">
            <v>71.48</v>
          </cell>
          <cell r="AZ199">
            <v>72.87</v>
          </cell>
          <cell r="BA199">
            <v>74.260000000000005</v>
          </cell>
          <cell r="BB199">
            <v>75.64</v>
          </cell>
          <cell r="BC199">
            <v>68.709999999999994</v>
          </cell>
          <cell r="BD199">
            <v>33</v>
          </cell>
          <cell r="BE199">
            <v>61.27</v>
          </cell>
          <cell r="BF199">
            <v>63.21</v>
          </cell>
          <cell r="BG199">
            <v>65.150000000000006</v>
          </cell>
          <cell r="BH199">
            <v>67.09</v>
          </cell>
          <cell r="BI199">
            <v>69.03</v>
          </cell>
          <cell r="BJ199">
            <v>70.97</v>
          </cell>
          <cell r="BK199">
            <v>72.91</v>
          </cell>
          <cell r="BL199">
            <v>74.849999999999994</v>
          </cell>
          <cell r="BM199">
            <v>76.790000000000006</v>
          </cell>
          <cell r="BN199">
            <v>78.73</v>
          </cell>
          <cell r="BO199">
            <v>80.67</v>
          </cell>
          <cell r="BP199">
            <v>82.61</v>
          </cell>
          <cell r="BQ199">
            <v>84.55</v>
          </cell>
          <cell r="BR199">
            <v>86.49</v>
          </cell>
          <cell r="BS199">
            <v>88.43</v>
          </cell>
          <cell r="BT199">
            <v>90.37</v>
          </cell>
          <cell r="BU199">
            <v>92.31</v>
          </cell>
          <cell r="BV199">
            <v>94.25</v>
          </cell>
          <cell r="BW199">
            <v>96.2</v>
          </cell>
          <cell r="BX199">
            <v>98.14</v>
          </cell>
          <cell r="BY199">
            <v>100.08</v>
          </cell>
          <cell r="BZ199">
            <v>102.02</v>
          </cell>
          <cell r="CA199">
            <v>103.96</v>
          </cell>
          <cell r="CB199">
            <v>105.9</v>
          </cell>
          <cell r="CC199">
            <v>96.19</v>
          </cell>
        </row>
        <row r="200">
          <cell r="AD200">
            <v>34</v>
          </cell>
          <cell r="AE200">
            <v>45.07</v>
          </cell>
          <cell r="AF200">
            <v>16.5</v>
          </cell>
          <cell r="AG200">
            <v>47.92</v>
          </cell>
          <cell r="AH200">
            <v>49.35</v>
          </cell>
          <cell r="AI200">
            <v>50.78</v>
          </cell>
          <cell r="AJ200">
            <v>52.21</v>
          </cell>
          <cell r="AK200">
            <v>53.64</v>
          </cell>
          <cell r="AL200">
            <v>55.06</v>
          </cell>
          <cell r="AM200">
            <v>56.49</v>
          </cell>
          <cell r="AN200">
            <v>57.92</v>
          </cell>
          <cell r="AO200">
            <v>59.35</v>
          </cell>
          <cell r="AP200">
            <v>60.78</v>
          </cell>
          <cell r="AQ200">
            <v>62.21</v>
          </cell>
          <cell r="AR200">
            <v>63.63</v>
          </cell>
          <cell r="AS200">
            <v>65.06</v>
          </cell>
          <cell r="AT200">
            <v>66.489999999999995</v>
          </cell>
          <cell r="AU200">
            <v>67.92</v>
          </cell>
          <cell r="AV200">
            <v>69.349999999999994</v>
          </cell>
          <cell r="AW200">
            <v>70.77</v>
          </cell>
          <cell r="AX200">
            <v>72.2</v>
          </cell>
          <cell r="AY200">
            <v>73.63</v>
          </cell>
          <cell r="AZ200">
            <v>75.06</v>
          </cell>
          <cell r="BA200">
            <v>76.489999999999995</v>
          </cell>
          <cell r="BB200">
            <v>77.91</v>
          </cell>
          <cell r="BC200">
            <v>70.77</v>
          </cell>
          <cell r="BD200">
            <v>34</v>
          </cell>
          <cell r="BE200">
            <v>63.1</v>
          </cell>
          <cell r="BF200">
            <v>65.099999999999994</v>
          </cell>
          <cell r="BG200">
            <v>67.09</v>
          </cell>
          <cell r="BH200">
            <v>69.09</v>
          </cell>
          <cell r="BI200">
            <v>71.09</v>
          </cell>
          <cell r="BJ200">
            <v>93.09</v>
          </cell>
          <cell r="BK200">
            <v>75.09</v>
          </cell>
          <cell r="BL200">
            <v>77.09</v>
          </cell>
          <cell r="BM200">
            <v>79.09</v>
          </cell>
          <cell r="BN200">
            <v>81.09</v>
          </cell>
          <cell r="BO200">
            <v>83.09</v>
          </cell>
          <cell r="BP200">
            <v>85.09</v>
          </cell>
          <cell r="BQ200">
            <v>87.09</v>
          </cell>
          <cell r="BR200">
            <v>89.09</v>
          </cell>
          <cell r="BS200">
            <v>91.09</v>
          </cell>
          <cell r="BT200">
            <v>93.09</v>
          </cell>
          <cell r="BU200">
            <v>95.08</v>
          </cell>
          <cell r="BV200">
            <v>97.08</v>
          </cell>
          <cell r="BW200">
            <v>99.08</v>
          </cell>
          <cell r="BX200">
            <v>101.08</v>
          </cell>
          <cell r="BY200">
            <v>103.08</v>
          </cell>
          <cell r="BZ200">
            <v>105.08</v>
          </cell>
          <cell r="CA200">
            <v>107.08</v>
          </cell>
          <cell r="CB200">
            <v>109.08</v>
          </cell>
          <cell r="CC200">
            <v>99.08</v>
          </cell>
        </row>
        <row r="201">
          <cell r="AD201">
            <v>35</v>
          </cell>
          <cell r="AE201">
            <v>46.38</v>
          </cell>
          <cell r="AF201">
            <v>47.85</v>
          </cell>
          <cell r="AG201">
            <v>49.32</v>
          </cell>
          <cell r="AH201">
            <v>50.79</v>
          </cell>
          <cell r="AI201">
            <v>52.26</v>
          </cell>
          <cell r="AJ201">
            <v>53.73</v>
          </cell>
          <cell r="AK201">
            <v>55.2</v>
          </cell>
          <cell r="AL201">
            <v>56.67</v>
          </cell>
          <cell r="AM201">
            <v>58.14</v>
          </cell>
          <cell r="AN201">
            <v>59.61</v>
          </cell>
          <cell r="AO201">
            <v>61.08</v>
          </cell>
          <cell r="AP201">
            <v>62.55</v>
          </cell>
          <cell r="AQ201">
            <v>64.02</v>
          </cell>
          <cell r="AR201">
            <v>65.489999999999995</v>
          </cell>
          <cell r="AS201">
            <v>66.959999999999994</v>
          </cell>
          <cell r="AT201">
            <v>68.430000000000007</v>
          </cell>
          <cell r="AU201">
            <v>69.900000000000006</v>
          </cell>
          <cell r="AV201">
            <v>71.37</v>
          </cell>
          <cell r="AW201">
            <v>72.84</v>
          </cell>
          <cell r="AX201">
            <v>74.31</v>
          </cell>
          <cell r="AY201">
            <v>75.78</v>
          </cell>
          <cell r="AZ201">
            <v>77.25</v>
          </cell>
          <cell r="BA201">
            <v>78.72</v>
          </cell>
          <cell r="BB201">
            <v>80.19</v>
          </cell>
          <cell r="BC201">
            <v>72.84</v>
          </cell>
          <cell r="BD201">
            <v>35</v>
          </cell>
          <cell r="BE201">
            <v>64.930000000000007</v>
          </cell>
          <cell r="BF201">
            <v>66.98</v>
          </cell>
          <cell r="BG201">
            <v>69.040000000000006</v>
          </cell>
          <cell r="BH201">
            <v>71.099999999999994</v>
          </cell>
          <cell r="BI201">
            <v>73.16</v>
          </cell>
          <cell r="BJ201">
            <v>75.22</v>
          </cell>
          <cell r="BK201">
            <v>77.27</v>
          </cell>
          <cell r="BL201">
            <v>79.33</v>
          </cell>
          <cell r="BM201">
            <v>81.39</v>
          </cell>
          <cell r="BN201">
            <v>83.45</v>
          </cell>
          <cell r="BO201">
            <v>85.51</v>
          </cell>
          <cell r="BP201">
            <v>87.56</v>
          </cell>
          <cell r="BQ201">
            <v>89.62</v>
          </cell>
          <cell r="BR201">
            <v>91.68</v>
          </cell>
          <cell r="BS201">
            <v>93.74</v>
          </cell>
          <cell r="BT201">
            <v>95.8</v>
          </cell>
          <cell r="BU201">
            <v>97.85</v>
          </cell>
          <cell r="BV201">
            <v>99.91</v>
          </cell>
          <cell r="BW201">
            <v>101.97</v>
          </cell>
          <cell r="BX201">
            <v>104.03</v>
          </cell>
          <cell r="BY201">
            <v>106.09</v>
          </cell>
          <cell r="BZ201">
            <v>108.14</v>
          </cell>
          <cell r="CA201">
            <v>110.2</v>
          </cell>
          <cell r="CB201">
            <v>112.26</v>
          </cell>
          <cell r="CC201">
            <v>101.97</v>
          </cell>
        </row>
        <row r="202">
          <cell r="AD202">
            <v>36</v>
          </cell>
          <cell r="AE202">
            <v>47.68</v>
          </cell>
          <cell r="AF202">
            <v>49.19</v>
          </cell>
          <cell r="AG202">
            <v>50.71</v>
          </cell>
          <cell r="AH202">
            <v>52.22</v>
          </cell>
          <cell r="AI202">
            <v>53.73</v>
          </cell>
          <cell r="AJ202">
            <v>55.24</v>
          </cell>
          <cell r="AK202">
            <v>56.75</v>
          </cell>
          <cell r="AL202">
            <v>58.27</v>
          </cell>
          <cell r="AM202">
            <v>59.78</v>
          </cell>
          <cell r="AN202">
            <v>61.29</v>
          </cell>
          <cell r="AO202">
            <v>62.8</v>
          </cell>
          <cell r="AP202">
            <v>64.31</v>
          </cell>
          <cell r="AQ202">
            <v>65.83</v>
          </cell>
          <cell r="AR202">
            <v>67.34</v>
          </cell>
          <cell r="AS202">
            <v>68.849999999999994</v>
          </cell>
          <cell r="AT202">
            <v>70.36</v>
          </cell>
          <cell r="AU202">
            <v>71.87</v>
          </cell>
          <cell r="AV202">
            <v>73.39</v>
          </cell>
          <cell r="AW202">
            <v>74.900000000000006</v>
          </cell>
          <cell r="AX202">
            <v>76.41</v>
          </cell>
          <cell r="AY202">
            <v>77.92</v>
          </cell>
          <cell r="AZ202">
            <v>79.430000000000007</v>
          </cell>
          <cell r="BA202">
            <v>80.95</v>
          </cell>
          <cell r="BB202">
            <v>82.46</v>
          </cell>
          <cell r="BC202">
            <v>74.900000000000006</v>
          </cell>
          <cell r="BD202">
            <v>36</v>
          </cell>
          <cell r="BE202">
            <v>66.75</v>
          </cell>
          <cell r="BF202">
            <v>68.87</v>
          </cell>
          <cell r="BG202">
            <v>70.989999999999995</v>
          </cell>
          <cell r="BH202">
            <v>73.099999999999994</v>
          </cell>
          <cell r="BI202">
            <v>75.22</v>
          </cell>
          <cell r="BJ202">
            <v>77.34</v>
          </cell>
          <cell r="BK202">
            <v>79.459999999999994</v>
          </cell>
          <cell r="BL202">
            <v>81.569999999999993</v>
          </cell>
          <cell r="BM202">
            <v>83.69</v>
          </cell>
          <cell r="BN202">
            <v>85.81</v>
          </cell>
          <cell r="BO202">
            <v>87.92</v>
          </cell>
          <cell r="BP202">
            <v>90.04</v>
          </cell>
          <cell r="BQ202">
            <v>92.16</v>
          </cell>
          <cell r="BR202">
            <v>94.27</v>
          </cell>
          <cell r="BS202">
            <v>96.39</v>
          </cell>
          <cell r="BT202">
            <v>98.51</v>
          </cell>
          <cell r="BU202">
            <v>100.62</v>
          </cell>
          <cell r="BV202">
            <v>102.74</v>
          </cell>
          <cell r="BW202">
            <v>104.86</v>
          </cell>
          <cell r="BX202">
            <v>106.97</v>
          </cell>
          <cell r="BY202">
            <v>109.09</v>
          </cell>
          <cell r="BZ202">
            <v>111.21</v>
          </cell>
          <cell r="CA202">
            <v>113.32</v>
          </cell>
          <cell r="CB202">
            <v>115.44</v>
          </cell>
          <cell r="CC202">
            <v>104.86</v>
          </cell>
        </row>
        <row r="203">
          <cell r="AD203">
            <v>37</v>
          </cell>
          <cell r="AE203">
            <v>48.99</v>
          </cell>
          <cell r="AF203">
            <v>50.54</v>
          </cell>
          <cell r="AG203">
            <v>52.1</v>
          </cell>
          <cell r="AH203">
            <v>53.65</v>
          </cell>
          <cell r="AI203">
            <v>55.2</v>
          </cell>
          <cell r="AJ203">
            <v>56.76</v>
          </cell>
          <cell r="AK203">
            <v>58.31</v>
          </cell>
          <cell r="AL203">
            <v>59.87</v>
          </cell>
          <cell r="AM203">
            <v>61.42</v>
          </cell>
          <cell r="AN203">
            <v>62.97</v>
          </cell>
          <cell r="AO203">
            <v>64.53</v>
          </cell>
          <cell r="AP203">
            <v>66.08</v>
          </cell>
          <cell r="AQ203">
            <v>67.64</v>
          </cell>
          <cell r="AR203">
            <v>69.19</v>
          </cell>
          <cell r="AS203">
            <v>70.739999999999995</v>
          </cell>
          <cell r="AT203">
            <v>72.3</v>
          </cell>
          <cell r="AU203">
            <v>73.849999999999994</v>
          </cell>
          <cell r="AV203">
            <v>75.41</v>
          </cell>
          <cell r="AW203">
            <v>76.959999999999994</v>
          </cell>
          <cell r="AX203">
            <v>78.510000000000005</v>
          </cell>
          <cell r="AY203">
            <v>80.069999999999993</v>
          </cell>
          <cell r="AZ203">
            <v>81.62</v>
          </cell>
          <cell r="BA203">
            <v>83.18</v>
          </cell>
          <cell r="BB203">
            <v>84.73</v>
          </cell>
          <cell r="BC203">
            <v>76.959999999999994</v>
          </cell>
          <cell r="BD203">
            <v>37</v>
          </cell>
          <cell r="BE203">
            <v>66.58</v>
          </cell>
          <cell r="BF203">
            <v>70.760000000000005</v>
          </cell>
          <cell r="BG203">
            <v>72.930000000000007</v>
          </cell>
          <cell r="BH203">
            <v>75.11</v>
          </cell>
          <cell r="BI203">
            <v>77.290000000000006</v>
          </cell>
          <cell r="BJ203">
            <v>79.459999999999994</v>
          </cell>
          <cell r="BK203">
            <v>81.64</v>
          </cell>
          <cell r="BL203">
            <v>83.81</v>
          </cell>
          <cell r="BM203">
            <v>85.99</v>
          </cell>
          <cell r="BN203">
            <v>88.16</v>
          </cell>
          <cell r="BO203">
            <v>90.34</v>
          </cell>
          <cell r="BP203">
            <v>92.52</v>
          </cell>
          <cell r="BQ203">
            <v>94.69</v>
          </cell>
          <cell r="BR203">
            <v>96.87</v>
          </cell>
          <cell r="BS203">
            <v>99.04</v>
          </cell>
          <cell r="BT203">
            <v>101.22</v>
          </cell>
          <cell r="BU203">
            <v>103.39</v>
          </cell>
          <cell r="BV203">
            <v>105.57</v>
          </cell>
          <cell r="BW203">
            <v>107.74</v>
          </cell>
          <cell r="BX203">
            <v>109.92</v>
          </cell>
          <cell r="BY203">
            <v>112.1</v>
          </cell>
          <cell r="BZ203">
            <v>114.27</v>
          </cell>
          <cell r="CA203">
            <v>116.45</v>
          </cell>
          <cell r="CB203">
            <v>118.62</v>
          </cell>
          <cell r="CC203">
            <v>107.74</v>
          </cell>
        </row>
        <row r="204">
          <cell r="P204" t="str">
            <v>ป้ายมาตรฐานในงานก่อสร้าง ชุดที่ 1</v>
          </cell>
          <cell r="Q204">
            <v>92000</v>
          </cell>
          <cell r="R204">
            <v>28</v>
          </cell>
          <cell r="S204">
            <v>63</v>
          </cell>
          <cell r="T204">
            <v>8</v>
          </cell>
          <cell r="U204">
            <v>0</v>
          </cell>
          <cell r="V204">
            <v>25</v>
          </cell>
          <cell r="W204">
            <v>50</v>
          </cell>
          <cell r="X204">
            <v>0</v>
          </cell>
          <cell r="Y204">
            <v>4</v>
          </cell>
          <cell r="Z204">
            <v>2</v>
          </cell>
          <cell r="AA204">
            <v>40</v>
          </cell>
          <cell r="AD204">
            <v>38</v>
          </cell>
          <cell r="AE204">
            <v>50.29</v>
          </cell>
          <cell r="AF204">
            <v>51.89</v>
          </cell>
          <cell r="AG204">
            <v>53.49</v>
          </cell>
          <cell r="AH204">
            <v>55.08</v>
          </cell>
          <cell r="AI204">
            <v>56.68</v>
          </cell>
          <cell r="AJ204">
            <v>58.27</v>
          </cell>
          <cell r="AK204">
            <v>59.87</v>
          </cell>
          <cell r="AL204">
            <v>61.47</v>
          </cell>
          <cell r="AM204">
            <v>63.06</v>
          </cell>
          <cell r="AN204">
            <v>64.66</v>
          </cell>
          <cell r="AO204">
            <v>66.260000000000005</v>
          </cell>
          <cell r="AP204">
            <v>67.849999999999994</v>
          </cell>
          <cell r="AQ204">
            <v>69.45</v>
          </cell>
          <cell r="AR204">
            <v>71.040000000000006</v>
          </cell>
          <cell r="AS204">
            <v>72.64</v>
          </cell>
          <cell r="AT204">
            <v>74.239999999999995</v>
          </cell>
          <cell r="AU204">
            <v>75.83</v>
          </cell>
          <cell r="AV204">
            <v>77.430000000000007</v>
          </cell>
          <cell r="AW204">
            <v>79.02</v>
          </cell>
          <cell r="AX204">
            <v>80.62</v>
          </cell>
          <cell r="AY204">
            <v>82.22</v>
          </cell>
          <cell r="AZ204">
            <v>83.81</v>
          </cell>
          <cell r="BA204">
            <v>85.41</v>
          </cell>
          <cell r="BB204">
            <v>87</v>
          </cell>
          <cell r="BC204">
            <v>79.02</v>
          </cell>
          <cell r="BD204">
            <v>38</v>
          </cell>
          <cell r="BE204">
            <v>70.41</v>
          </cell>
          <cell r="BF204">
            <v>72.650000000000006</v>
          </cell>
          <cell r="BG204">
            <v>74.88</v>
          </cell>
          <cell r="BH204">
            <v>77.12</v>
          </cell>
          <cell r="BI204">
            <v>79.349999999999994</v>
          </cell>
          <cell r="BJ204">
            <v>81.58</v>
          </cell>
          <cell r="BK204">
            <v>83.82</v>
          </cell>
          <cell r="BL204">
            <v>86.05</v>
          </cell>
          <cell r="BM204">
            <v>88.29</v>
          </cell>
          <cell r="BN204">
            <v>90.52</v>
          </cell>
          <cell r="BO204">
            <v>92.76</v>
          </cell>
          <cell r="BP204">
            <v>94.99</v>
          </cell>
          <cell r="BQ204">
            <v>97.23</v>
          </cell>
          <cell r="BR204">
            <v>99.46</v>
          </cell>
          <cell r="BS204">
            <v>101.69</v>
          </cell>
          <cell r="BT204">
            <v>103.93</v>
          </cell>
          <cell r="BU204">
            <v>106.16</v>
          </cell>
          <cell r="BV204">
            <v>108.4</v>
          </cell>
          <cell r="BW204">
            <v>110.63</v>
          </cell>
          <cell r="BX204">
            <v>112.87</v>
          </cell>
          <cell r="BY204">
            <v>115.1</v>
          </cell>
          <cell r="BZ204">
            <v>117.34</v>
          </cell>
          <cell r="CA204">
            <v>119.57</v>
          </cell>
          <cell r="CB204">
            <v>121.8</v>
          </cell>
          <cell r="CC204">
            <v>110.63</v>
          </cell>
        </row>
        <row r="205">
          <cell r="P205" t="str">
            <v>ป้ายมาตรฐานในงานก่อสร้าง ชุดที่ 2</v>
          </cell>
          <cell r="Q205">
            <v>92300</v>
          </cell>
          <cell r="R205">
            <v>28</v>
          </cell>
          <cell r="S205">
            <v>66</v>
          </cell>
          <cell r="T205">
            <v>8</v>
          </cell>
          <cell r="U205">
            <v>0</v>
          </cell>
          <cell r="V205">
            <v>75</v>
          </cell>
          <cell r="W205">
            <v>0</v>
          </cell>
          <cell r="X205">
            <v>0</v>
          </cell>
          <cell r="Y205">
            <v>0</v>
          </cell>
          <cell r="Z205">
            <v>2</v>
          </cell>
          <cell r="AA205">
            <v>60</v>
          </cell>
          <cell r="AD205">
            <v>39</v>
          </cell>
          <cell r="AE205">
            <v>51.6</v>
          </cell>
          <cell r="AF205">
            <v>53.24</v>
          </cell>
          <cell r="AG205">
            <v>54.88</v>
          </cell>
          <cell r="AH205">
            <v>56.51</v>
          </cell>
          <cell r="AI205">
            <v>58.15</v>
          </cell>
          <cell r="AJ205">
            <v>59.79</v>
          </cell>
          <cell r="AK205">
            <v>61.43</v>
          </cell>
          <cell r="AL205">
            <v>63.07</v>
          </cell>
          <cell r="AM205">
            <v>64.709999999999994</v>
          </cell>
          <cell r="AN205">
            <v>66.34</v>
          </cell>
          <cell r="AO205">
            <v>67.98</v>
          </cell>
          <cell r="AP205">
            <v>69.62</v>
          </cell>
          <cell r="AQ205">
            <v>71.260000000000005</v>
          </cell>
          <cell r="AR205">
            <v>72.900000000000006</v>
          </cell>
          <cell r="AS205">
            <v>74.53</v>
          </cell>
          <cell r="AT205">
            <v>76.17</v>
          </cell>
          <cell r="AU205">
            <v>77.81</v>
          </cell>
          <cell r="AV205">
            <v>79.45</v>
          </cell>
          <cell r="AW205">
            <v>81.09</v>
          </cell>
          <cell r="AX205">
            <v>82.72</v>
          </cell>
          <cell r="AY205">
            <v>84.36</v>
          </cell>
          <cell r="AZ205">
            <v>86</v>
          </cell>
          <cell r="BA205">
            <v>87.64</v>
          </cell>
          <cell r="BB205">
            <v>89.28</v>
          </cell>
          <cell r="BC205">
            <v>81.08</v>
          </cell>
          <cell r="BD205">
            <v>39</v>
          </cell>
          <cell r="BE205">
            <v>72.239999999999995</v>
          </cell>
          <cell r="BF205">
            <v>74.53</v>
          </cell>
          <cell r="BG205">
            <v>75.83</v>
          </cell>
          <cell r="BH205">
            <v>79.12</v>
          </cell>
          <cell r="BI205">
            <v>81.41</v>
          </cell>
          <cell r="BJ205">
            <v>83.71</v>
          </cell>
          <cell r="BK205">
            <v>86</v>
          </cell>
          <cell r="BL205">
            <v>88.29</v>
          </cell>
          <cell r="BM205">
            <v>90.59</v>
          </cell>
          <cell r="BN205">
            <v>92.88</v>
          </cell>
          <cell r="BO205">
            <v>95.17</v>
          </cell>
          <cell r="BP205">
            <v>97.47</v>
          </cell>
          <cell r="BQ205">
            <v>99.76</v>
          </cell>
          <cell r="BR205">
            <v>102.05</v>
          </cell>
          <cell r="BS205">
            <v>104.35</v>
          </cell>
          <cell r="BT205">
            <v>106.64</v>
          </cell>
          <cell r="BU205">
            <v>108.93</v>
          </cell>
          <cell r="BV205">
            <v>111.23</v>
          </cell>
          <cell r="BW205">
            <v>113.52</v>
          </cell>
          <cell r="BX205">
            <v>115.81</v>
          </cell>
          <cell r="BY205">
            <v>118.11</v>
          </cell>
          <cell r="BZ205">
            <v>120.4</v>
          </cell>
          <cell r="CA205">
            <v>122.69</v>
          </cell>
          <cell r="CB205">
            <v>124.99</v>
          </cell>
          <cell r="CC205">
            <v>113.52</v>
          </cell>
        </row>
        <row r="206">
          <cell r="P206" t="str">
            <v>ป้ายมาตรฐานในงานก่อสร้าง ชุดที่ 3</v>
          </cell>
          <cell r="Q206">
            <v>31200</v>
          </cell>
          <cell r="R206">
            <v>11</v>
          </cell>
          <cell r="S206">
            <v>33</v>
          </cell>
          <cell r="T206">
            <v>0</v>
          </cell>
          <cell r="U206">
            <v>4</v>
          </cell>
          <cell r="V206">
            <v>20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D206">
            <v>40</v>
          </cell>
          <cell r="AE206">
            <v>52.91</v>
          </cell>
          <cell r="AF206">
            <v>54.59</v>
          </cell>
          <cell r="AG206">
            <v>56.27</v>
          </cell>
          <cell r="AH206">
            <v>57.95</v>
          </cell>
          <cell r="AI206">
            <v>59.63</v>
          </cell>
          <cell r="AJ206">
            <v>61.31</v>
          </cell>
          <cell r="AK206">
            <v>62.99</v>
          </cell>
          <cell r="AL206">
            <v>64.67</v>
          </cell>
          <cell r="AM206">
            <v>66.349999999999994</v>
          </cell>
          <cell r="AN206">
            <v>68.03</v>
          </cell>
          <cell r="AO206">
            <v>69.709999999999994</v>
          </cell>
          <cell r="AP206">
            <v>71.39</v>
          </cell>
          <cell r="AQ206">
            <v>73.069999999999993</v>
          </cell>
          <cell r="AR206">
            <v>74.75</v>
          </cell>
          <cell r="AS206">
            <v>76.430000000000007</v>
          </cell>
          <cell r="AT206">
            <v>78.11</v>
          </cell>
          <cell r="AU206">
            <v>79.790000000000006</v>
          </cell>
          <cell r="AV206">
            <v>81.47</v>
          </cell>
          <cell r="AW206">
            <v>83.15</v>
          </cell>
          <cell r="AX206">
            <v>84.83</v>
          </cell>
          <cell r="AY206">
            <v>86.51</v>
          </cell>
          <cell r="AZ206">
            <v>88.19</v>
          </cell>
          <cell r="BA206">
            <v>89.87</v>
          </cell>
          <cell r="BB206">
            <v>91.55</v>
          </cell>
          <cell r="BC206">
            <v>83.15</v>
          </cell>
          <cell r="BD206">
            <v>40</v>
          </cell>
          <cell r="BE206">
            <v>74.069999999999993</v>
          </cell>
          <cell r="BF206">
            <v>76.42</v>
          </cell>
          <cell r="BG206">
            <v>78.77</v>
          </cell>
          <cell r="BH206">
            <v>81.13</v>
          </cell>
          <cell r="BI206">
            <v>83.48</v>
          </cell>
          <cell r="BJ206">
            <v>85.83</v>
          </cell>
          <cell r="BK206">
            <v>88.18</v>
          </cell>
          <cell r="BL206">
            <v>90.53</v>
          </cell>
          <cell r="BM206">
            <v>92.89</v>
          </cell>
          <cell r="BN206">
            <v>95.24</v>
          </cell>
          <cell r="BO206">
            <v>97.59</v>
          </cell>
          <cell r="BP206">
            <v>99.94</v>
          </cell>
          <cell r="BQ206">
            <v>102.29</v>
          </cell>
          <cell r="BR206">
            <v>104.65</v>
          </cell>
          <cell r="BS206">
            <v>107</v>
          </cell>
          <cell r="BT206">
            <v>109.35</v>
          </cell>
          <cell r="BU206">
            <v>111.7</v>
          </cell>
          <cell r="BV206">
            <v>114.05</v>
          </cell>
          <cell r="BW206">
            <v>116.41</v>
          </cell>
          <cell r="BX206">
            <v>118.76</v>
          </cell>
          <cell r="BY206">
            <v>121.11</v>
          </cell>
          <cell r="BZ206">
            <v>123.46</v>
          </cell>
          <cell r="CA206">
            <v>125.81</v>
          </cell>
          <cell r="CB206">
            <v>128.16999999999999</v>
          </cell>
          <cell r="CC206">
            <v>116.41</v>
          </cell>
        </row>
        <row r="207">
          <cell r="P207" t="str">
            <v>ป้ายมาตรฐานในงานก่อสร้าง ชุดที่ 4</v>
          </cell>
          <cell r="Q207">
            <v>51500</v>
          </cell>
          <cell r="R207">
            <v>15</v>
          </cell>
          <cell r="S207">
            <v>50</v>
          </cell>
          <cell r="T207">
            <v>0</v>
          </cell>
          <cell r="U207">
            <v>8</v>
          </cell>
          <cell r="V207">
            <v>0</v>
          </cell>
          <cell r="W207">
            <v>20</v>
          </cell>
          <cell r="X207">
            <v>0</v>
          </cell>
          <cell r="Y207">
            <v>4</v>
          </cell>
          <cell r="Z207">
            <v>2</v>
          </cell>
          <cell r="AA207">
            <v>0</v>
          </cell>
          <cell r="AD207">
            <v>41</v>
          </cell>
          <cell r="AE207">
            <v>54.21</v>
          </cell>
          <cell r="AF207">
            <v>55.94</v>
          </cell>
          <cell r="AG207">
            <v>57.66</v>
          </cell>
          <cell r="AH207">
            <v>59.38</v>
          </cell>
          <cell r="AI207">
            <v>61.1</v>
          </cell>
          <cell r="AJ207">
            <v>62.82</v>
          </cell>
          <cell r="AK207">
            <v>64.55</v>
          </cell>
          <cell r="AL207">
            <v>66.27</v>
          </cell>
          <cell r="AM207">
            <v>67.989999999999995</v>
          </cell>
          <cell r="AN207">
            <v>69.709999999999994</v>
          </cell>
          <cell r="AO207">
            <v>71.430000000000007</v>
          </cell>
          <cell r="AP207">
            <v>73.16</v>
          </cell>
          <cell r="AQ207">
            <v>74.88</v>
          </cell>
          <cell r="AR207">
            <v>76.599999999999994</v>
          </cell>
          <cell r="AS207">
            <v>78.319999999999993</v>
          </cell>
          <cell r="AT207">
            <v>80.040000000000006</v>
          </cell>
          <cell r="AU207">
            <v>81.77</v>
          </cell>
          <cell r="AV207">
            <v>83.49</v>
          </cell>
          <cell r="AW207">
            <v>85.21</v>
          </cell>
          <cell r="AX207">
            <v>86.93</v>
          </cell>
          <cell r="AY207">
            <v>88.65</v>
          </cell>
          <cell r="AZ207">
            <v>90.38</v>
          </cell>
          <cell r="BA207">
            <v>92.1</v>
          </cell>
          <cell r="BB207">
            <v>93.82</v>
          </cell>
          <cell r="BC207">
            <v>85.21</v>
          </cell>
          <cell r="BD207">
            <v>41</v>
          </cell>
          <cell r="BE207">
            <v>75.900000000000006</v>
          </cell>
          <cell r="BF207">
            <v>78.31</v>
          </cell>
          <cell r="BG207">
            <v>80.72</v>
          </cell>
          <cell r="BH207">
            <v>83.13</v>
          </cell>
          <cell r="BI207">
            <v>85.54</v>
          </cell>
          <cell r="BJ207">
            <v>87.95</v>
          </cell>
          <cell r="BK207">
            <v>90.36</v>
          </cell>
          <cell r="BL207">
            <v>92.77</v>
          </cell>
          <cell r="BM207">
            <v>95.19</v>
          </cell>
          <cell r="BN207">
            <v>97.6</v>
          </cell>
          <cell r="BO207">
            <v>100.01</v>
          </cell>
          <cell r="BP207">
            <v>102.42</v>
          </cell>
          <cell r="BQ207">
            <v>104.83</v>
          </cell>
          <cell r="BR207">
            <v>107.24</v>
          </cell>
          <cell r="BS207">
            <v>109.65</v>
          </cell>
          <cell r="BT207">
            <v>112.06</v>
          </cell>
          <cell r="BU207">
            <v>114.47</v>
          </cell>
          <cell r="BV207">
            <v>116.88</v>
          </cell>
          <cell r="BW207">
            <v>119.29</v>
          </cell>
          <cell r="BX207">
            <v>121.7</v>
          </cell>
          <cell r="BY207">
            <v>124.12</v>
          </cell>
          <cell r="BZ207">
            <v>126.53</v>
          </cell>
          <cell r="CA207">
            <v>128.94</v>
          </cell>
          <cell r="CB207">
            <v>131.35</v>
          </cell>
          <cell r="CC207">
            <v>119.29</v>
          </cell>
        </row>
        <row r="208">
          <cell r="P208" t="str">
            <v>ป้ายมาตรฐานในงานก่อสร้าง ชุดที่ 5</v>
          </cell>
          <cell r="Q208">
            <v>54200</v>
          </cell>
          <cell r="R208">
            <v>15</v>
          </cell>
          <cell r="S208">
            <v>47</v>
          </cell>
          <cell r="T208">
            <v>0</v>
          </cell>
          <cell r="U208">
            <v>8</v>
          </cell>
          <cell r="V208">
            <v>0</v>
          </cell>
          <cell r="W208">
            <v>50</v>
          </cell>
          <cell r="X208">
            <v>0</v>
          </cell>
          <cell r="Y208">
            <v>4</v>
          </cell>
          <cell r="Z208">
            <v>2</v>
          </cell>
          <cell r="AA208">
            <v>0</v>
          </cell>
          <cell r="AD208">
            <v>42</v>
          </cell>
          <cell r="AE208">
            <v>55.52</v>
          </cell>
          <cell r="AF208">
            <v>57.28</v>
          </cell>
          <cell r="AG208">
            <v>59.05</v>
          </cell>
          <cell r="AH208">
            <v>60.81</v>
          </cell>
          <cell r="AI208">
            <v>62.58</v>
          </cell>
          <cell r="AJ208">
            <v>64.34</v>
          </cell>
          <cell r="AK208">
            <v>66.099999999999994</v>
          </cell>
          <cell r="AL208">
            <v>67.87</v>
          </cell>
          <cell r="AM208">
            <v>69.63</v>
          </cell>
          <cell r="AN208">
            <v>71.400000000000006</v>
          </cell>
          <cell r="AO208">
            <v>73.16</v>
          </cell>
          <cell r="AP208">
            <v>74.92</v>
          </cell>
          <cell r="AQ208">
            <v>76.69</v>
          </cell>
          <cell r="AR208">
            <v>78.45</v>
          </cell>
          <cell r="AS208">
            <v>80.22</v>
          </cell>
          <cell r="AT208">
            <v>81.98</v>
          </cell>
          <cell r="AU208">
            <v>83.74</v>
          </cell>
          <cell r="AV208">
            <v>85.51</v>
          </cell>
          <cell r="AW208">
            <v>87.27</v>
          </cell>
          <cell r="AX208">
            <v>89.04</v>
          </cell>
          <cell r="AY208">
            <v>90.8</v>
          </cell>
          <cell r="AZ208">
            <v>92.56</v>
          </cell>
          <cell r="BA208">
            <v>94.33</v>
          </cell>
          <cell r="BB208">
            <v>96.09</v>
          </cell>
          <cell r="BC208">
            <v>87.27</v>
          </cell>
          <cell r="BD208">
            <v>42</v>
          </cell>
          <cell r="BE208">
            <v>77.73</v>
          </cell>
          <cell r="BF208">
            <v>80.2</v>
          </cell>
          <cell r="BG208">
            <v>82.67</v>
          </cell>
          <cell r="BH208">
            <v>85.14</v>
          </cell>
          <cell r="BI208">
            <v>87.61</v>
          </cell>
          <cell r="BJ208">
            <v>90.08</v>
          </cell>
          <cell r="BK208">
            <v>92.55</v>
          </cell>
          <cell r="BL208">
            <v>95.02</v>
          </cell>
          <cell r="BM208">
            <v>97.49</v>
          </cell>
          <cell r="BN208">
            <v>99.96</v>
          </cell>
          <cell r="BO208">
            <v>102.42</v>
          </cell>
          <cell r="BP208">
            <v>104.89</v>
          </cell>
          <cell r="BQ208">
            <v>107.36</v>
          </cell>
          <cell r="BR208">
            <v>109.83</v>
          </cell>
          <cell r="BS208">
            <v>112.3</v>
          </cell>
          <cell r="BT208">
            <v>114.77</v>
          </cell>
          <cell r="BU208">
            <v>117.24</v>
          </cell>
          <cell r="BV208">
            <v>119.71</v>
          </cell>
          <cell r="BW208">
            <v>122.18</v>
          </cell>
          <cell r="BX208">
            <v>124.65</v>
          </cell>
          <cell r="BY208">
            <v>127.12</v>
          </cell>
          <cell r="BZ208">
            <v>129.59</v>
          </cell>
          <cell r="CA208">
            <v>132.06</v>
          </cell>
          <cell r="CB208">
            <v>134.53</v>
          </cell>
          <cell r="CC208">
            <v>122.18</v>
          </cell>
        </row>
        <row r="209">
          <cell r="P209" t="str">
            <v>ป้ายมาตรฐานในงานก่อสร้าง ชุดที่ 6</v>
          </cell>
          <cell r="Q209">
            <v>53050</v>
          </cell>
          <cell r="R209">
            <v>16</v>
          </cell>
          <cell r="S209">
            <v>50</v>
          </cell>
          <cell r="T209">
            <v>0</v>
          </cell>
          <cell r="U209">
            <v>5</v>
          </cell>
          <cell r="V209">
            <v>20</v>
          </cell>
          <cell r="W209">
            <v>0</v>
          </cell>
          <cell r="X209">
            <v>0</v>
          </cell>
          <cell r="Y209">
            <v>0</v>
          </cell>
          <cell r="Z209">
            <v>1</v>
          </cell>
          <cell r="AA209">
            <v>60</v>
          </cell>
          <cell r="AD209">
            <v>43</v>
          </cell>
          <cell r="AE209">
            <v>56.83</v>
          </cell>
          <cell r="AF209">
            <v>58.63</v>
          </cell>
          <cell r="AG209">
            <v>60.44</v>
          </cell>
          <cell r="AH209">
            <v>62.24</v>
          </cell>
          <cell r="AI209">
            <v>64.05</v>
          </cell>
          <cell r="AJ209">
            <v>65.86</v>
          </cell>
          <cell r="AK209">
            <v>67.66</v>
          </cell>
          <cell r="AL209">
            <v>69.47</v>
          </cell>
          <cell r="AM209">
            <v>71.28</v>
          </cell>
          <cell r="AN209">
            <v>73.08</v>
          </cell>
          <cell r="AO209">
            <v>74.89</v>
          </cell>
          <cell r="AP209">
            <v>76.69</v>
          </cell>
          <cell r="AQ209">
            <v>78.5</v>
          </cell>
          <cell r="AR209">
            <v>80.31</v>
          </cell>
          <cell r="AS209">
            <v>82.11</v>
          </cell>
          <cell r="AT209">
            <v>83.92</v>
          </cell>
          <cell r="AU209">
            <v>85.72</v>
          </cell>
          <cell r="AV209">
            <v>87.53</v>
          </cell>
          <cell r="AW209">
            <v>89.34</v>
          </cell>
          <cell r="AX209">
            <v>91.14</v>
          </cell>
          <cell r="AY209">
            <v>92.95</v>
          </cell>
          <cell r="AZ209">
            <v>94.75</v>
          </cell>
          <cell r="BA209">
            <v>96.56</v>
          </cell>
          <cell r="BB209">
            <v>98.37</v>
          </cell>
          <cell r="BC209">
            <v>89.33</v>
          </cell>
          <cell r="BD209">
            <v>43</v>
          </cell>
          <cell r="BE209">
            <v>79.56</v>
          </cell>
          <cell r="BF209">
            <v>82.09</v>
          </cell>
          <cell r="BG209">
            <v>84.61</v>
          </cell>
          <cell r="BH209">
            <v>87.14</v>
          </cell>
          <cell r="BI209">
            <v>89.67</v>
          </cell>
          <cell r="BJ209">
            <v>92.2</v>
          </cell>
          <cell r="BK209">
            <v>94.73</v>
          </cell>
          <cell r="BL209">
            <v>97.26</v>
          </cell>
          <cell r="BM209">
            <v>99.78</v>
          </cell>
          <cell r="BN209">
            <v>102.31</v>
          </cell>
          <cell r="BO209">
            <v>104.84</v>
          </cell>
          <cell r="BP209">
            <v>107.37</v>
          </cell>
          <cell r="BQ209">
            <v>109.9</v>
          </cell>
          <cell r="BR209">
            <v>112.43</v>
          </cell>
          <cell r="BS209">
            <v>114.96</v>
          </cell>
          <cell r="BT209">
            <v>117.48</v>
          </cell>
          <cell r="BU209">
            <v>120.01</v>
          </cell>
          <cell r="BV209">
            <v>122.54</v>
          </cell>
          <cell r="BW209">
            <v>125.07</v>
          </cell>
          <cell r="BX209">
            <v>127.6</v>
          </cell>
          <cell r="BY209">
            <v>130.13</v>
          </cell>
          <cell r="BZ209">
            <v>132.65</v>
          </cell>
          <cell r="CA209">
            <v>135.18</v>
          </cell>
          <cell r="CB209">
            <v>137.71</v>
          </cell>
          <cell r="CC209">
            <v>125.07</v>
          </cell>
        </row>
        <row r="210">
          <cell r="P210" t="str">
            <v>ป้ายมาตรฐานในงานก่อสร้าง ชุดที่ 7</v>
          </cell>
          <cell r="Q210">
            <v>73300</v>
          </cell>
          <cell r="R210">
            <v>20</v>
          </cell>
          <cell r="S210">
            <v>42</v>
          </cell>
          <cell r="T210">
            <v>0</v>
          </cell>
          <cell r="U210">
            <v>10</v>
          </cell>
          <cell r="V210">
            <v>30</v>
          </cell>
          <cell r="W210">
            <v>0</v>
          </cell>
          <cell r="X210">
            <v>0</v>
          </cell>
          <cell r="Y210">
            <v>0</v>
          </cell>
          <cell r="Z210">
            <v>2</v>
          </cell>
          <cell r="AA210">
            <v>90</v>
          </cell>
          <cell r="AD210">
            <v>44</v>
          </cell>
          <cell r="AE210">
            <v>58.13</v>
          </cell>
          <cell r="AF210">
            <v>59.98</v>
          </cell>
          <cell r="AG210">
            <v>61.83</v>
          </cell>
          <cell r="AH210">
            <v>63.68</v>
          </cell>
          <cell r="AI210">
            <v>65.52</v>
          </cell>
          <cell r="AJ210">
            <v>67.37</v>
          </cell>
          <cell r="AK210">
            <v>69.22</v>
          </cell>
          <cell r="AL210">
            <v>71.069999999999993</v>
          </cell>
          <cell r="AM210">
            <v>72.92</v>
          </cell>
          <cell r="AN210">
            <v>74.77</v>
          </cell>
          <cell r="AO210">
            <v>76.61</v>
          </cell>
          <cell r="AP210">
            <v>78.459999999999994</v>
          </cell>
          <cell r="AQ210">
            <v>80.31</v>
          </cell>
          <cell r="AR210">
            <v>82.16</v>
          </cell>
          <cell r="AS210">
            <v>84.01</v>
          </cell>
          <cell r="AT210">
            <v>85.85</v>
          </cell>
          <cell r="AU210">
            <v>87.7</v>
          </cell>
          <cell r="AV210">
            <v>89.55</v>
          </cell>
          <cell r="AW210">
            <v>91.4</v>
          </cell>
          <cell r="AX210">
            <v>93.25</v>
          </cell>
          <cell r="AY210">
            <v>95.09</v>
          </cell>
          <cell r="AZ210">
            <v>96.94</v>
          </cell>
          <cell r="BA210">
            <v>98.79</v>
          </cell>
          <cell r="BB210">
            <v>100.64</v>
          </cell>
          <cell r="BC210">
            <v>91.4</v>
          </cell>
          <cell r="BD210">
            <v>44</v>
          </cell>
          <cell r="BE210">
            <v>81.39</v>
          </cell>
          <cell r="BF210">
            <v>83.97</v>
          </cell>
          <cell r="BG210">
            <v>86.56</v>
          </cell>
          <cell r="BH210">
            <v>89.15</v>
          </cell>
          <cell r="BI210">
            <v>91.73</v>
          </cell>
          <cell r="BJ210">
            <v>94.32</v>
          </cell>
          <cell r="BK210">
            <v>96.91</v>
          </cell>
          <cell r="BL210">
            <v>99.5</v>
          </cell>
          <cell r="BM210">
            <v>102.08</v>
          </cell>
          <cell r="BN210">
            <v>104.67</v>
          </cell>
          <cell r="BO210">
            <v>107.26</v>
          </cell>
          <cell r="BP210">
            <v>109.85</v>
          </cell>
          <cell r="BQ210">
            <v>112.43</v>
          </cell>
          <cell r="BR210">
            <v>115.02</v>
          </cell>
          <cell r="BS210">
            <v>117.61</v>
          </cell>
          <cell r="BT210">
            <v>120.19</v>
          </cell>
          <cell r="BU210">
            <v>122.78</v>
          </cell>
          <cell r="BV210">
            <v>125.37</v>
          </cell>
          <cell r="BW210">
            <v>127.96</v>
          </cell>
          <cell r="BX210">
            <v>130.54</v>
          </cell>
          <cell r="BY210">
            <v>133.13</v>
          </cell>
          <cell r="BZ210">
            <v>135.72</v>
          </cell>
          <cell r="CA210">
            <v>138.31</v>
          </cell>
          <cell r="CB210">
            <v>140.88999999999999</v>
          </cell>
          <cell r="CC210">
            <v>127.96</v>
          </cell>
        </row>
        <row r="211">
          <cell r="P211" t="str">
            <v>ป้ายมาตรฐานในงานก่อสร้าง ชุดที่ 8</v>
          </cell>
          <cell r="Q211">
            <v>58450</v>
          </cell>
          <cell r="R211">
            <v>18</v>
          </cell>
          <cell r="S211">
            <v>55</v>
          </cell>
          <cell r="T211">
            <v>1</v>
          </cell>
          <cell r="U211">
            <v>5</v>
          </cell>
          <cell r="V211">
            <v>30</v>
          </cell>
          <cell r="W211">
            <v>0</v>
          </cell>
          <cell r="X211">
            <v>0</v>
          </cell>
          <cell r="Y211">
            <v>0</v>
          </cell>
          <cell r="Z211">
            <v>2</v>
          </cell>
          <cell r="AA211">
            <v>30</v>
          </cell>
          <cell r="AD211">
            <v>45</v>
          </cell>
          <cell r="AE211">
            <v>59.44</v>
          </cell>
          <cell r="AF211">
            <v>61.33</v>
          </cell>
          <cell r="AG211">
            <v>63.22</v>
          </cell>
          <cell r="AH211">
            <v>65.11</v>
          </cell>
          <cell r="AI211">
            <v>67</v>
          </cell>
          <cell r="AJ211">
            <v>68.89</v>
          </cell>
          <cell r="AK211">
            <v>70.78</v>
          </cell>
          <cell r="AL211">
            <v>72.67</v>
          </cell>
          <cell r="AM211">
            <v>74.56</v>
          </cell>
          <cell r="AN211">
            <v>76.45</v>
          </cell>
          <cell r="AO211">
            <v>78.34</v>
          </cell>
          <cell r="AP211">
            <v>80.23</v>
          </cell>
          <cell r="AQ211">
            <v>82.12</v>
          </cell>
          <cell r="AR211">
            <v>84.01</v>
          </cell>
          <cell r="AS211">
            <v>85.9</v>
          </cell>
          <cell r="AT211">
            <v>87.79</v>
          </cell>
          <cell r="AU211">
            <v>89.68</v>
          </cell>
          <cell r="AV211">
            <v>91.57</v>
          </cell>
          <cell r="AW211">
            <v>93.46</v>
          </cell>
          <cell r="AX211">
            <v>95.35</v>
          </cell>
          <cell r="AY211">
            <v>97.24</v>
          </cell>
          <cell r="AZ211">
            <v>99.13</v>
          </cell>
          <cell r="BA211">
            <v>101.02</v>
          </cell>
          <cell r="BB211">
            <v>102.91</v>
          </cell>
          <cell r="BC211">
            <v>93.46</v>
          </cell>
          <cell r="BD211">
            <v>45</v>
          </cell>
          <cell r="BE211">
            <v>83.21</v>
          </cell>
          <cell r="BF211">
            <v>85.86</v>
          </cell>
          <cell r="BG211">
            <v>88.51</v>
          </cell>
          <cell r="BH211">
            <v>91.15</v>
          </cell>
          <cell r="BI211">
            <v>93.8</v>
          </cell>
          <cell r="BJ211">
            <v>96.44</v>
          </cell>
          <cell r="BK211">
            <v>99.09</v>
          </cell>
          <cell r="BL211">
            <v>101.74</v>
          </cell>
          <cell r="BM211">
            <v>104.38</v>
          </cell>
          <cell r="BN211">
            <v>107.03</v>
          </cell>
          <cell r="BO211">
            <v>109.68</v>
          </cell>
          <cell r="BP211">
            <v>112.32</v>
          </cell>
          <cell r="BQ211">
            <v>114.97</v>
          </cell>
          <cell r="BR211">
            <v>117.61</v>
          </cell>
          <cell r="BS211">
            <v>120.26</v>
          </cell>
          <cell r="BT211">
            <v>122.91</v>
          </cell>
          <cell r="BU211">
            <v>125.55</v>
          </cell>
          <cell r="BV211">
            <v>128.19999999999999</v>
          </cell>
          <cell r="BW211">
            <v>130.84</v>
          </cell>
          <cell r="BX211">
            <v>133.49</v>
          </cell>
          <cell r="BY211">
            <v>136.13999999999999</v>
          </cell>
          <cell r="BZ211">
            <v>138.78</v>
          </cell>
          <cell r="CA211">
            <v>141.43</v>
          </cell>
          <cell r="CB211">
            <v>144.07</v>
          </cell>
          <cell r="CC211">
            <v>130.84</v>
          </cell>
        </row>
        <row r="212">
          <cell r="P212" t="str">
            <v>ป้ายมาตรฐานในงานก่อสร้าง ชุดที่ 9</v>
          </cell>
          <cell r="Q212">
            <v>275450</v>
          </cell>
          <cell r="R212">
            <v>32</v>
          </cell>
          <cell r="S212">
            <v>47</v>
          </cell>
          <cell r="T212">
            <v>0</v>
          </cell>
          <cell r="U212">
            <v>15</v>
          </cell>
          <cell r="V212">
            <v>60</v>
          </cell>
          <cell r="W212">
            <v>0</v>
          </cell>
          <cell r="X212">
            <v>500</v>
          </cell>
          <cell r="Y212">
            <v>0</v>
          </cell>
          <cell r="Z212">
            <v>2</v>
          </cell>
          <cell r="AA212">
            <v>255</v>
          </cell>
          <cell r="AD212">
            <v>46</v>
          </cell>
          <cell r="AE212">
            <v>60.75</v>
          </cell>
          <cell r="AF212">
            <v>62.68</v>
          </cell>
          <cell r="AG212">
            <v>64.61</v>
          </cell>
          <cell r="AH212">
            <v>66.540000000000006</v>
          </cell>
          <cell r="AI212">
            <v>68.47</v>
          </cell>
          <cell r="AJ212">
            <v>70.41</v>
          </cell>
          <cell r="AK212">
            <v>72.34</v>
          </cell>
          <cell r="AL212">
            <v>74.27</v>
          </cell>
          <cell r="AM212">
            <v>76.2</v>
          </cell>
          <cell r="AN212">
            <v>78.13</v>
          </cell>
          <cell r="AO212">
            <v>80.069999999999993</v>
          </cell>
          <cell r="AP212">
            <v>82</v>
          </cell>
          <cell r="AQ212">
            <v>83.93</v>
          </cell>
          <cell r="AR212">
            <v>85.86</v>
          </cell>
          <cell r="AS212">
            <v>87.79</v>
          </cell>
          <cell r="AT212">
            <v>89.73</v>
          </cell>
          <cell r="AU212">
            <v>91.66</v>
          </cell>
          <cell r="AV212">
            <v>93.59</v>
          </cell>
          <cell r="AW212">
            <v>95.52</v>
          </cell>
          <cell r="AX212">
            <v>97.45</v>
          </cell>
          <cell r="AY212">
            <v>99.39</v>
          </cell>
          <cell r="AZ212">
            <v>101.32</v>
          </cell>
          <cell r="BA212">
            <v>103.25</v>
          </cell>
          <cell r="BB212">
            <v>105.18</v>
          </cell>
          <cell r="BC212">
            <v>95.52</v>
          </cell>
          <cell r="BD212">
            <v>46</v>
          </cell>
          <cell r="BE212">
            <v>85.04</v>
          </cell>
          <cell r="BF212">
            <v>87.75</v>
          </cell>
          <cell r="BG212">
            <v>90.45</v>
          </cell>
          <cell r="BH212">
            <v>93.16</v>
          </cell>
          <cell r="BI212">
            <v>95.86</v>
          </cell>
          <cell r="BJ212">
            <v>98.57</v>
          </cell>
          <cell r="BK212">
            <v>101.27</v>
          </cell>
          <cell r="BL212">
            <v>103.98</v>
          </cell>
          <cell r="BM212">
            <v>106.68</v>
          </cell>
          <cell r="BN212">
            <v>109.39</v>
          </cell>
          <cell r="BO212">
            <v>112.09</v>
          </cell>
          <cell r="BP212">
            <v>114.8</v>
          </cell>
          <cell r="BQ212">
            <v>117.5</v>
          </cell>
          <cell r="BR212">
            <v>120.21</v>
          </cell>
          <cell r="BS212">
            <v>122.91</v>
          </cell>
          <cell r="BT212">
            <v>125.62</v>
          </cell>
          <cell r="BU212">
            <v>128.32</v>
          </cell>
          <cell r="BV212">
            <v>131.03</v>
          </cell>
          <cell r="BW212">
            <v>133.72999999999999</v>
          </cell>
          <cell r="BX212">
            <v>136.44</v>
          </cell>
          <cell r="BY212">
            <v>139.13999999999999</v>
          </cell>
          <cell r="BZ212">
            <v>141.85</v>
          </cell>
          <cell r="CA212">
            <v>144.55000000000001</v>
          </cell>
          <cell r="CB212">
            <v>147.25</v>
          </cell>
          <cell r="CC212">
            <v>133.72999999999999</v>
          </cell>
        </row>
        <row r="213">
          <cell r="P213" t="str">
            <v>ป้ายมาตรฐานในงานก่อสร้าง ชุดที่ 10</v>
          </cell>
          <cell r="Q213">
            <v>86100</v>
          </cell>
          <cell r="R213">
            <v>24</v>
          </cell>
          <cell r="S213">
            <v>50</v>
          </cell>
          <cell r="T213">
            <v>0</v>
          </cell>
          <cell r="U213">
            <v>10</v>
          </cell>
          <cell r="V213">
            <v>70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140</v>
          </cell>
          <cell r="AD213">
            <v>47</v>
          </cell>
          <cell r="AE213">
            <v>62.05</v>
          </cell>
          <cell r="AF213">
            <v>64.03</v>
          </cell>
          <cell r="AG213">
            <v>66</v>
          </cell>
          <cell r="AH213">
            <v>67.97</v>
          </cell>
          <cell r="AI213">
            <v>69.95</v>
          </cell>
          <cell r="AJ213">
            <v>71.92</v>
          </cell>
          <cell r="AK213">
            <v>73.900000000000006</v>
          </cell>
          <cell r="AL213">
            <v>75.87</v>
          </cell>
          <cell r="AM213">
            <v>77.84</v>
          </cell>
          <cell r="AN213">
            <v>79.819999999999993</v>
          </cell>
          <cell r="AO213">
            <v>81.790000000000006</v>
          </cell>
          <cell r="AP213">
            <v>83.77</v>
          </cell>
          <cell r="AQ213">
            <v>85.74</v>
          </cell>
          <cell r="AR213">
            <v>87.71</v>
          </cell>
          <cell r="AS213">
            <v>89.69</v>
          </cell>
          <cell r="AT213">
            <v>91.66</v>
          </cell>
          <cell r="AU213">
            <v>93.64</v>
          </cell>
          <cell r="AV213">
            <v>95.61</v>
          </cell>
          <cell r="AW213">
            <v>97.58</v>
          </cell>
          <cell r="AX213">
            <v>99.56</v>
          </cell>
          <cell r="AY213">
            <v>101.53</v>
          </cell>
          <cell r="AZ213">
            <v>103.51</v>
          </cell>
          <cell r="BA213">
            <v>105.48</v>
          </cell>
          <cell r="BB213">
            <v>107.45</v>
          </cell>
          <cell r="BC213">
            <v>97.58</v>
          </cell>
          <cell r="BD213">
            <v>47</v>
          </cell>
          <cell r="BE213">
            <v>86.87</v>
          </cell>
          <cell r="BF213">
            <v>89.64</v>
          </cell>
          <cell r="BG213">
            <v>92.4</v>
          </cell>
          <cell r="BH213">
            <v>95.16</v>
          </cell>
          <cell r="BI213">
            <v>97.93</v>
          </cell>
          <cell r="BJ213">
            <v>100.69</v>
          </cell>
          <cell r="BK213">
            <v>103.45</v>
          </cell>
          <cell r="BL213">
            <v>106.22</v>
          </cell>
          <cell r="BM213">
            <v>108.98</v>
          </cell>
          <cell r="BN213">
            <v>111.75</v>
          </cell>
          <cell r="BO213">
            <v>114.51</v>
          </cell>
          <cell r="BP213">
            <v>117.27</v>
          </cell>
          <cell r="BQ213">
            <v>120.04</v>
          </cell>
          <cell r="BR213">
            <v>122.8</v>
          </cell>
          <cell r="BS213">
            <v>125.56</v>
          </cell>
          <cell r="BT213">
            <v>128.33000000000001</v>
          </cell>
          <cell r="BU213">
            <v>131.09</v>
          </cell>
          <cell r="BV213">
            <v>133.85</v>
          </cell>
          <cell r="BW213">
            <v>136.62</v>
          </cell>
          <cell r="BX213">
            <v>139.38</v>
          </cell>
          <cell r="BY213">
            <v>142.15</v>
          </cell>
          <cell r="BZ213">
            <v>144.91</v>
          </cell>
          <cell r="CA213">
            <v>147.66999999999999</v>
          </cell>
          <cell r="CB213">
            <v>150.44</v>
          </cell>
          <cell r="CC213">
            <v>136.62</v>
          </cell>
        </row>
        <row r="214">
          <cell r="P214" t="str">
            <v>ป้ายมาตรฐานในงานก่อสร้าง ชุดที่ 1 (Mortorway)</v>
          </cell>
          <cell r="Q214">
            <v>42316</v>
          </cell>
          <cell r="R214">
            <v>8.64</v>
          </cell>
          <cell r="S214">
            <v>18</v>
          </cell>
          <cell r="T214">
            <v>4</v>
          </cell>
          <cell r="U214">
            <v>0</v>
          </cell>
          <cell r="V214">
            <v>75</v>
          </cell>
          <cell r="W214">
            <v>0</v>
          </cell>
          <cell r="X214">
            <v>0</v>
          </cell>
          <cell r="Y214">
            <v>0</v>
          </cell>
          <cell r="Z214">
            <v>2</v>
          </cell>
          <cell r="AA214">
            <v>60</v>
          </cell>
          <cell r="AD214">
            <v>48</v>
          </cell>
          <cell r="AE214">
            <v>63.36</v>
          </cell>
          <cell r="AF214">
            <v>65.37</v>
          </cell>
          <cell r="AG214">
            <v>67.39</v>
          </cell>
          <cell r="AH214">
            <v>69.41</v>
          </cell>
          <cell r="AI214">
            <v>71.42</v>
          </cell>
          <cell r="AJ214">
            <v>73.44</v>
          </cell>
          <cell r="AK214">
            <v>75.45</v>
          </cell>
          <cell r="AL214">
            <v>77.47</v>
          </cell>
          <cell r="AM214">
            <v>79.489999999999995</v>
          </cell>
          <cell r="AN214">
            <v>81.5</v>
          </cell>
          <cell r="AO214">
            <v>83.52</v>
          </cell>
          <cell r="AP214">
            <v>85.54</v>
          </cell>
          <cell r="AQ214">
            <v>87.55</v>
          </cell>
          <cell r="AR214">
            <v>89.57</v>
          </cell>
          <cell r="AS214">
            <v>91.58</v>
          </cell>
          <cell r="AT214">
            <v>93.6</v>
          </cell>
          <cell r="AU214">
            <v>95.62</v>
          </cell>
          <cell r="AV214">
            <v>97.63</v>
          </cell>
          <cell r="AW214">
            <v>99.65</v>
          </cell>
          <cell r="AX214">
            <v>101.66</v>
          </cell>
          <cell r="AY214">
            <v>103.68</v>
          </cell>
          <cell r="AZ214">
            <v>105.7</v>
          </cell>
          <cell r="BA214">
            <v>107.71</v>
          </cell>
          <cell r="BB214">
            <v>109.73</v>
          </cell>
          <cell r="BC214">
            <v>99.65</v>
          </cell>
          <cell r="BD214">
            <v>48</v>
          </cell>
          <cell r="BE214">
            <v>88.7</v>
          </cell>
          <cell r="BF214">
            <v>91.52</v>
          </cell>
          <cell r="BG214">
            <v>94.35</v>
          </cell>
          <cell r="BH214">
            <v>97.17</v>
          </cell>
          <cell r="BI214">
            <v>99.99</v>
          </cell>
          <cell r="BJ214">
            <v>102.81</v>
          </cell>
          <cell r="BK214">
            <v>105.64</v>
          </cell>
          <cell r="BL214">
            <v>108.46</v>
          </cell>
          <cell r="BM214">
            <v>111.28</v>
          </cell>
          <cell r="BN214">
            <v>114.1</v>
          </cell>
          <cell r="BO214">
            <v>116.93</v>
          </cell>
          <cell r="BP214">
            <v>119.75</v>
          </cell>
          <cell r="BQ214">
            <v>122.57</v>
          </cell>
          <cell r="BR214">
            <v>125.39</v>
          </cell>
          <cell r="BS214">
            <v>128.22</v>
          </cell>
          <cell r="BT214">
            <v>131.04</v>
          </cell>
          <cell r="BU214">
            <v>133.86000000000001</v>
          </cell>
          <cell r="BV214">
            <v>136.68</v>
          </cell>
          <cell r="BW214">
            <v>139.51</v>
          </cell>
          <cell r="BX214">
            <v>142.33000000000001</v>
          </cell>
          <cell r="BY214">
            <v>145.15</v>
          </cell>
          <cell r="BZ214">
            <v>147.97</v>
          </cell>
          <cell r="CA214">
            <v>150.80000000000001</v>
          </cell>
          <cell r="CB214">
            <v>153.62</v>
          </cell>
          <cell r="CC214">
            <v>139.51</v>
          </cell>
        </row>
        <row r="215">
          <cell r="P215" t="str">
            <v>ป้ายมาตรฐานในงานก่อสร้าง ชุดที่ 2 (Mortorway)</v>
          </cell>
          <cell r="Q215">
            <v>57400</v>
          </cell>
          <cell r="R215">
            <v>16</v>
          </cell>
          <cell r="S215">
            <v>50</v>
          </cell>
          <cell r="T215">
            <v>0</v>
          </cell>
          <cell r="U215">
            <v>8</v>
          </cell>
          <cell r="V215">
            <v>20</v>
          </cell>
          <cell r="W215">
            <v>0</v>
          </cell>
          <cell r="X215">
            <v>0</v>
          </cell>
          <cell r="Y215">
            <v>0</v>
          </cell>
          <cell r="Z215">
            <v>1</v>
          </cell>
          <cell r="AA215">
            <v>60</v>
          </cell>
          <cell r="AD215">
            <v>49</v>
          </cell>
          <cell r="AE215">
            <v>64.66</v>
          </cell>
          <cell r="AF215">
            <v>66.72</v>
          </cell>
          <cell r="AG215">
            <v>68.78</v>
          </cell>
          <cell r="AH215">
            <v>70.84</v>
          </cell>
          <cell r="AI215">
            <v>72.900000000000006</v>
          </cell>
          <cell r="AJ215">
            <v>74.95</v>
          </cell>
          <cell r="AK215">
            <v>77.010000000000005</v>
          </cell>
          <cell r="AL215">
            <v>79.069999999999993</v>
          </cell>
          <cell r="AM215">
            <v>81.13</v>
          </cell>
          <cell r="AN215">
            <v>83.19</v>
          </cell>
          <cell r="AO215">
            <v>85.25</v>
          </cell>
          <cell r="AP215">
            <v>87.3</v>
          </cell>
          <cell r="AQ215">
            <v>89.36</v>
          </cell>
          <cell r="AR215">
            <v>91.42</v>
          </cell>
          <cell r="AS215">
            <v>93.48</v>
          </cell>
          <cell r="AT215">
            <v>95.54</v>
          </cell>
          <cell r="AU215">
            <v>97.59</v>
          </cell>
          <cell r="AV215">
            <v>99.65</v>
          </cell>
          <cell r="AW215">
            <v>101.71</v>
          </cell>
          <cell r="AX215">
            <v>103.77</v>
          </cell>
          <cell r="AY215">
            <v>105.83</v>
          </cell>
          <cell r="AZ215">
            <v>107.88</v>
          </cell>
          <cell r="BA215">
            <v>109.94</v>
          </cell>
          <cell r="BB215">
            <v>112</v>
          </cell>
          <cell r="BC215">
            <v>101.71</v>
          </cell>
          <cell r="BD215">
            <v>49</v>
          </cell>
          <cell r="BE215">
            <v>90.53</v>
          </cell>
          <cell r="BF215">
            <v>93.41</v>
          </cell>
          <cell r="BG215">
            <v>96.29</v>
          </cell>
          <cell r="BH215">
            <v>99.17</v>
          </cell>
          <cell r="BI215">
            <v>102.06</v>
          </cell>
          <cell r="BJ215">
            <v>104.94</v>
          </cell>
          <cell r="BK215">
            <v>107.82</v>
          </cell>
          <cell r="BL215">
            <v>110.7</v>
          </cell>
          <cell r="BM215">
            <v>113.58</v>
          </cell>
          <cell r="BN215">
            <v>116.46</v>
          </cell>
          <cell r="BO215">
            <v>119.34</v>
          </cell>
          <cell r="BP215">
            <v>122.22</v>
          </cell>
          <cell r="BQ215">
            <v>125.11</v>
          </cell>
          <cell r="BR215">
            <v>127.99</v>
          </cell>
          <cell r="BS215">
            <v>130.87</v>
          </cell>
          <cell r="BT215">
            <v>133.75</v>
          </cell>
          <cell r="BU215">
            <v>136.63</v>
          </cell>
          <cell r="BV215">
            <v>139.51</v>
          </cell>
          <cell r="BW215">
            <v>142.38999999999999</v>
          </cell>
          <cell r="BX215">
            <v>145.27000000000001</v>
          </cell>
          <cell r="BY215">
            <v>148.16</v>
          </cell>
          <cell r="BZ215">
            <v>151.04</v>
          </cell>
          <cell r="CA215">
            <v>153.91999999999999</v>
          </cell>
          <cell r="CB215">
            <v>156.80000000000001</v>
          </cell>
          <cell r="CC215">
            <v>142.38999999999999</v>
          </cell>
        </row>
        <row r="216">
          <cell r="P216" t="str">
            <v>ป้ายมาตรฐานในงานก่อสร้าง ชุดที่ 3 (Mortorway)</v>
          </cell>
          <cell r="Q216">
            <v>90022</v>
          </cell>
          <cell r="R216">
            <v>15.98</v>
          </cell>
          <cell r="S216">
            <v>30.6</v>
          </cell>
          <cell r="T216">
            <v>0</v>
          </cell>
          <cell r="U216">
            <v>16</v>
          </cell>
          <cell r="V216">
            <v>90</v>
          </cell>
          <cell r="W216">
            <v>0</v>
          </cell>
          <cell r="X216">
            <v>0</v>
          </cell>
          <cell r="Y216">
            <v>0</v>
          </cell>
          <cell r="Z216">
            <v>2</v>
          </cell>
          <cell r="AA216">
            <v>200</v>
          </cell>
          <cell r="AD216">
            <v>50</v>
          </cell>
          <cell r="AE216">
            <v>65.97</v>
          </cell>
          <cell r="AF216">
            <v>68.069999999999993</v>
          </cell>
          <cell r="AG216">
            <v>70.17</v>
          </cell>
          <cell r="AH216">
            <v>72.27</v>
          </cell>
          <cell r="AI216">
            <v>74.37</v>
          </cell>
          <cell r="AJ216">
            <v>76.47</v>
          </cell>
          <cell r="AK216">
            <v>78.569999999999993</v>
          </cell>
          <cell r="AL216">
            <v>80.67</v>
          </cell>
          <cell r="AM216">
            <v>82.77</v>
          </cell>
          <cell r="AN216">
            <v>84.87</v>
          </cell>
          <cell r="AO216">
            <v>86.97</v>
          </cell>
          <cell r="AP216">
            <v>89.07</v>
          </cell>
          <cell r="AQ216">
            <v>91.17</v>
          </cell>
          <cell r="AR216">
            <v>93.27</v>
          </cell>
          <cell r="AS216">
            <v>95.37</v>
          </cell>
          <cell r="AT216">
            <v>97.47</v>
          </cell>
          <cell r="AU216">
            <v>99.57</v>
          </cell>
          <cell r="AV216">
            <v>101.67</v>
          </cell>
          <cell r="AW216">
            <v>103.77</v>
          </cell>
          <cell r="AX216">
            <v>105.87</v>
          </cell>
          <cell r="AY216">
            <v>107.97</v>
          </cell>
          <cell r="AZ216">
            <v>110.07</v>
          </cell>
          <cell r="BA216">
            <v>112.17</v>
          </cell>
          <cell r="BB216">
            <v>114.27</v>
          </cell>
          <cell r="BC216">
            <v>103.77</v>
          </cell>
          <cell r="BD216">
            <v>50</v>
          </cell>
          <cell r="BE216">
            <v>92.36</v>
          </cell>
          <cell r="BF216">
            <v>95.3</v>
          </cell>
          <cell r="BG216">
            <v>98.24</v>
          </cell>
          <cell r="BH216">
            <v>101.18</v>
          </cell>
          <cell r="BI216">
            <v>104.12</v>
          </cell>
          <cell r="BJ216">
            <v>107.06</v>
          </cell>
          <cell r="BK216">
            <v>110</v>
          </cell>
          <cell r="BL216">
            <v>112.94</v>
          </cell>
          <cell r="BM216">
            <v>115.88</v>
          </cell>
          <cell r="BN216">
            <v>118.82</v>
          </cell>
          <cell r="BO216">
            <v>121.76</v>
          </cell>
          <cell r="BP216">
            <v>124.7</v>
          </cell>
          <cell r="BQ216">
            <v>127.64</v>
          </cell>
          <cell r="BR216">
            <v>130.58000000000001</v>
          </cell>
          <cell r="BS216">
            <v>133.52000000000001</v>
          </cell>
          <cell r="BT216">
            <v>136.46</v>
          </cell>
          <cell r="BU216">
            <v>139.4</v>
          </cell>
          <cell r="BV216">
            <v>142.34</v>
          </cell>
          <cell r="BW216">
            <v>145.28</v>
          </cell>
          <cell r="BX216">
            <v>148.22</v>
          </cell>
          <cell r="BY216">
            <v>151.16</v>
          </cell>
          <cell r="BZ216">
            <v>154.1</v>
          </cell>
          <cell r="CA216">
            <v>157.04</v>
          </cell>
          <cell r="CB216">
            <v>159.97999999999999</v>
          </cell>
          <cell r="CC216">
            <v>145.28</v>
          </cell>
        </row>
        <row r="217">
          <cell r="P217" t="str">
            <v>ป้ายมาตรฐานในงานก่อสร้าง ชุดที่ 4 (Mortorway)</v>
          </cell>
          <cell r="Q217">
            <v>63850</v>
          </cell>
          <cell r="R217">
            <v>18</v>
          </cell>
          <cell r="S217">
            <v>55</v>
          </cell>
          <cell r="T217">
            <v>1</v>
          </cell>
          <cell r="U217">
            <v>5</v>
          </cell>
          <cell r="V217">
            <v>60</v>
          </cell>
          <cell r="W217">
            <v>0</v>
          </cell>
          <cell r="X217">
            <v>0</v>
          </cell>
          <cell r="Y217">
            <v>0</v>
          </cell>
          <cell r="Z217">
            <v>2</v>
          </cell>
          <cell r="AA217">
            <v>60</v>
          </cell>
          <cell r="AD217">
            <v>51</v>
          </cell>
          <cell r="AE217">
            <v>67.28</v>
          </cell>
          <cell r="AF217">
            <v>69.42</v>
          </cell>
          <cell r="AG217">
            <v>71.56</v>
          </cell>
          <cell r="AH217">
            <v>73.7</v>
          </cell>
          <cell r="AI217">
            <v>75.849999999999994</v>
          </cell>
          <cell r="AJ217">
            <v>77.989999999999995</v>
          </cell>
          <cell r="AK217">
            <v>80.13</v>
          </cell>
          <cell r="AL217">
            <v>82.27</v>
          </cell>
          <cell r="AM217">
            <v>84.41</v>
          </cell>
          <cell r="AN217">
            <v>86.56</v>
          </cell>
          <cell r="AO217">
            <v>88.7</v>
          </cell>
          <cell r="AP217">
            <v>90.84</v>
          </cell>
          <cell r="AQ217">
            <v>92.98</v>
          </cell>
          <cell r="AR217">
            <v>95.12</v>
          </cell>
          <cell r="AS217">
            <v>97.27</v>
          </cell>
          <cell r="AT217">
            <v>99.41</v>
          </cell>
          <cell r="AU217">
            <v>101.55</v>
          </cell>
          <cell r="AV217">
            <v>103.69</v>
          </cell>
          <cell r="AW217">
            <v>105.83</v>
          </cell>
          <cell r="AX217">
            <v>107.98</v>
          </cell>
          <cell r="AY217">
            <v>110.12</v>
          </cell>
          <cell r="AZ217">
            <v>112.26</v>
          </cell>
          <cell r="BA217">
            <v>114.4</v>
          </cell>
          <cell r="BB217">
            <v>116.54</v>
          </cell>
          <cell r="BC217">
            <v>105.83</v>
          </cell>
          <cell r="BD217">
            <v>51</v>
          </cell>
          <cell r="BE217">
            <v>94.19</v>
          </cell>
          <cell r="BF217">
            <v>97.19</v>
          </cell>
          <cell r="BG217">
            <v>100.19</v>
          </cell>
          <cell r="BH217">
            <v>103.19</v>
          </cell>
          <cell r="BI217">
            <v>106.18</v>
          </cell>
          <cell r="BJ217">
            <v>109.18</v>
          </cell>
          <cell r="BK217">
            <v>112.18</v>
          </cell>
          <cell r="BL217">
            <v>115.18</v>
          </cell>
          <cell r="BM217">
            <v>118.18</v>
          </cell>
          <cell r="BN217">
            <v>121.18</v>
          </cell>
          <cell r="BO217">
            <v>124.18</v>
          </cell>
          <cell r="BP217">
            <v>127.18</v>
          </cell>
          <cell r="BQ217">
            <v>130.16999999999999</v>
          </cell>
          <cell r="BR217">
            <v>133.16999999999999</v>
          </cell>
          <cell r="BS217">
            <v>136.16999999999999</v>
          </cell>
          <cell r="BT217">
            <v>139.16999999999999</v>
          </cell>
          <cell r="BU217">
            <v>142.16999999999999</v>
          </cell>
          <cell r="BV217">
            <v>145.16999999999999</v>
          </cell>
          <cell r="BW217">
            <v>148.16999999999999</v>
          </cell>
          <cell r="BX217">
            <v>151.16999999999999</v>
          </cell>
          <cell r="BY217">
            <v>154.16999999999999</v>
          </cell>
          <cell r="BZ217">
            <v>157.16</v>
          </cell>
          <cell r="CA217">
            <v>160.16</v>
          </cell>
          <cell r="CB217">
            <v>163.16</v>
          </cell>
          <cell r="CC217">
            <v>148.16999999999999</v>
          </cell>
        </row>
        <row r="218">
          <cell r="AD218">
            <v>52</v>
          </cell>
          <cell r="AE218">
            <v>68.58</v>
          </cell>
          <cell r="AF218">
            <v>70.77</v>
          </cell>
          <cell r="AG218">
            <v>72.95</v>
          </cell>
          <cell r="AH218">
            <v>75.14</v>
          </cell>
          <cell r="AI218">
            <v>77.319999999999993</v>
          </cell>
          <cell r="AJ218">
            <v>79.5</v>
          </cell>
          <cell r="AK218">
            <v>81.69</v>
          </cell>
          <cell r="AL218">
            <v>83.87</v>
          </cell>
          <cell r="AM218">
            <v>86.06</v>
          </cell>
          <cell r="AN218">
            <v>88.24</v>
          </cell>
          <cell r="AO218">
            <v>90.42</v>
          </cell>
          <cell r="AP218">
            <v>92.61</v>
          </cell>
          <cell r="AQ218">
            <v>94.79</v>
          </cell>
          <cell r="AR218">
            <v>96.98</v>
          </cell>
          <cell r="AS218">
            <v>99.16</v>
          </cell>
          <cell r="AT218">
            <v>101.34</v>
          </cell>
          <cell r="AU218">
            <v>103.53</v>
          </cell>
          <cell r="AV218">
            <v>105.71</v>
          </cell>
          <cell r="AW218">
            <v>107.9</v>
          </cell>
          <cell r="AX218">
            <v>110.08</v>
          </cell>
          <cell r="AY218">
            <v>112.26</v>
          </cell>
          <cell r="AZ218">
            <v>114.45</v>
          </cell>
          <cell r="BA218">
            <v>116.63</v>
          </cell>
          <cell r="BB218">
            <v>118.82</v>
          </cell>
          <cell r="BC218">
            <v>107.9</v>
          </cell>
          <cell r="BD218">
            <v>52</v>
          </cell>
          <cell r="BE218">
            <v>96.02</v>
          </cell>
          <cell r="BF218">
            <v>99.08</v>
          </cell>
          <cell r="BG218">
            <v>102.13</v>
          </cell>
          <cell r="BH218">
            <v>105.19</v>
          </cell>
          <cell r="BI218">
            <v>108.25</v>
          </cell>
          <cell r="BJ218">
            <v>111.31</v>
          </cell>
          <cell r="BK218">
            <v>114.36</v>
          </cell>
          <cell r="BL218">
            <v>117.42</v>
          </cell>
          <cell r="BM218">
            <v>120.48</v>
          </cell>
          <cell r="BN218">
            <v>123.54</v>
          </cell>
          <cell r="BO218">
            <v>126.59</v>
          </cell>
          <cell r="BP218">
            <v>129.65</v>
          </cell>
          <cell r="BQ218">
            <v>132.71</v>
          </cell>
          <cell r="BR218">
            <v>135.77000000000001</v>
          </cell>
          <cell r="BS218">
            <v>138.82</v>
          </cell>
          <cell r="BT218">
            <v>141.88</v>
          </cell>
          <cell r="BU218">
            <v>144.94</v>
          </cell>
          <cell r="BV218">
            <v>148</v>
          </cell>
          <cell r="BW218">
            <v>151.05000000000001</v>
          </cell>
          <cell r="BX218">
            <v>154.11000000000001</v>
          </cell>
          <cell r="BY218">
            <v>157.16999999999999</v>
          </cell>
          <cell r="BZ218">
            <v>160.22999999999999</v>
          </cell>
          <cell r="CA218">
            <v>163.29</v>
          </cell>
          <cell r="CB218">
            <v>166.34</v>
          </cell>
          <cell r="CC218">
            <v>151.05000000000001</v>
          </cell>
        </row>
        <row r="219">
          <cell r="AD219">
            <v>53</v>
          </cell>
          <cell r="AE219">
            <v>69.89</v>
          </cell>
          <cell r="AF219">
            <v>72.12</v>
          </cell>
          <cell r="AG219">
            <v>74.34</v>
          </cell>
          <cell r="AH219">
            <v>76.569999999999993</v>
          </cell>
          <cell r="AI219">
            <v>78.790000000000006</v>
          </cell>
          <cell r="AJ219">
            <v>81.02</v>
          </cell>
          <cell r="AK219">
            <v>83.25</v>
          </cell>
          <cell r="AL219">
            <v>85.47</v>
          </cell>
          <cell r="AM219">
            <v>87.7</v>
          </cell>
          <cell r="AN219">
            <v>89.92</v>
          </cell>
          <cell r="AO219">
            <v>92.15</v>
          </cell>
          <cell r="AP219">
            <v>94.38</v>
          </cell>
          <cell r="AQ219">
            <v>96.6</v>
          </cell>
          <cell r="AR219">
            <v>98.83</v>
          </cell>
          <cell r="AS219">
            <v>101.05</v>
          </cell>
          <cell r="AT219">
            <v>103.28</v>
          </cell>
          <cell r="AU219">
            <v>105.51</v>
          </cell>
          <cell r="AV219">
            <v>107.73</v>
          </cell>
          <cell r="AW219">
            <v>109.96</v>
          </cell>
          <cell r="AX219">
            <v>112.18</v>
          </cell>
          <cell r="AY219">
            <v>114.41</v>
          </cell>
          <cell r="AZ219">
            <v>116.64</v>
          </cell>
          <cell r="BA219">
            <v>118.86</v>
          </cell>
          <cell r="BB219">
            <v>121.09</v>
          </cell>
          <cell r="BC219">
            <v>109.96</v>
          </cell>
          <cell r="BD219">
            <v>53</v>
          </cell>
          <cell r="BE219">
            <v>97.85</v>
          </cell>
          <cell r="BF219">
            <v>100.96</v>
          </cell>
          <cell r="BG219">
            <v>104.08</v>
          </cell>
          <cell r="BH219">
            <v>107.2</v>
          </cell>
          <cell r="BI219">
            <v>110.31</v>
          </cell>
          <cell r="BJ219">
            <v>113.43</v>
          </cell>
          <cell r="BK219">
            <v>116.54</v>
          </cell>
          <cell r="BL219">
            <v>119.66</v>
          </cell>
          <cell r="BM219">
            <v>122.78</v>
          </cell>
          <cell r="BN219">
            <v>125.89</v>
          </cell>
          <cell r="BO219">
            <v>129.01</v>
          </cell>
          <cell r="BP219">
            <v>132.13</v>
          </cell>
          <cell r="BQ219">
            <v>135.24</v>
          </cell>
          <cell r="BR219">
            <v>138.36000000000001</v>
          </cell>
          <cell r="BS219">
            <v>141.47999999999999</v>
          </cell>
          <cell r="BT219">
            <v>144.59</v>
          </cell>
          <cell r="BU219">
            <v>147.71</v>
          </cell>
          <cell r="BV219">
            <v>150.83000000000001</v>
          </cell>
          <cell r="BW219">
            <v>153.94</v>
          </cell>
          <cell r="BX219">
            <v>157.06</v>
          </cell>
          <cell r="BY219">
            <v>160.18</v>
          </cell>
          <cell r="BZ219">
            <v>163.29</v>
          </cell>
          <cell r="CA219">
            <v>166.41</v>
          </cell>
          <cell r="CB219">
            <v>169.52</v>
          </cell>
          <cell r="CC219">
            <v>153.94</v>
          </cell>
        </row>
        <row r="220">
          <cell r="AD220">
            <v>54</v>
          </cell>
          <cell r="AE220">
            <v>71.2</v>
          </cell>
          <cell r="AF220">
            <v>73.459999999999994</v>
          </cell>
          <cell r="AG220">
            <v>75.73</v>
          </cell>
          <cell r="AH220">
            <v>78</v>
          </cell>
          <cell r="AI220">
            <v>80.27</v>
          </cell>
          <cell r="AJ220">
            <v>82.54</v>
          </cell>
          <cell r="AK220">
            <v>84.8</v>
          </cell>
          <cell r="AL220">
            <v>87.07</v>
          </cell>
          <cell r="AM220">
            <v>89.34</v>
          </cell>
          <cell r="AN220">
            <v>91.61</v>
          </cell>
          <cell r="AO220">
            <v>93.88</v>
          </cell>
          <cell r="AP220">
            <v>96.15</v>
          </cell>
          <cell r="AQ220">
            <v>98.41</v>
          </cell>
          <cell r="AR220">
            <v>100.68</v>
          </cell>
          <cell r="AS220">
            <v>102.95</v>
          </cell>
          <cell r="AT220">
            <v>105.22</v>
          </cell>
          <cell r="AU220">
            <v>107.49</v>
          </cell>
          <cell r="AV220">
            <v>109.75</v>
          </cell>
          <cell r="AW220">
            <v>112.02</v>
          </cell>
          <cell r="AX220">
            <v>114.29</v>
          </cell>
          <cell r="AY220">
            <v>116.56</v>
          </cell>
          <cell r="AZ220">
            <v>118.83</v>
          </cell>
          <cell r="BA220">
            <v>121.09</v>
          </cell>
          <cell r="BB220">
            <v>123.36</v>
          </cell>
          <cell r="BC220">
            <v>112.02</v>
          </cell>
          <cell r="BD220">
            <v>54</v>
          </cell>
          <cell r="BE220">
            <v>99.68</v>
          </cell>
          <cell r="BF220">
            <v>102.85</v>
          </cell>
          <cell r="BG220">
            <v>106.03</v>
          </cell>
          <cell r="BH220">
            <v>109.2</v>
          </cell>
          <cell r="BI220">
            <v>112.38</v>
          </cell>
          <cell r="BJ220">
            <v>115.55</v>
          </cell>
          <cell r="BK220">
            <v>118.73</v>
          </cell>
          <cell r="BL220">
            <v>121.9</v>
          </cell>
          <cell r="BM220">
            <v>125.08</v>
          </cell>
          <cell r="BN220">
            <v>128.25</v>
          </cell>
          <cell r="BO220">
            <v>131.43</v>
          </cell>
          <cell r="BP220">
            <v>134.6</v>
          </cell>
          <cell r="BQ220">
            <v>137.78</v>
          </cell>
          <cell r="BR220">
            <v>140.94999999999999</v>
          </cell>
          <cell r="BS220">
            <v>144.13</v>
          </cell>
          <cell r="BT220">
            <v>147.30000000000001</v>
          </cell>
          <cell r="BU220">
            <v>150.47999999999999</v>
          </cell>
          <cell r="BV220">
            <v>153.65</v>
          </cell>
          <cell r="BW220">
            <v>156.83000000000001</v>
          </cell>
          <cell r="BX220">
            <v>160</v>
          </cell>
          <cell r="BY220">
            <v>163.18</v>
          </cell>
          <cell r="BZ220">
            <v>166.36</v>
          </cell>
          <cell r="CA220">
            <v>169.53</v>
          </cell>
          <cell r="CB220">
            <v>172.71</v>
          </cell>
          <cell r="CC220">
            <v>156.83000000000001</v>
          </cell>
        </row>
        <row r="221">
          <cell r="AD221">
            <v>55</v>
          </cell>
          <cell r="AE221">
            <v>72.5</v>
          </cell>
          <cell r="AF221">
            <v>74.81</v>
          </cell>
          <cell r="AG221">
            <v>77.12</v>
          </cell>
          <cell r="AH221">
            <v>79.430000000000007</v>
          </cell>
          <cell r="AI221">
            <v>81.739999999999995</v>
          </cell>
          <cell r="AJ221">
            <v>84.05</v>
          </cell>
          <cell r="AK221">
            <v>86.36</v>
          </cell>
          <cell r="AL221">
            <v>88.67</v>
          </cell>
          <cell r="AM221">
            <v>90.98</v>
          </cell>
          <cell r="AN221">
            <v>93.29</v>
          </cell>
          <cell r="AO221">
            <v>95.6</v>
          </cell>
          <cell r="AP221">
            <v>97.91</v>
          </cell>
          <cell r="AQ221">
            <v>100.22</v>
          </cell>
          <cell r="AR221">
            <v>102.53</v>
          </cell>
          <cell r="AS221">
            <v>104.84</v>
          </cell>
          <cell r="AT221">
            <v>107.15</v>
          </cell>
          <cell r="AU221">
            <v>109.46</v>
          </cell>
          <cell r="AV221">
            <v>111.77</v>
          </cell>
          <cell r="AW221">
            <v>114.08</v>
          </cell>
          <cell r="AX221">
            <v>116.39</v>
          </cell>
          <cell r="AY221">
            <v>118.7</v>
          </cell>
          <cell r="AZ221">
            <v>121.01</v>
          </cell>
          <cell r="BA221">
            <v>123.32</v>
          </cell>
          <cell r="BB221">
            <v>125.63</v>
          </cell>
          <cell r="BC221">
            <v>114.08</v>
          </cell>
          <cell r="BD221">
            <v>55</v>
          </cell>
          <cell r="BE221">
            <v>101.5</v>
          </cell>
          <cell r="BF221">
            <v>104.74</v>
          </cell>
          <cell r="BG221">
            <v>107.97</v>
          </cell>
          <cell r="BH221">
            <v>111.21</v>
          </cell>
          <cell r="BI221">
            <v>114.44</v>
          </cell>
          <cell r="BJ221">
            <v>117.67</v>
          </cell>
          <cell r="BK221">
            <v>120.91</v>
          </cell>
          <cell r="BL221">
            <v>124.14</v>
          </cell>
          <cell r="BM221">
            <v>127.38</v>
          </cell>
          <cell r="BN221">
            <v>130.61000000000001</v>
          </cell>
          <cell r="BO221">
            <v>133.85</v>
          </cell>
          <cell r="BP221">
            <v>137.08000000000001</v>
          </cell>
          <cell r="BQ221">
            <v>140.31</v>
          </cell>
          <cell r="BR221">
            <v>143.55000000000001</v>
          </cell>
          <cell r="BS221">
            <v>146.78</v>
          </cell>
          <cell r="BT221">
            <v>150.02000000000001</v>
          </cell>
          <cell r="BU221">
            <v>153.25</v>
          </cell>
          <cell r="BV221">
            <v>156.47999999999999</v>
          </cell>
          <cell r="BW221">
            <v>159.72</v>
          </cell>
          <cell r="BX221">
            <v>162.94999999999999</v>
          </cell>
          <cell r="BY221">
            <v>166.19</v>
          </cell>
          <cell r="BZ221">
            <v>169.42</v>
          </cell>
          <cell r="CA221">
            <v>172.65</v>
          </cell>
          <cell r="CB221">
            <v>175.89</v>
          </cell>
          <cell r="CC221">
            <v>159.72</v>
          </cell>
        </row>
        <row r="222">
          <cell r="AD222">
            <v>56</v>
          </cell>
          <cell r="AE222">
            <v>73.81</v>
          </cell>
          <cell r="AF222">
            <v>76.16</v>
          </cell>
          <cell r="AG222">
            <v>78.510000000000005</v>
          </cell>
          <cell r="AH222">
            <v>80.87</v>
          </cell>
          <cell r="AI222">
            <v>83.22</v>
          </cell>
          <cell r="AJ222">
            <v>85.57</v>
          </cell>
          <cell r="AK222">
            <v>87.92</v>
          </cell>
          <cell r="AL222">
            <v>90.27</v>
          </cell>
          <cell r="AM222">
            <v>92.63</v>
          </cell>
          <cell r="AN222">
            <v>94.98</v>
          </cell>
          <cell r="AO222">
            <v>97.33</v>
          </cell>
          <cell r="AP222">
            <v>99.68</v>
          </cell>
          <cell r="AQ222">
            <v>102.03</v>
          </cell>
          <cell r="AR222">
            <v>104.39</v>
          </cell>
          <cell r="AS222">
            <v>106.74</v>
          </cell>
          <cell r="AT222">
            <v>109.09</v>
          </cell>
          <cell r="AU222">
            <v>111.44</v>
          </cell>
          <cell r="AV222">
            <v>113.79</v>
          </cell>
          <cell r="AW222">
            <v>116.15</v>
          </cell>
          <cell r="AX222">
            <v>118.5</v>
          </cell>
          <cell r="AY222">
            <v>120.85</v>
          </cell>
          <cell r="AZ222">
            <v>123.2</v>
          </cell>
          <cell r="BA222">
            <v>125.55</v>
          </cell>
          <cell r="BB222">
            <v>127.91</v>
          </cell>
          <cell r="BC222">
            <v>116.15</v>
          </cell>
          <cell r="BD222">
            <v>56</v>
          </cell>
          <cell r="BE222">
            <v>103.33</v>
          </cell>
          <cell r="BF222">
            <v>106.63</v>
          </cell>
          <cell r="BG222">
            <v>109.92</v>
          </cell>
          <cell r="BH222">
            <v>113.21</v>
          </cell>
          <cell r="BI222">
            <v>116.5</v>
          </cell>
          <cell r="BJ222">
            <v>119.8</v>
          </cell>
          <cell r="BK222">
            <v>123.09</v>
          </cell>
          <cell r="BL222">
            <v>126.38</v>
          </cell>
          <cell r="BM222">
            <v>129.68</v>
          </cell>
          <cell r="BN222">
            <v>132.97</v>
          </cell>
          <cell r="BO222">
            <v>136.26</v>
          </cell>
          <cell r="BP222">
            <v>139.55000000000001</v>
          </cell>
          <cell r="BQ222">
            <v>142.85</v>
          </cell>
          <cell r="BR222">
            <v>146.13999999999999</v>
          </cell>
          <cell r="BS222">
            <v>149.43</v>
          </cell>
          <cell r="BT222">
            <v>152.72999999999999</v>
          </cell>
          <cell r="BU222">
            <v>156.02000000000001</v>
          </cell>
          <cell r="BV222">
            <v>159.31</v>
          </cell>
          <cell r="BW222">
            <v>162.6</v>
          </cell>
          <cell r="BX222">
            <v>165.9</v>
          </cell>
          <cell r="BY222">
            <v>169.19</v>
          </cell>
          <cell r="BZ222">
            <v>172.48</v>
          </cell>
          <cell r="CA222">
            <v>175.78</v>
          </cell>
          <cell r="CB222">
            <v>179.07</v>
          </cell>
          <cell r="CC222">
            <v>162.6</v>
          </cell>
        </row>
        <row r="223">
          <cell r="AD223">
            <v>57</v>
          </cell>
          <cell r="AE223">
            <v>75.12</v>
          </cell>
          <cell r="AF223">
            <v>77.510000000000005</v>
          </cell>
          <cell r="AG223">
            <v>76.900000000000006</v>
          </cell>
          <cell r="AH223">
            <v>82.3</v>
          </cell>
          <cell r="AI223">
            <v>74.69</v>
          </cell>
          <cell r="AJ223">
            <v>87.09</v>
          </cell>
          <cell r="AK223">
            <v>89.48</v>
          </cell>
          <cell r="AL223">
            <v>91.87</v>
          </cell>
          <cell r="AM223">
            <v>94.27</v>
          </cell>
          <cell r="AN223">
            <v>96.66</v>
          </cell>
          <cell r="AO223">
            <v>99.06</v>
          </cell>
          <cell r="AP223">
            <v>101.45</v>
          </cell>
          <cell r="AQ223">
            <v>103.84</v>
          </cell>
          <cell r="AR223">
            <v>106.24</v>
          </cell>
          <cell r="AS223">
            <v>108.63</v>
          </cell>
          <cell r="AT223">
            <v>111.03</v>
          </cell>
          <cell r="AU223">
            <v>113.42</v>
          </cell>
          <cell r="AV223">
            <v>115.81</v>
          </cell>
          <cell r="AW223">
            <v>118.21</v>
          </cell>
          <cell r="AX223">
            <v>120.6</v>
          </cell>
          <cell r="AY223">
            <v>123</v>
          </cell>
          <cell r="AZ223">
            <v>125.39</v>
          </cell>
          <cell r="BA223">
            <v>127.78</v>
          </cell>
          <cell r="BB223">
            <v>130.18</v>
          </cell>
          <cell r="BC223">
            <v>118.21</v>
          </cell>
          <cell r="BD223">
            <v>57</v>
          </cell>
          <cell r="BE223">
            <v>105.16</v>
          </cell>
          <cell r="BF223">
            <v>108.51</v>
          </cell>
          <cell r="BG223">
            <v>111.87</v>
          </cell>
          <cell r="BH223">
            <v>115.22</v>
          </cell>
          <cell r="BI223">
            <v>118.57</v>
          </cell>
          <cell r="BJ223">
            <v>121.92</v>
          </cell>
          <cell r="BK223">
            <v>125.27</v>
          </cell>
          <cell r="BL223">
            <v>128.62</v>
          </cell>
          <cell r="BM223">
            <v>131.97999999999999</v>
          </cell>
          <cell r="BN223">
            <v>135.33000000000001</v>
          </cell>
          <cell r="BO223">
            <v>138.68</v>
          </cell>
          <cell r="BP223">
            <v>142.03</v>
          </cell>
          <cell r="BQ223">
            <v>145.38</v>
          </cell>
          <cell r="BR223">
            <v>148.72999999999999</v>
          </cell>
          <cell r="BS223">
            <v>152.09</v>
          </cell>
          <cell r="BT223">
            <v>155.44</v>
          </cell>
          <cell r="BU223">
            <v>158.79</v>
          </cell>
          <cell r="BV223">
            <v>162.13999999999999</v>
          </cell>
          <cell r="BW223">
            <v>165.49</v>
          </cell>
          <cell r="BX223">
            <v>168.84</v>
          </cell>
          <cell r="BY223">
            <v>172.19</v>
          </cell>
          <cell r="BZ223">
            <v>175.55</v>
          </cell>
          <cell r="CA223">
            <v>178.9</v>
          </cell>
          <cell r="CB223">
            <v>182.25</v>
          </cell>
          <cell r="CC223">
            <v>165.49</v>
          </cell>
        </row>
        <row r="224">
          <cell r="AD224">
            <v>58</v>
          </cell>
          <cell r="AE224">
            <v>76.42</v>
          </cell>
          <cell r="AF224">
            <v>78.86</v>
          </cell>
          <cell r="AG224">
            <v>81.290000000000006</v>
          </cell>
          <cell r="AH224">
            <v>83.73</v>
          </cell>
          <cell r="AI224">
            <v>86.17</v>
          </cell>
          <cell r="AJ224">
            <v>88.6</v>
          </cell>
          <cell r="AK224">
            <v>91.04</v>
          </cell>
          <cell r="AL224">
            <v>93.47</v>
          </cell>
          <cell r="AM224">
            <v>95.91</v>
          </cell>
          <cell r="AN224">
            <v>98.35</v>
          </cell>
          <cell r="AO224">
            <v>100.78</v>
          </cell>
          <cell r="AP224">
            <v>103.22</v>
          </cell>
          <cell r="AQ224">
            <v>105.65</v>
          </cell>
          <cell r="AR224">
            <v>108.09</v>
          </cell>
          <cell r="AS224">
            <v>110.53</v>
          </cell>
          <cell r="AT224">
            <v>112.96</v>
          </cell>
          <cell r="AU224">
            <v>115.4</v>
          </cell>
          <cell r="AV224">
            <v>117.83</v>
          </cell>
          <cell r="AW224">
            <v>120.27</v>
          </cell>
          <cell r="AX224">
            <v>122.71</v>
          </cell>
          <cell r="AY224">
            <v>125.14</v>
          </cell>
          <cell r="AZ224">
            <v>127.58</v>
          </cell>
          <cell r="BA224">
            <v>130.01</v>
          </cell>
          <cell r="BB224">
            <v>132.44999999999999</v>
          </cell>
          <cell r="BC224">
            <v>120.27</v>
          </cell>
          <cell r="BD224">
            <v>58</v>
          </cell>
          <cell r="BE224">
            <v>106.99</v>
          </cell>
          <cell r="BF224">
            <v>110.4</v>
          </cell>
          <cell r="BG224">
            <v>113.81</v>
          </cell>
          <cell r="BH224">
            <v>117.22</v>
          </cell>
          <cell r="BI224">
            <v>120.63</v>
          </cell>
          <cell r="BJ224">
            <v>124.04</v>
          </cell>
          <cell r="BK224">
            <v>127.45</v>
          </cell>
          <cell r="BL224">
            <v>130.86000000000001</v>
          </cell>
          <cell r="BM224">
            <v>134.28</v>
          </cell>
          <cell r="BN224">
            <v>137.69</v>
          </cell>
          <cell r="BO224">
            <v>141.1</v>
          </cell>
          <cell r="BP224">
            <v>144.51</v>
          </cell>
          <cell r="BQ224">
            <v>147.91999999999999</v>
          </cell>
          <cell r="BR224">
            <v>151.33000000000001</v>
          </cell>
          <cell r="BS224">
            <v>154.74</v>
          </cell>
          <cell r="BT224">
            <v>158.15</v>
          </cell>
          <cell r="BU224">
            <v>161.56</v>
          </cell>
          <cell r="BV224">
            <v>164.97</v>
          </cell>
          <cell r="BW224">
            <v>168.38</v>
          </cell>
          <cell r="BX224">
            <v>171.79</v>
          </cell>
          <cell r="BY224">
            <v>175.2</v>
          </cell>
          <cell r="BZ224">
            <v>178.61</v>
          </cell>
          <cell r="CA224">
            <v>182.02</v>
          </cell>
          <cell r="CB224">
            <v>185.43</v>
          </cell>
          <cell r="CC224">
            <v>168.38</v>
          </cell>
        </row>
        <row r="225">
          <cell r="AD225">
            <v>59</v>
          </cell>
          <cell r="AE225">
            <v>77.73</v>
          </cell>
          <cell r="AF225">
            <v>80.209999999999994</v>
          </cell>
          <cell r="AG225">
            <v>82.68</v>
          </cell>
          <cell r="AH225">
            <v>85.16</v>
          </cell>
          <cell r="AI225">
            <v>87.64</v>
          </cell>
          <cell r="AJ225">
            <v>90.12</v>
          </cell>
          <cell r="AK225">
            <v>92.6</v>
          </cell>
          <cell r="AL225">
            <v>95.07</v>
          </cell>
          <cell r="AM225">
            <v>97.55</v>
          </cell>
          <cell r="AN225">
            <v>100.03</v>
          </cell>
          <cell r="AO225">
            <v>102.51</v>
          </cell>
          <cell r="AP225">
            <v>104.99</v>
          </cell>
          <cell r="AQ225">
            <v>107.47</v>
          </cell>
          <cell r="AR225">
            <v>109.94</v>
          </cell>
          <cell r="AS225">
            <v>112.42</v>
          </cell>
          <cell r="AT225">
            <v>114.9</v>
          </cell>
          <cell r="AU225">
            <v>117.38</v>
          </cell>
          <cell r="AV225">
            <v>119.86</v>
          </cell>
          <cell r="AW225">
            <v>122.33</v>
          </cell>
          <cell r="AX225">
            <v>124.81</v>
          </cell>
          <cell r="AY225">
            <v>127.29</v>
          </cell>
          <cell r="AZ225">
            <v>129.77000000000001</v>
          </cell>
          <cell r="BA225">
            <v>132.25</v>
          </cell>
          <cell r="BB225">
            <v>134.72</v>
          </cell>
          <cell r="BC225">
            <v>122.33</v>
          </cell>
          <cell r="BD225">
            <v>59</v>
          </cell>
          <cell r="BE225">
            <v>108.82</v>
          </cell>
          <cell r="BF225">
            <v>112.29</v>
          </cell>
          <cell r="BG225">
            <v>115.76</v>
          </cell>
          <cell r="BH225">
            <v>119.23</v>
          </cell>
          <cell r="BI225">
            <v>122.7</v>
          </cell>
          <cell r="BJ225">
            <v>126.17</v>
          </cell>
          <cell r="BK225">
            <v>129.63999999999999</v>
          </cell>
          <cell r="BL225">
            <v>133.1</v>
          </cell>
          <cell r="BM225">
            <v>136.57</v>
          </cell>
          <cell r="BN225">
            <v>140.04</v>
          </cell>
          <cell r="BO225">
            <v>143.51</v>
          </cell>
          <cell r="BP225">
            <v>146.97999999999999</v>
          </cell>
          <cell r="BQ225">
            <v>150.44999999999999</v>
          </cell>
          <cell r="BR225">
            <v>153.91999999999999</v>
          </cell>
          <cell r="BS225">
            <v>157.38999999999999</v>
          </cell>
          <cell r="BT225">
            <v>160.86000000000001</v>
          </cell>
          <cell r="BU225">
            <v>164.33</v>
          </cell>
          <cell r="BV225">
            <v>167.8</v>
          </cell>
          <cell r="BW225">
            <v>171.27</v>
          </cell>
          <cell r="BX225">
            <v>174.74</v>
          </cell>
          <cell r="BY225">
            <v>178.2</v>
          </cell>
          <cell r="BZ225">
            <v>181.67</v>
          </cell>
          <cell r="CA225">
            <v>185.14</v>
          </cell>
          <cell r="CB225">
            <v>188.61</v>
          </cell>
          <cell r="CC225">
            <v>171.27</v>
          </cell>
        </row>
        <row r="226">
          <cell r="AD226">
            <v>60</v>
          </cell>
          <cell r="AE226">
            <v>79.040000000000006</v>
          </cell>
          <cell r="AF226">
            <v>81.56</v>
          </cell>
          <cell r="AG226">
            <v>84.08</v>
          </cell>
          <cell r="AH226">
            <v>86.6</v>
          </cell>
          <cell r="AI226">
            <v>89.12</v>
          </cell>
          <cell r="AJ226">
            <v>91.64</v>
          </cell>
          <cell r="AK226">
            <v>94.16</v>
          </cell>
          <cell r="AL226">
            <v>96.68</v>
          </cell>
          <cell r="AM226">
            <v>99.2</v>
          </cell>
          <cell r="AN226">
            <v>101.72</v>
          </cell>
          <cell r="AO226">
            <v>104.24</v>
          </cell>
          <cell r="AP226">
            <v>106.76</v>
          </cell>
          <cell r="AQ226">
            <v>109.28</v>
          </cell>
          <cell r="AR226">
            <v>111.8</v>
          </cell>
          <cell r="AS226">
            <v>114.32</v>
          </cell>
          <cell r="AT226">
            <v>116.84</v>
          </cell>
          <cell r="AU226">
            <v>119.36</v>
          </cell>
          <cell r="AV226">
            <v>121.88</v>
          </cell>
          <cell r="AW226">
            <v>124.4</v>
          </cell>
          <cell r="AX226">
            <v>126.92</v>
          </cell>
          <cell r="AY226">
            <v>129.44</v>
          </cell>
          <cell r="AZ226">
            <v>131.96</v>
          </cell>
          <cell r="BA226">
            <v>134.47999999999999</v>
          </cell>
          <cell r="BB226">
            <v>137</v>
          </cell>
          <cell r="BC226">
            <v>124.4</v>
          </cell>
          <cell r="BD226">
            <v>60</v>
          </cell>
          <cell r="BE226">
            <v>110.65</v>
          </cell>
          <cell r="BF226">
            <v>114.18</v>
          </cell>
          <cell r="BG226">
            <v>117.71</v>
          </cell>
          <cell r="BH226">
            <v>121.23</v>
          </cell>
          <cell r="BI226">
            <v>124.76</v>
          </cell>
          <cell r="BJ226">
            <v>128.29</v>
          </cell>
          <cell r="BK226">
            <v>131.82</v>
          </cell>
          <cell r="BL226">
            <v>135.35</v>
          </cell>
          <cell r="BM226">
            <v>138.87</v>
          </cell>
          <cell r="BN226">
            <v>142.4</v>
          </cell>
          <cell r="BO226">
            <v>145.93</v>
          </cell>
          <cell r="BP226">
            <v>149.46</v>
          </cell>
          <cell r="BQ226">
            <v>152.99</v>
          </cell>
          <cell r="BR226">
            <v>156.51</v>
          </cell>
          <cell r="BS226">
            <v>160.04</v>
          </cell>
          <cell r="BT226">
            <v>163.57</v>
          </cell>
          <cell r="BU226">
            <v>167.1</v>
          </cell>
          <cell r="BV226">
            <v>170.63</v>
          </cell>
          <cell r="BW226">
            <v>174.15</v>
          </cell>
          <cell r="BX226">
            <v>177.68</v>
          </cell>
          <cell r="BY226">
            <v>181.21</v>
          </cell>
          <cell r="BZ226">
            <v>184.74</v>
          </cell>
          <cell r="CA226">
            <v>188.27</v>
          </cell>
          <cell r="CB226">
            <v>191.79</v>
          </cell>
          <cell r="CC226">
            <v>174.15</v>
          </cell>
        </row>
        <row r="227">
          <cell r="AD227">
            <v>61</v>
          </cell>
          <cell r="AE227">
            <v>80.34</v>
          </cell>
          <cell r="AF227">
            <v>82.9</v>
          </cell>
          <cell r="AG227">
            <v>85.47</v>
          </cell>
          <cell r="AH227">
            <v>88.03</v>
          </cell>
          <cell r="AI227">
            <v>90.59</v>
          </cell>
          <cell r="AJ227">
            <v>93.15</v>
          </cell>
          <cell r="AK227">
            <v>95.71</v>
          </cell>
          <cell r="AL227">
            <v>98.28</v>
          </cell>
          <cell r="AM227">
            <v>100.84</v>
          </cell>
          <cell r="AN227">
            <v>103.4</v>
          </cell>
          <cell r="AO227">
            <v>105.96</v>
          </cell>
          <cell r="AP227">
            <v>108.52</v>
          </cell>
          <cell r="AQ227">
            <v>111.09</v>
          </cell>
          <cell r="AR227">
            <v>113.65</v>
          </cell>
          <cell r="AS227">
            <v>116.21</v>
          </cell>
          <cell r="AT227">
            <v>118.77</v>
          </cell>
          <cell r="AU227">
            <v>121.33</v>
          </cell>
          <cell r="AV227">
            <v>123.9</v>
          </cell>
          <cell r="AW227">
            <v>126.46</v>
          </cell>
          <cell r="AX227">
            <v>129.02000000000001</v>
          </cell>
          <cell r="AY227">
            <v>131.58000000000001</v>
          </cell>
          <cell r="AZ227">
            <v>134.13999999999999</v>
          </cell>
          <cell r="BA227">
            <v>136.71</v>
          </cell>
          <cell r="BB227">
            <v>139.27000000000001</v>
          </cell>
          <cell r="BC227">
            <v>126.46</v>
          </cell>
          <cell r="BD227">
            <v>61</v>
          </cell>
          <cell r="BE227">
            <v>112.48</v>
          </cell>
          <cell r="BF227">
            <v>116.06</v>
          </cell>
          <cell r="BG227">
            <v>119.65</v>
          </cell>
          <cell r="BH227">
            <v>123.24</v>
          </cell>
          <cell r="BI227">
            <v>126.83</v>
          </cell>
          <cell r="BJ227">
            <v>130.41</v>
          </cell>
          <cell r="BK227">
            <v>134</v>
          </cell>
          <cell r="BL227">
            <v>137.59</v>
          </cell>
          <cell r="BM227">
            <v>141.16999999999999</v>
          </cell>
          <cell r="BN227">
            <v>144.76</v>
          </cell>
          <cell r="BO227">
            <v>148.35</v>
          </cell>
          <cell r="BP227">
            <v>151.93</v>
          </cell>
          <cell r="BQ227">
            <v>155.52000000000001</v>
          </cell>
          <cell r="BR227">
            <v>159.11000000000001</v>
          </cell>
          <cell r="BS227">
            <v>162.69</v>
          </cell>
          <cell r="BT227">
            <v>166.28</v>
          </cell>
          <cell r="BU227">
            <v>169.87</v>
          </cell>
          <cell r="BV227">
            <v>173.45</v>
          </cell>
          <cell r="BW227">
            <v>177.04</v>
          </cell>
          <cell r="BX227">
            <v>180.63</v>
          </cell>
          <cell r="BY227">
            <v>184.21</v>
          </cell>
          <cell r="BZ227">
            <v>187.8</v>
          </cell>
          <cell r="CA227">
            <v>191.39</v>
          </cell>
          <cell r="CB227">
            <v>194.98</v>
          </cell>
          <cell r="CC227">
            <v>177.04</v>
          </cell>
        </row>
        <row r="228">
          <cell r="AD228">
            <v>62</v>
          </cell>
          <cell r="AE228">
            <v>81.650000000000006</v>
          </cell>
          <cell r="AF228">
            <v>84.25</v>
          </cell>
          <cell r="AG228">
            <v>86.86</v>
          </cell>
          <cell r="AH228">
            <v>89.46</v>
          </cell>
          <cell r="AI228">
            <v>92.06</v>
          </cell>
          <cell r="AJ228">
            <v>94.67</v>
          </cell>
          <cell r="AK228">
            <v>97.27</v>
          </cell>
          <cell r="AL228">
            <v>99.88</v>
          </cell>
          <cell r="AM228">
            <v>102.48</v>
          </cell>
          <cell r="AN228">
            <v>105.08</v>
          </cell>
          <cell r="AO228">
            <v>107.69</v>
          </cell>
          <cell r="AP228">
            <v>110.29</v>
          </cell>
          <cell r="AQ228">
            <v>112.9</v>
          </cell>
          <cell r="AR228">
            <v>115.5</v>
          </cell>
          <cell r="AS228">
            <v>118.1</v>
          </cell>
          <cell r="AT228">
            <v>120.71</v>
          </cell>
          <cell r="AU228">
            <v>123.31</v>
          </cell>
          <cell r="AV228">
            <v>125.92</v>
          </cell>
          <cell r="AW228">
            <v>128.52000000000001</v>
          </cell>
          <cell r="AX228">
            <v>131.12</v>
          </cell>
          <cell r="AY228">
            <v>133.72999999999999</v>
          </cell>
          <cell r="AZ228">
            <v>136.33000000000001</v>
          </cell>
          <cell r="BA228">
            <v>138.94</v>
          </cell>
          <cell r="BB228">
            <v>141.54</v>
          </cell>
          <cell r="BC228">
            <v>128.52000000000001</v>
          </cell>
          <cell r="BD228">
            <v>62</v>
          </cell>
          <cell r="BE228">
            <v>114.31</v>
          </cell>
          <cell r="BF228">
            <v>117.95</v>
          </cell>
          <cell r="BG228">
            <v>121.6</v>
          </cell>
          <cell r="BH228">
            <v>125.24</v>
          </cell>
          <cell r="BI228">
            <v>128.88999999999999</v>
          </cell>
          <cell r="BJ228">
            <v>132.54</v>
          </cell>
          <cell r="BK228">
            <v>136.18</v>
          </cell>
          <cell r="BL228">
            <v>139.83000000000001</v>
          </cell>
          <cell r="BM228">
            <v>143.47</v>
          </cell>
          <cell r="BN228">
            <v>147.12</v>
          </cell>
          <cell r="BO228">
            <v>150.76</v>
          </cell>
          <cell r="BP228">
            <v>154.41</v>
          </cell>
          <cell r="BQ228">
            <v>158.05000000000001</v>
          </cell>
          <cell r="BR228">
            <v>161.69999999999999</v>
          </cell>
          <cell r="BS228">
            <v>165.35</v>
          </cell>
          <cell r="BT228">
            <v>168.99</v>
          </cell>
          <cell r="BU228">
            <v>172.64</v>
          </cell>
          <cell r="BV228">
            <v>176.28</v>
          </cell>
          <cell r="BW228">
            <v>179.93</v>
          </cell>
          <cell r="BX228">
            <v>183.57</v>
          </cell>
          <cell r="BY228">
            <v>187.22</v>
          </cell>
          <cell r="BZ228">
            <v>190.87</v>
          </cell>
          <cell r="CA228">
            <v>194.51</v>
          </cell>
          <cell r="CB228">
            <v>198.16</v>
          </cell>
          <cell r="CC228">
            <v>179.93</v>
          </cell>
        </row>
        <row r="229">
          <cell r="AD229">
            <v>63</v>
          </cell>
          <cell r="AE229">
            <v>82.95</v>
          </cell>
          <cell r="AF229">
            <v>85.6</v>
          </cell>
          <cell r="AG229">
            <v>88.25</v>
          </cell>
          <cell r="AH229">
            <v>90.89</v>
          </cell>
          <cell r="AI229">
            <v>93.54</v>
          </cell>
          <cell r="AJ229">
            <v>96.18</v>
          </cell>
          <cell r="AK229">
            <v>98.83</v>
          </cell>
          <cell r="AL229">
            <v>101.48</v>
          </cell>
          <cell r="AM229">
            <v>104.12</v>
          </cell>
          <cell r="AN229">
            <v>106.77</v>
          </cell>
          <cell r="AO229">
            <v>109.41</v>
          </cell>
          <cell r="AP229">
            <v>112.06</v>
          </cell>
          <cell r="AQ229">
            <v>114.71</v>
          </cell>
          <cell r="AR229">
            <v>117.35</v>
          </cell>
          <cell r="AS229">
            <v>120</v>
          </cell>
          <cell r="AT229">
            <v>122.64</v>
          </cell>
          <cell r="AU229">
            <v>125.29</v>
          </cell>
          <cell r="AV229">
            <v>127.94</v>
          </cell>
          <cell r="AW229">
            <v>130.58000000000001</v>
          </cell>
          <cell r="AX229">
            <v>133.22999999999999</v>
          </cell>
          <cell r="AY229">
            <v>135.87</v>
          </cell>
          <cell r="AZ229">
            <v>138.52000000000001</v>
          </cell>
          <cell r="BA229">
            <v>141.16999999999999</v>
          </cell>
          <cell r="BB229">
            <v>143.81</v>
          </cell>
          <cell r="BC229">
            <v>130.58000000000001</v>
          </cell>
          <cell r="BD229">
            <v>63</v>
          </cell>
          <cell r="BE229">
            <v>116.14</v>
          </cell>
          <cell r="BF229">
            <v>119.84</v>
          </cell>
          <cell r="BG229">
            <v>123.54</v>
          </cell>
          <cell r="BH229">
            <v>127.25</v>
          </cell>
          <cell r="BI229">
            <v>130.94999999999999</v>
          </cell>
          <cell r="BJ229">
            <v>134.66</v>
          </cell>
          <cell r="BK229">
            <v>138.36000000000001</v>
          </cell>
          <cell r="BL229">
            <v>142.07</v>
          </cell>
          <cell r="BM229">
            <v>145.77000000000001</v>
          </cell>
          <cell r="BN229">
            <v>149.47999999999999</v>
          </cell>
          <cell r="BO229">
            <v>153.18</v>
          </cell>
          <cell r="BP229">
            <v>156.88</v>
          </cell>
          <cell r="BQ229">
            <v>160.59</v>
          </cell>
          <cell r="BR229">
            <v>164.29</v>
          </cell>
          <cell r="BS229">
            <v>168</v>
          </cell>
          <cell r="BT229">
            <v>171.7</v>
          </cell>
          <cell r="BU229">
            <v>175.41</v>
          </cell>
          <cell r="BV229">
            <v>179.11</v>
          </cell>
          <cell r="BW229">
            <v>182.82</v>
          </cell>
          <cell r="BX229">
            <v>186.52</v>
          </cell>
          <cell r="BY229">
            <v>190.22</v>
          </cell>
          <cell r="BZ229">
            <v>193.93</v>
          </cell>
          <cell r="CA229">
            <v>197.63</v>
          </cell>
          <cell r="CB229">
            <v>201.34</v>
          </cell>
          <cell r="CC229">
            <v>182.82</v>
          </cell>
        </row>
        <row r="230">
          <cell r="AD230">
            <v>64</v>
          </cell>
          <cell r="AE230">
            <v>84.25</v>
          </cell>
          <cell r="AF230">
            <v>86.95</v>
          </cell>
          <cell r="AG230">
            <v>89.64</v>
          </cell>
          <cell r="AH230">
            <v>92.32</v>
          </cell>
          <cell r="AI230">
            <v>95.01</v>
          </cell>
          <cell r="AJ230">
            <v>97.7</v>
          </cell>
          <cell r="AK230">
            <v>100.39</v>
          </cell>
          <cell r="AL230">
            <v>103.08</v>
          </cell>
          <cell r="AM230">
            <v>105.77</v>
          </cell>
          <cell r="AN230">
            <v>108.45</v>
          </cell>
          <cell r="AO230">
            <v>111.14</v>
          </cell>
          <cell r="AP230">
            <v>113.83</v>
          </cell>
          <cell r="AQ230">
            <v>116.52</v>
          </cell>
          <cell r="AR230">
            <v>119.21</v>
          </cell>
          <cell r="AS230">
            <v>121.89</v>
          </cell>
          <cell r="AT230">
            <v>124.58</v>
          </cell>
          <cell r="AU230">
            <v>127.27</v>
          </cell>
          <cell r="AV230">
            <v>129.96</v>
          </cell>
          <cell r="AW230">
            <v>132.65</v>
          </cell>
          <cell r="AX230">
            <v>135.33000000000001</v>
          </cell>
          <cell r="AY230">
            <v>138.02000000000001</v>
          </cell>
          <cell r="AZ230">
            <v>140.71</v>
          </cell>
          <cell r="BA230">
            <v>143.4</v>
          </cell>
          <cell r="BB230">
            <v>146.09</v>
          </cell>
          <cell r="BC230">
            <v>132.63999999999999</v>
          </cell>
          <cell r="BD230">
            <v>64</v>
          </cell>
          <cell r="BE230">
            <v>117.96</v>
          </cell>
          <cell r="BF230">
            <v>121.73</v>
          </cell>
          <cell r="BG230">
            <v>125.49</v>
          </cell>
          <cell r="BH230">
            <v>129.25</v>
          </cell>
          <cell r="BI230">
            <v>133.02000000000001</v>
          </cell>
          <cell r="BJ230">
            <v>136.78</v>
          </cell>
          <cell r="BK230">
            <v>140.54</v>
          </cell>
          <cell r="BL230">
            <v>144.31</v>
          </cell>
          <cell r="BM230">
            <v>148.07</v>
          </cell>
          <cell r="BN230">
            <v>151.83000000000001</v>
          </cell>
          <cell r="BO230">
            <v>155.6</v>
          </cell>
          <cell r="BP230">
            <v>159.36000000000001</v>
          </cell>
          <cell r="BQ230">
            <v>163.12</v>
          </cell>
          <cell r="BR230">
            <v>166.89</v>
          </cell>
          <cell r="BS230">
            <v>170.65</v>
          </cell>
          <cell r="BT230">
            <v>174.41</v>
          </cell>
          <cell r="BU230">
            <v>178.18</v>
          </cell>
          <cell r="BV230">
            <v>181.94</v>
          </cell>
          <cell r="BW230">
            <v>185.7</v>
          </cell>
          <cell r="BX230">
            <v>189.47</v>
          </cell>
          <cell r="BY230">
            <v>193.23</v>
          </cell>
          <cell r="BZ230">
            <v>196.99</v>
          </cell>
          <cell r="CA230">
            <v>200.76</v>
          </cell>
          <cell r="CB230">
            <v>204.52</v>
          </cell>
          <cell r="CC230">
            <v>185.7</v>
          </cell>
        </row>
        <row r="231">
          <cell r="AD231">
            <v>65</v>
          </cell>
          <cell r="AE231">
            <v>85.57</v>
          </cell>
          <cell r="AF231">
            <v>88.3</v>
          </cell>
          <cell r="AG231">
            <v>91.03</v>
          </cell>
          <cell r="AH231">
            <v>93.76</v>
          </cell>
          <cell r="AI231">
            <v>96.49</v>
          </cell>
          <cell r="AJ231">
            <v>99.22</v>
          </cell>
          <cell r="AK231">
            <v>101.95</v>
          </cell>
          <cell r="AL231">
            <v>104.68</v>
          </cell>
          <cell r="AM231">
            <v>107.41</v>
          </cell>
          <cell r="AN231">
            <v>110.14</v>
          </cell>
          <cell r="AO231">
            <v>112.87</v>
          </cell>
          <cell r="AP231">
            <v>115.6</v>
          </cell>
          <cell r="AQ231">
            <v>118.33</v>
          </cell>
          <cell r="AR231">
            <v>121.06</v>
          </cell>
          <cell r="AS231">
            <v>123.79</v>
          </cell>
          <cell r="AT231">
            <v>126.52</v>
          </cell>
          <cell r="AU231">
            <v>129.25</v>
          </cell>
          <cell r="AV231">
            <v>131.97999999999999</v>
          </cell>
          <cell r="AW231">
            <v>134.71</v>
          </cell>
          <cell r="AX231">
            <v>137.44</v>
          </cell>
          <cell r="AY231">
            <v>140.16999999999999</v>
          </cell>
          <cell r="AZ231">
            <v>142.9</v>
          </cell>
          <cell r="BA231">
            <v>145.63</v>
          </cell>
          <cell r="BB231">
            <v>148.36000000000001</v>
          </cell>
          <cell r="BC231">
            <v>134.71</v>
          </cell>
          <cell r="BD231">
            <v>65</v>
          </cell>
          <cell r="BE231">
            <v>119.79</v>
          </cell>
          <cell r="BF231">
            <v>123.62</v>
          </cell>
          <cell r="BG231">
            <v>127.44</v>
          </cell>
          <cell r="BH231">
            <v>131.26</v>
          </cell>
          <cell r="BI231">
            <v>135.08000000000001</v>
          </cell>
          <cell r="BJ231">
            <v>138.9</v>
          </cell>
          <cell r="BK231">
            <v>142.72999999999999</v>
          </cell>
          <cell r="BL231">
            <v>146.55000000000001</v>
          </cell>
          <cell r="BM231">
            <v>150.37</v>
          </cell>
          <cell r="BN231">
            <v>154.19</v>
          </cell>
          <cell r="BO231">
            <v>158.01</v>
          </cell>
          <cell r="BP231">
            <v>161.84</v>
          </cell>
          <cell r="BQ231">
            <v>165.66</v>
          </cell>
          <cell r="BR231">
            <v>169.48</v>
          </cell>
          <cell r="BS231">
            <v>173.3</v>
          </cell>
          <cell r="BT231">
            <v>177.12</v>
          </cell>
          <cell r="BU231">
            <v>180.95</v>
          </cell>
          <cell r="BV231">
            <v>184.77</v>
          </cell>
          <cell r="BW231">
            <v>188.59</v>
          </cell>
          <cell r="BX231">
            <v>192.41</v>
          </cell>
          <cell r="BY231">
            <v>196.23</v>
          </cell>
          <cell r="BZ231">
            <v>200.06</v>
          </cell>
          <cell r="CA231">
            <v>203.88</v>
          </cell>
          <cell r="CB231">
            <v>207.7</v>
          </cell>
          <cell r="CC231">
            <v>188.59</v>
          </cell>
        </row>
        <row r="232">
          <cell r="AD232">
            <v>66</v>
          </cell>
          <cell r="AE232">
            <v>86.87</v>
          </cell>
          <cell r="AF232">
            <v>89.65</v>
          </cell>
          <cell r="AG232">
            <v>92.42</v>
          </cell>
          <cell r="AH232">
            <v>95.19</v>
          </cell>
          <cell r="AI232">
            <v>97.96</v>
          </cell>
          <cell r="AJ232">
            <v>100.73</v>
          </cell>
          <cell r="AK232">
            <v>103.51</v>
          </cell>
          <cell r="AL232">
            <v>106.28</v>
          </cell>
          <cell r="AM232">
            <v>109.05</v>
          </cell>
          <cell r="AN232">
            <v>111.82</v>
          </cell>
          <cell r="AO232">
            <v>114.59</v>
          </cell>
          <cell r="AP232">
            <v>117.37</v>
          </cell>
          <cell r="AQ232">
            <v>120.14</v>
          </cell>
          <cell r="AR232">
            <v>122.91</v>
          </cell>
          <cell r="AS232">
            <v>125.68</v>
          </cell>
          <cell r="AT232">
            <v>128.44999999999999</v>
          </cell>
          <cell r="AU232">
            <v>131.22999999999999</v>
          </cell>
          <cell r="AV232">
            <v>134</v>
          </cell>
          <cell r="AW232">
            <v>136.77000000000001</v>
          </cell>
          <cell r="AX232">
            <v>139.54</v>
          </cell>
          <cell r="AY232">
            <v>142.31</v>
          </cell>
          <cell r="AZ232">
            <v>145.09</v>
          </cell>
          <cell r="BA232">
            <v>147.86000000000001</v>
          </cell>
          <cell r="BB232">
            <v>150.63</v>
          </cell>
          <cell r="BC232">
            <v>136.77000000000001</v>
          </cell>
          <cell r="BD232">
            <v>66</v>
          </cell>
          <cell r="BE232">
            <v>121.62</v>
          </cell>
          <cell r="BF232">
            <v>125.5</v>
          </cell>
          <cell r="BG232">
            <v>129.38</v>
          </cell>
          <cell r="BH232">
            <v>133.27000000000001</v>
          </cell>
          <cell r="BI232">
            <v>137.15</v>
          </cell>
          <cell r="BJ232">
            <v>141.03</v>
          </cell>
          <cell r="BK232">
            <v>144.91</v>
          </cell>
          <cell r="BL232">
            <v>148.79</v>
          </cell>
          <cell r="BM232">
            <v>152.66999999999999</v>
          </cell>
          <cell r="BN232">
            <v>156.55000000000001</v>
          </cell>
          <cell r="BO232">
            <v>160.43</v>
          </cell>
          <cell r="BP232">
            <v>164.31</v>
          </cell>
          <cell r="BQ232">
            <v>168.19</v>
          </cell>
          <cell r="BR232">
            <v>172.07</v>
          </cell>
          <cell r="BS232">
            <v>175.95</v>
          </cell>
          <cell r="BT232">
            <v>179.84</v>
          </cell>
          <cell r="BU232">
            <v>183.72</v>
          </cell>
          <cell r="BV232">
            <v>187.6</v>
          </cell>
          <cell r="BW232">
            <v>191.48</v>
          </cell>
          <cell r="BX232">
            <v>195.36</v>
          </cell>
          <cell r="BY232">
            <v>199.24</v>
          </cell>
          <cell r="BZ232">
            <v>203.12</v>
          </cell>
          <cell r="CA232">
            <v>207</v>
          </cell>
          <cell r="CB232">
            <v>210.88</v>
          </cell>
          <cell r="CC232">
            <v>191.48</v>
          </cell>
        </row>
        <row r="233">
          <cell r="AD233">
            <v>67</v>
          </cell>
          <cell r="AE233">
            <v>88.18</v>
          </cell>
          <cell r="AF233">
            <v>90.99</v>
          </cell>
          <cell r="AG233">
            <v>93.81</v>
          </cell>
          <cell r="AH233">
            <v>96.62</v>
          </cell>
          <cell r="AI233">
            <v>99.44</v>
          </cell>
          <cell r="AJ233">
            <v>102.25</v>
          </cell>
          <cell r="AK233">
            <v>105.06</v>
          </cell>
          <cell r="AL233">
            <v>107.88</v>
          </cell>
          <cell r="AM233">
            <v>110.69</v>
          </cell>
          <cell r="AN233">
            <v>113.51</v>
          </cell>
          <cell r="AO233">
            <v>116.32</v>
          </cell>
          <cell r="AP233">
            <v>119.13</v>
          </cell>
          <cell r="AQ233">
            <v>121.95</v>
          </cell>
          <cell r="AR233">
            <v>124.76</v>
          </cell>
          <cell r="AS233">
            <v>127.58</v>
          </cell>
          <cell r="AT233">
            <v>130.38999999999999</v>
          </cell>
          <cell r="AU233">
            <v>133.19999999999999</v>
          </cell>
          <cell r="AV233">
            <v>136.02000000000001</v>
          </cell>
          <cell r="AW233">
            <v>138.83000000000001</v>
          </cell>
          <cell r="AX233">
            <v>141.65</v>
          </cell>
          <cell r="AY233">
            <v>144.46</v>
          </cell>
          <cell r="AZ233">
            <v>147.27000000000001</v>
          </cell>
          <cell r="BA233">
            <v>150.09</v>
          </cell>
          <cell r="BB233">
            <v>152.9</v>
          </cell>
          <cell r="BC233">
            <v>138.83000000000001</v>
          </cell>
          <cell r="BD233">
            <v>67</v>
          </cell>
          <cell r="BE233">
            <v>123.45</v>
          </cell>
          <cell r="BF233">
            <v>127.39</v>
          </cell>
          <cell r="BG233">
            <v>131.33000000000001</v>
          </cell>
          <cell r="BH233">
            <v>135.27000000000001</v>
          </cell>
          <cell r="BI233">
            <v>139.21</v>
          </cell>
          <cell r="BJ233">
            <v>143.15</v>
          </cell>
          <cell r="BK233">
            <v>147.09</v>
          </cell>
          <cell r="BL233">
            <v>151.03</v>
          </cell>
          <cell r="BM233">
            <v>154.97</v>
          </cell>
          <cell r="BN233">
            <v>158.91</v>
          </cell>
          <cell r="BO233">
            <v>162.85</v>
          </cell>
          <cell r="BP233">
            <v>166.79</v>
          </cell>
          <cell r="BQ233">
            <v>170.73</v>
          </cell>
          <cell r="BR233">
            <v>174.67</v>
          </cell>
          <cell r="BS233">
            <v>178.61</v>
          </cell>
          <cell r="BT233">
            <v>182.55</v>
          </cell>
          <cell r="BU233">
            <v>186.49</v>
          </cell>
          <cell r="BV233">
            <v>190.43</v>
          </cell>
          <cell r="BW233">
            <v>194.37</v>
          </cell>
          <cell r="BX233">
            <v>198.3</v>
          </cell>
          <cell r="BY233">
            <v>202.24</v>
          </cell>
          <cell r="BZ233">
            <v>206.18</v>
          </cell>
          <cell r="CA233">
            <v>210.12</v>
          </cell>
          <cell r="CB233">
            <v>214.06</v>
          </cell>
          <cell r="CC233">
            <v>194.36</v>
          </cell>
        </row>
        <row r="234">
          <cell r="AD234">
            <v>68</v>
          </cell>
          <cell r="AE234">
            <v>89.49</v>
          </cell>
          <cell r="AF234">
            <v>92.34</v>
          </cell>
          <cell r="AG234">
            <v>95.2</v>
          </cell>
          <cell r="AH234">
            <v>98.05</v>
          </cell>
          <cell r="AI234">
            <v>100.91</v>
          </cell>
          <cell r="AJ234">
            <v>103.77</v>
          </cell>
          <cell r="AK234">
            <v>106.62</v>
          </cell>
          <cell r="AL234">
            <v>109.48</v>
          </cell>
          <cell r="AM234">
            <v>112.33</v>
          </cell>
          <cell r="AN234">
            <v>115.19</v>
          </cell>
          <cell r="AO234">
            <v>118.05</v>
          </cell>
          <cell r="AP234">
            <v>120.9</v>
          </cell>
          <cell r="AQ234">
            <v>123.76</v>
          </cell>
          <cell r="AR234">
            <v>126.61</v>
          </cell>
          <cell r="AS234">
            <v>129.47</v>
          </cell>
          <cell r="AT234">
            <v>132.33000000000001</v>
          </cell>
          <cell r="AU234">
            <v>135.18</v>
          </cell>
          <cell r="AV234">
            <v>138.04</v>
          </cell>
          <cell r="AW234">
            <v>140.88999999999999</v>
          </cell>
          <cell r="AX234">
            <v>143.75</v>
          </cell>
          <cell r="AY234">
            <v>146.61000000000001</v>
          </cell>
          <cell r="AZ234">
            <v>149.46</v>
          </cell>
          <cell r="BA234">
            <v>152.32</v>
          </cell>
          <cell r="BB234">
            <v>155.16999999999999</v>
          </cell>
          <cell r="BC234">
            <v>140.88999999999999</v>
          </cell>
          <cell r="BD234">
            <v>68</v>
          </cell>
          <cell r="BE234">
            <v>125.28</v>
          </cell>
          <cell r="BF234">
            <v>129.28</v>
          </cell>
          <cell r="BG234">
            <v>133.28</v>
          </cell>
          <cell r="BH234">
            <v>137.28</v>
          </cell>
          <cell r="BI234">
            <v>141.27000000000001</v>
          </cell>
          <cell r="BJ234">
            <v>145.27000000000001</v>
          </cell>
          <cell r="BK234">
            <v>149.27000000000001</v>
          </cell>
          <cell r="BL234">
            <v>153.27000000000001</v>
          </cell>
          <cell r="BM234">
            <v>157.27000000000001</v>
          </cell>
          <cell r="BN234">
            <v>161.27000000000001</v>
          </cell>
          <cell r="BO234">
            <v>165.27</v>
          </cell>
          <cell r="BP234">
            <v>169.26</v>
          </cell>
          <cell r="BQ234">
            <v>173.26</v>
          </cell>
          <cell r="BR234">
            <v>177.26</v>
          </cell>
          <cell r="BS234">
            <v>181.26</v>
          </cell>
          <cell r="BT234">
            <v>185.26</v>
          </cell>
          <cell r="BU234">
            <v>189.26</v>
          </cell>
          <cell r="BV234">
            <v>193.25</v>
          </cell>
          <cell r="BW234">
            <v>197.25</v>
          </cell>
          <cell r="BX234">
            <v>201.25</v>
          </cell>
          <cell r="BY234">
            <v>205.25</v>
          </cell>
          <cell r="BZ234">
            <v>209.25</v>
          </cell>
          <cell r="CA234">
            <v>213.25</v>
          </cell>
          <cell r="CB234">
            <v>217.24</v>
          </cell>
          <cell r="CC234">
            <v>197.25</v>
          </cell>
        </row>
        <row r="235">
          <cell r="AD235">
            <v>69</v>
          </cell>
          <cell r="AE235">
            <v>90.79</v>
          </cell>
          <cell r="AF235">
            <v>93.69</v>
          </cell>
          <cell r="AG235">
            <v>96.59</v>
          </cell>
          <cell r="AH235">
            <v>99.49</v>
          </cell>
          <cell r="AI235">
            <v>102.38</v>
          </cell>
          <cell r="AJ235">
            <v>105.28</v>
          </cell>
          <cell r="AK235">
            <v>108.18</v>
          </cell>
          <cell r="AL235">
            <v>111.08</v>
          </cell>
          <cell r="AM235">
            <v>113.98</v>
          </cell>
          <cell r="AN235">
            <v>116.88</v>
          </cell>
          <cell r="AO235">
            <v>119.77</v>
          </cell>
          <cell r="AP235">
            <v>122.67</v>
          </cell>
          <cell r="AQ235">
            <v>125.57</v>
          </cell>
          <cell r="AR235">
            <v>128.47</v>
          </cell>
          <cell r="AS235">
            <v>131.37</v>
          </cell>
          <cell r="AT235">
            <v>134.26</v>
          </cell>
          <cell r="AU235">
            <v>137.16</v>
          </cell>
          <cell r="AV235">
            <v>140.06</v>
          </cell>
          <cell r="AW235">
            <v>142.96</v>
          </cell>
          <cell r="AX235">
            <v>145.86000000000001</v>
          </cell>
          <cell r="AY235">
            <v>148.75</v>
          </cell>
          <cell r="AZ235">
            <v>151.65</v>
          </cell>
          <cell r="BA235">
            <v>154.55000000000001</v>
          </cell>
          <cell r="BB235">
            <v>157.44999999999999</v>
          </cell>
          <cell r="BC235">
            <v>142.96</v>
          </cell>
          <cell r="BD235">
            <v>69</v>
          </cell>
          <cell r="BE235">
            <v>127.11</v>
          </cell>
          <cell r="BF235">
            <v>131.16999999999999</v>
          </cell>
          <cell r="BG235">
            <v>135.22</v>
          </cell>
          <cell r="BH235">
            <v>139.28</v>
          </cell>
          <cell r="BI235">
            <v>143.34</v>
          </cell>
          <cell r="BJ235">
            <v>147.4</v>
          </cell>
          <cell r="BK235">
            <v>151.44999999999999</v>
          </cell>
          <cell r="BL235">
            <v>155.51</v>
          </cell>
          <cell r="BM235">
            <v>159.57</v>
          </cell>
          <cell r="BN235">
            <v>163.63</v>
          </cell>
          <cell r="BO235">
            <v>167.68</v>
          </cell>
          <cell r="BP235">
            <v>171.74</v>
          </cell>
          <cell r="BQ235">
            <v>175.8</v>
          </cell>
          <cell r="BR235">
            <v>179.85</v>
          </cell>
          <cell r="BS235">
            <v>183.91</v>
          </cell>
          <cell r="BT235">
            <v>187.97</v>
          </cell>
          <cell r="BU235">
            <v>192.03</v>
          </cell>
          <cell r="BV235">
            <v>196.08</v>
          </cell>
          <cell r="BW235">
            <v>200.14</v>
          </cell>
          <cell r="BX235">
            <v>204.2</v>
          </cell>
          <cell r="BY235">
            <v>208.25</v>
          </cell>
          <cell r="BZ235">
            <v>212.31</v>
          </cell>
          <cell r="CA235">
            <v>216.37</v>
          </cell>
          <cell r="CB235">
            <v>220.43</v>
          </cell>
          <cell r="CC235">
            <v>200.14</v>
          </cell>
        </row>
        <row r="236">
          <cell r="AD236">
            <v>70</v>
          </cell>
          <cell r="AE236">
            <v>92.1</v>
          </cell>
          <cell r="AF236">
            <v>95.04</v>
          </cell>
          <cell r="AG236">
            <v>97.98</v>
          </cell>
          <cell r="AH236">
            <v>100.92</v>
          </cell>
          <cell r="AI236">
            <v>103.86</v>
          </cell>
          <cell r="AJ236">
            <v>106.8</v>
          </cell>
          <cell r="AK236">
            <v>109.74</v>
          </cell>
          <cell r="AL236">
            <v>112.68</v>
          </cell>
          <cell r="AM236">
            <v>115.62</v>
          </cell>
          <cell r="AN236">
            <v>118.56</v>
          </cell>
          <cell r="AO236">
            <v>121.5</v>
          </cell>
          <cell r="AP236">
            <v>124.44</v>
          </cell>
          <cell r="AQ236">
            <v>127.38</v>
          </cell>
          <cell r="AR236">
            <v>130.32</v>
          </cell>
          <cell r="AS236">
            <v>133.26</v>
          </cell>
          <cell r="AT236">
            <v>136.19999999999999</v>
          </cell>
          <cell r="AU236">
            <v>139.13999999999999</v>
          </cell>
          <cell r="AV236">
            <v>142.08000000000001</v>
          </cell>
          <cell r="AW236">
            <v>145.02000000000001</v>
          </cell>
          <cell r="AX236">
            <v>147.96</v>
          </cell>
          <cell r="AY236">
            <v>150.9</v>
          </cell>
          <cell r="AZ236">
            <v>153.84</v>
          </cell>
          <cell r="BA236">
            <v>156.78</v>
          </cell>
          <cell r="BB236">
            <v>159.72</v>
          </cell>
          <cell r="BC236">
            <v>145.02000000000001</v>
          </cell>
          <cell r="BD236">
            <v>70</v>
          </cell>
          <cell r="BE236">
            <v>128.94</v>
          </cell>
          <cell r="BF236">
            <v>133.05000000000001</v>
          </cell>
          <cell r="BG236">
            <v>137.16999999999999</v>
          </cell>
          <cell r="BH236">
            <v>141.29</v>
          </cell>
          <cell r="BI236">
            <v>145.4</v>
          </cell>
          <cell r="BJ236">
            <v>149.52000000000001</v>
          </cell>
          <cell r="BK236">
            <v>153.63</v>
          </cell>
          <cell r="BL236">
            <v>157.75</v>
          </cell>
          <cell r="BM236">
            <v>161.87</v>
          </cell>
          <cell r="BN236">
            <v>165.98</v>
          </cell>
          <cell r="BO236">
            <v>170.1</v>
          </cell>
          <cell r="BP236">
            <v>174.22</v>
          </cell>
          <cell r="BQ236">
            <v>178.33</v>
          </cell>
          <cell r="BR236">
            <v>182.45</v>
          </cell>
          <cell r="BS236">
            <v>186.56</v>
          </cell>
          <cell r="BT236">
            <v>190.68</v>
          </cell>
          <cell r="BU236">
            <v>194.8</v>
          </cell>
          <cell r="BV236">
            <v>198.91</v>
          </cell>
          <cell r="BW236">
            <v>203.03</v>
          </cell>
          <cell r="BX236">
            <v>207.14</v>
          </cell>
          <cell r="BY236">
            <v>211.26</v>
          </cell>
          <cell r="BZ236">
            <v>215.38</v>
          </cell>
          <cell r="CA236">
            <v>219.49</v>
          </cell>
          <cell r="CB236">
            <v>223.61</v>
          </cell>
          <cell r="CC236">
            <v>203.03</v>
          </cell>
        </row>
        <row r="237">
          <cell r="AD237">
            <v>71</v>
          </cell>
          <cell r="AE237">
            <v>93.41</v>
          </cell>
          <cell r="AF237">
            <v>96.39</v>
          </cell>
          <cell r="AG237">
            <v>99.37</v>
          </cell>
          <cell r="AH237">
            <v>102.35</v>
          </cell>
          <cell r="AI237">
            <v>105.33</v>
          </cell>
          <cell r="AJ237">
            <v>108.32</v>
          </cell>
          <cell r="AK237">
            <v>111.3</v>
          </cell>
          <cell r="AL237">
            <v>114.28</v>
          </cell>
          <cell r="AM237">
            <v>117.26</v>
          </cell>
          <cell r="AN237">
            <v>120.24</v>
          </cell>
          <cell r="AO237">
            <v>123.23</v>
          </cell>
          <cell r="AP237">
            <v>126.21</v>
          </cell>
          <cell r="AQ237">
            <v>129.19</v>
          </cell>
          <cell r="AR237">
            <v>132.16999999999999</v>
          </cell>
          <cell r="AS237">
            <v>135.15</v>
          </cell>
          <cell r="AT237">
            <v>138.13999999999999</v>
          </cell>
          <cell r="AU237">
            <v>141.12</v>
          </cell>
          <cell r="AV237">
            <v>144.1</v>
          </cell>
          <cell r="AW237">
            <v>147.08000000000001</v>
          </cell>
          <cell r="AX237">
            <v>150.06</v>
          </cell>
          <cell r="AY237">
            <v>153.05000000000001</v>
          </cell>
          <cell r="AZ237">
            <v>156.03</v>
          </cell>
          <cell r="BA237">
            <v>159.01</v>
          </cell>
          <cell r="BB237">
            <v>161.99</v>
          </cell>
          <cell r="BC237">
            <v>147.08000000000001</v>
          </cell>
          <cell r="BD237">
            <v>71</v>
          </cell>
          <cell r="BE237">
            <v>130.77000000000001</v>
          </cell>
          <cell r="BF237">
            <v>134.94</v>
          </cell>
          <cell r="BG237">
            <v>139.12</v>
          </cell>
          <cell r="BH237">
            <v>143.29</v>
          </cell>
          <cell r="BI237">
            <v>147.47</v>
          </cell>
          <cell r="BJ237">
            <v>151.63999999999999</v>
          </cell>
          <cell r="BK237">
            <v>155.82</v>
          </cell>
          <cell r="BL237">
            <v>159.99</v>
          </cell>
          <cell r="BM237">
            <v>164.17</v>
          </cell>
          <cell r="BN237">
            <v>168.34</v>
          </cell>
          <cell r="BO237">
            <v>172.52</v>
          </cell>
          <cell r="BP237">
            <v>176.69</v>
          </cell>
          <cell r="BQ237">
            <v>180.87</v>
          </cell>
          <cell r="BR237">
            <v>185.04</v>
          </cell>
          <cell r="BS237">
            <v>189.22</v>
          </cell>
          <cell r="BT237">
            <v>193.39</v>
          </cell>
          <cell r="BU237">
            <v>197.56</v>
          </cell>
          <cell r="BV237">
            <v>201.74</v>
          </cell>
          <cell r="BW237">
            <v>205.91</v>
          </cell>
          <cell r="BX237">
            <v>210.09</v>
          </cell>
          <cell r="BY237">
            <v>214.26</v>
          </cell>
          <cell r="BZ237">
            <v>218.44</v>
          </cell>
          <cell r="CA237">
            <v>222.61</v>
          </cell>
          <cell r="CB237">
            <v>226.79</v>
          </cell>
          <cell r="CC237">
            <v>205.91</v>
          </cell>
        </row>
        <row r="238">
          <cell r="AD238">
            <v>72</v>
          </cell>
          <cell r="AE238">
            <v>94.71</v>
          </cell>
          <cell r="AF238">
            <v>97.74</v>
          </cell>
          <cell r="AG238">
            <v>100.76</v>
          </cell>
          <cell r="AH238">
            <v>103.78</v>
          </cell>
          <cell r="AI238">
            <v>106.81</v>
          </cell>
          <cell r="AJ238">
            <v>109.83</v>
          </cell>
          <cell r="AK238">
            <v>112.86</v>
          </cell>
          <cell r="AL238">
            <v>115.88</v>
          </cell>
          <cell r="AM238">
            <v>118.9</v>
          </cell>
          <cell r="AN238">
            <v>121.93</v>
          </cell>
          <cell r="AO238">
            <v>124.95</v>
          </cell>
          <cell r="AP238">
            <v>127.98</v>
          </cell>
          <cell r="AQ238">
            <v>131</v>
          </cell>
          <cell r="AR238">
            <v>134.02000000000001</v>
          </cell>
          <cell r="AS238">
            <v>137.05000000000001</v>
          </cell>
          <cell r="AT238">
            <v>140.07</v>
          </cell>
          <cell r="AU238">
            <v>143.1</v>
          </cell>
          <cell r="AV238">
            <v>146.12</v>
          </cell>
          <cell r="AW238">
            <v>149.13999999999999</v>
          </cell>
          <cell r="AX238">
            <v>152.16999999999999</v>
          </cell>
          <cell r="AY238">
            <v>155.19</v>
          </cell>
          <cell r="AZ238">
            <v>158.22</v>
          </cell>
          <cell r="BA238">
            <v>161.24</v>
          </cell>
          <cell r="BB238">
            <v>164.26</v>
          </cell>
          <cell r="BC238">
            <v>149.13999999999999</v>
          </cell>
          <cell r="BD238">
            <v>72</v>
          </cell>
          <cell r="BE238">
            <v>132.6</v>
          </cell>
          <cell r="BF238">
            <v>136.83000000000001</v>
          </cell>
          <cell r="BG238">
            <v>141.06</v>
          </cell>
          <cell r="BH238">
            <v>145.30000000000001</v>
          </cell>
          <cell r="BI238">
            <v>149.53</v>
          </cell>
          <cell r="BJ238">
            <v>153.76</v>
          </cell>
          <cell r="BK238">
            <v>158</v>
          </cell>
          <cell r="BL238">
            <v>162.22999999999999</v>
          </cell>
          <cell r="BM238">
            <v>166.47</v>
          </cell>
          <cell r="BN238">
            <v>170.7</v>
          </cell>
          <cell r="BO238">
            <v>174.93</v>
          </cell>
          <cell r="BP238">
            <v>179.17</v>
          </cell>
          <cell r="BQ238">
            <v>183.4</v>
          </cell>
          <cell r="BR238">
            <v>187.63</v>
          </cell>
          <cell r="BS238">
            <v>191.87</v>
          </cell>
          <cell r="BT238">
            <v>196.1</v>
          </cell>
          <cell r="BU238">
            <v>200.33</v>
          </cell>
          <cell r="BV238">
            <v>204.57</v>
          </cell>
          <cell r="BW238">
            <v>208.8</v>
          </cell>
          <cell r="BX238">
            <v>213.04</v>
          </cell>
          <cell r="BY238">
            <v>217.27</v>
          </cell>
          <cell r="BZ238">
            <v>221.5</v>
          </cell>
          <cell r="CA238">
            <v>225.74</v>
          </cell>
          <cell r="CB238">
            <v>229.97</v>
          </cell>
          <cell r="CC238">
            <v>208.8</v>
          </cell>
        </row>
        <row r="239">
          <cell r="AD239">
            <v>73</v>
          </cell>
          <cell r="AE239">
            <v>96.02</v>
          </cell>
          <cell r="AF239">
            <v>99.08</v>
          </cell>
          <cell r="AG239">
            <v>102.15</v>
          </cell>
          <cell r="AH239">
            <v>105.22</v>
          </cell>
          <cell r="AI239">
            <v>108.28</v>
          </cell>
          <cell r="AJ239">
            <v>111.35</v>
          </cell>
          <cell r="AK239">
            <v>114.41</v>
          </cell>
          <cell r="AL239">
            <v>117.48</v>
          </cell>
          <cell r="AM239">
            <v>120.55</v>
          </cell>
          <cell r="AN239">
            <v>123.61</v>
          </cell>
          <cell r="AO239">
            <v>126.68</v>
          </cell>
          <cell r="AP239">
            <v>129.74</v>
          </cell>
          <cell r="AQ239">
            <v>132.81</v>
          </cell>
          <cell r="AR239">
            <v>135.88</v>
          </cell>
          <cell r="AS239">
            <v>138.94</v>
          </cell>
          <cell r="AT239">
            <v>142.01</v>
          </cell>
          <cell r="AU239">
            <v>145.07</v>
          </cell>
          <cell r="AV239">
            <v>148.13999999999999</v>
          </cell>
          <cell r="AW239">
            <v>151.21</v>
          </cell>
          <cell r="AX239">
            <v>154.27000000000001</v>
          </cell>
          <cell r="AY239">
            <v>157.34</v>
          </cell>
          <cell r="AZ239">
            <v>160.4</v>
          </cell>
          <cell r="BA239">
            <v>163.47</v>
          </cell>
          <cell r="BB239">
            <v>166.54</v>
          </cell>
          <cell r="BC239">
            <v>151.21</v>
          </cell>
          <cell r="BD239">
            <v>73</v>
          </cell>
          <cell r="BE239">
            <v>134.43</v>
          </cell>
          <cell r="BF239">
            <v>138.72</v>
          </cell>
          <cell r="BG239">
            <v>143.01</v>
          </cell>
          <cell r="BH239">
            <v>147.30000000000001</v>
          </cell>
          <cell r="BI239">
            <v>151.6</v>
          </cell>
          <cell r="BJ239">
            <v>155.88999999999999</v>
          </cell>
          <cell r="BK239">
            <v>160.18</v>
          </cell>
          <cell r="BL239">
            <v>164.47</v>
          </cell>
          <cell r="BM239">
            <v>168.77</v>
          </cell>
          <cell r="BN239">
            <v>173.06</v>
          </cell>
          <cell r="BO239">
            <v>177.35</v>
          </cell>
          <cell r="BP239">
            <v>181.64</v>
          </cell>
          <cell r="BQ239">
            <v>185.93</v>
          </cell>
          <cell r="BR239">
            <v>190.23</v>
          </cell>
          <cell r="BS239">
            <v>194.52</v>
          </cell>
          <cell r="BT239">
            <v>198.81</v>
          </cell>
          <cell r="BU239">
            <v>203.1</v>
          </cell>
          <cell r="BV239">
            <v>207.4</v>
          </cell>
          <cell r="BW239">
            <v>211.69</v>
          </cell>
          <cell r="BX239">
            <v>215.98</v>
          </cell>
          <cell r="BY239">
            <v>220.27</v>
          </cell>
          <cell r="BZ239">
            <v>224.57</v>
          </cell>
          <cell r="CA239">
            <v>228.86</v>
          </cell>
          <cell r="CB239">
            <v>233.15</v>
          </cell>
          <cell r="CC239">
            <v>211.69</v>
          </cell>
        </row>
        <row r="240">
          <cell r="AD240">
            <v>74</v>
          </cell>
          <cell r="AE240">
            <v>97.32</v>
          </cell>
          <cell r="AF240">
            <v>100.43</v>
          </cell>
          <cell r="AG240">
            <v>103.54</v>
          </cell>
          <cell r="AH240">
            <v>106.65</v>
          </cell>
          <cell r="AI240">
            <v>109.76</v>
          </cell>
          <cell r="AJ240">
            <v>112.86</v>
          </cell>
          <cell r="AK240">
            <v>115.97</v>
          </cell>
          <cell r="AL240">
            <v>119.08</v>
          </cell>
          <cell r="AM240">
            <v>122.19</v>
          </cell>
          <cell r="AN240">
            <v>125.3</v>
          </cell>
          <cell r="AO240">
            <v>128.41</v>
          </cell>
          <cell r="AP240">
            <v>131.51</v>
          </cell>
          <cell r="AQ240">
            <v>134.62</v>
          </cell>
          <cell r="AR240">
            <v>137.72999999999999</v>
          </cell>
          <cell r="AS240">
            <v>140.84</v>
          </cell>
          <cell r="AT240">
            <v>143.94999999999999</v>
          </cell>
          <cell r="AU240">
            <v>147.05000000000001</v>
          </cell>
          <cell r="AV240">
            <v>150.16</v>
          </cell>
          <cell r="AW240">
            <v>153.27000000000001</v>
          </cell>
          <cell r="AX240">
            <v>156.38</v>
          </cell>
          <cell r="AY240">
            <v>159.49</v>
          </cell>
          <cell r="AZ240">
            <v>162.59</v>
          </cell>
          <cell r="BA240">
            <v>165.7</v>
          </cell>
          <cell r="BB240">
            <v>168.81</v>
          </cell>
          <cell r="BC240">
            <v>153.27000000000001</v>
          </cell>
          <cell r="BD240">
            <v>74</v>
          </cell>
          <cell r="BE240">
            <v>136.25</v>
          </cell>
          <cell r="BF240">
            <v>140.61000000000001</v>
          </cell>
          <cell r="BG240">
            <v>144.96</v>
          </cell>
          <cell r="BH240">
            <v>149.31</v>
          </cell>
          <cell r="BI240">
            <v>153.66</v>
          </cell>
          <cell r="BJ240">
            <v>158.01</v>
          </cell>
          <cell r="BK240">
            <v>162.36000000000001</v>
          </cell>
          <cell r="BL240">
            <v>166.71</v>
          </cell>
          <cell r="BM240">
            <v>171.06</v>
          </cell>
          <cell r="BN240">
            <v>175.42</v>
          </cell>
          <cell r="BO240">
            <v>179.77</v>
          </cell>
          <cell r="BP240">
            <v>184.12</v>
          </cell>
          <cell r="BQ240">
            <v>188.47</v>
          </cell>
          <cell r="BR240">
            <v>192.82</v>
          </cell>
          <cell r="BS240">
            <v>197.17</v>
          </cell>
          <cell r="BT240">
            <v>201.52</v>
          </cell>
          <cell r="BU240">
            <v>205.87</v>
          </cell>
          <cell r="BV240">
            <v>210.23</v>
          </cell>
          <cell r="BW240">
            <v>214.58</v>
          </cell>
          <cell r="BX240">
            <v>218.93</v>
          </cell>
          <cell r="BY240">
            <v>223.28</v>
          </cell>
          <cell r="BZ240">
            <v>227.63</v>
          </cell>
          <cell r="CA240">
            <v>231.98</v>
          </cell>
          <cell r="CB240">
            <v>236.33</v>
          </cell>
          <cell r="CC240">
            <v>214.58</v>
          </cell>
        </row>
        <row r="241">
          <cell r="AD241">
            <v>75</v>
          </cell>
          <cell r="AE241">
            <v>98.63</v>
          </cell>
          <cell r="AF241">
            <v>101.78</v>
          </cell>
          <cell r="AG241">
            <v>104.93</v>
          </cell>
          <cell r="AH241">
            <v>108.08</v>
          </cell>
          <cell r="AI241">
            <v>111.23</v>
          </cell>
          <cell r="AJ241">
            <v>114.38</v>
          </cell>
          <cell r="AK241">
            <v>117.53</v>
          </cell>
          <cell r="AL241">
            <v>120.68</v>
          </cell>
          <cell r="AM241">
            <v>123.83</v>
          </cell>
          <cell r="AN241">
            <v>126.98</v>
          </cell>
          <cell r="AO241">
            <v>130.13</v>
          </cell>
          <cell r="AP241">
            <v>133.28</v>
          </cell>
          <cell r="AQ241">
            <v>136.43</v>
          </cell>
          <cell r="AR241">
            <v>139.58000000000001</v>
          </cell>
          <cell r="AS241">
            <v>142.72999999999999</v>
          </cell>
          <cell r="AT241">
            <v>145.88</v>
          </cell>
          <cell r="AU241">
            <v>149.03</v>
          </cell>
          <cell r="AV241">
            <v>152.18</v>
          </cell>
          <cell r="AW241">
            <v>155.33000000000001</v>
          </cell>
          <cell r="AX241">
            <v>158.47999999999999</v>
          </cell>
          <cell r="AY241">
            <v>161.63</v>
          </cell>
          <cell r="AZ241">
            <v>164.78</v>
          </cell>
          <cell r="BA241">
            <v>167.93</v>
          </cell>
          <cell r="BB241">
            <v>171.08</v>
          </cell>
          <cell r="BC241">
            <v>155.33000000000001</v>
          </cell>
          <cell r="BD241">
            <v>75</v>
          </cell>
          <cell r="BE241">
            <v>138.08000000000001</v>
          </cell>
          <cell r="BF241">
            <v>142.49</v>
          </cell>
          <cell r="BG241">
            <v>146.9</v>
          </cell>
          <cell r="BH241">
            <v>151.31</v>
          </cell>
          <cell r="BI241">
            <v>155.72</v>
          </cell>
          <cell r="BJ241">
            <v>160.13</v>
          </cell>
          <cell r="BK241">
            <v>164.54</v>
          </cell>
          <cell r="BL241">
            <v>168.95</v>
          </cell>
          <cell r="BM241">
            <v>173.36</v>
          </cell>
          <cell r="BN241">
            <v>177.77</v>
          </cell>
          <cell r="BO241">
            <v>182.18</v>
          </cell>
          <cell r="BP241">
            <v>186.59</v>
          </cell>
          <cell r="BQ241">
            <v>191</v>
          </cell>
          <cell r="BR241">
            <v>195.41</v>
          </cell>
          <cell r="BS241">
            <v>199.82</v>
          </cell>
          <cell r="BT241">
            <v>204.23</v>
          </cell>
          <cell r="BU241">
            <v>208.64</v>
          </cell>
          <cell r="BV241">
            <v>213.05</v>
          </cell>
          <cell r="BW241">
            <v>217.46</v>
          </cell>
          <cell r="BX241">
            <v>221.87</v>
          </cell>
          <cell r="BY241">
            <v>226.28</v>
          </cell>
          <cell r="BZ241">
            <v>230.69</v>
          </cell>
          <cell r="CA241">
            <v>235.1</v>
          </cell>
          <cell r="CB241">
            <v>239.51</v>
          </cell>
          <cell r="CC241">
            <v>217.46</v>
          </cell>
        </row>
        <row r="242">
          <cell r="AD242">
            <v>76</v>
          </cell>
          <cell r="AE242">
            <v>90.94</v>
          </cell>
          <cell r="AF242">
            <v>103.13</v>
          </cell>
          <cell r="AG242">
            <v>106.32</v>
          </cell>
          <cell r="AH242">
            <v>109.51</v>
          </cell>
          <cell r="AI242">
            <v>112.71</v>
          </cell>
          <cell r="AJ242">
            <v>115.9</v>
          </cell>
          <cell r="AK242">
            <v>119.09</v>
          </cell>
          <cell r="AL242">
            <v>122.28</v>
          </cell>
          <cell r="AM242">
            <v>125.47</v>
          </cell>
          <cell r="AN242">
            <v>128.66999999999999</v>
          </cell>
          <cell r="AO242">
            <v>131.86000000000001</v>
          </cell>
          <cell r="AP242">
            <v>135.05000000000001</v>
          </cell>
          <cell r="AQ242">
            <v>138.24</v>
          </cell>
          <cell r="AR242">
            <v>141.43</v>
          </cell>
          <cell r="AS242">
            <v>144.63</v>
          </cell>
          <cell r="AT242">
            <v>147.82</v>
          </cell>
          <cell r="AU242">
            <v>151.01</v>
          </cell>
          <cell r="AV242">
            <v>154.19999999999999</v>
          </cell>
          <cell r="AW242">
            <v>157.38999999999999</v>
          </cell>
          <cell r="AX242">
            <v>160.59</v>
          </cell>
          <cell r="AY242">
            <v>163.78</v>
          </cell>
          <cell r="AZ242">
            <v>166.97</v>
          </cell>
          <cell r="BA242">
            <v>170.16</v>
          </cell>
          <cell r="BB242">
            <v>173.35</v>
          </cell>
          <cell r="BC242">
            <v>157.38999999999999</v>
          </cell>
          <cell r="BD242">
            <v>76</v>
          </cell>
          <cell r="BE242">
            <v>139.91</v>
          </cell>
          <cell r="BF242">
            <v>144.38</v>
          </cell>
          <cell r="BG242">
            <v>148.85</v>
          </cell>
          <cell r="BH242">
            <v>153.32</v>
          </cell>
          <cell r="BI242">
            <v>157.79</v>
          </cell>
          <cell r="BJ242">
            <v>162.26</v>
          </cell>
          <cell r="BK242">
            <v>166.73</v>
          </cell>
          <cell r="BL242">
            <v>171.19</v>
          </cell>
          <cell r="BM242">
            <v>175.66</v>
          </cell>
          <cell r="BN242">
            <v>180.13</v>
          </cell>
          <cell r="BO242">
            <v>184.6</v>
          </cell>
          <cell r="BP242">
            <v>189.07</v>
          </cell>
          <cell r="BQ242">
            <v>193.54</v>
          </cell>
          <cell r="BR242">
            <v>198.01</v>
          </cell>
          <cell r="BS242">
            <v>202.48</v>
          </cell>
          <cell r="BT242">
            <v>206.94</v>
          </cell>
          <cell r="BU242">
            <v>211.41</v>
          </cell>
          <cell r="BV242">
            <v>215.88</v>
          </cell>
          <cell r="BW242">
            <v>220.35</v>
          </cell>
          <cell r="BX242">
            <v>224.82</v>
          </cell>
          <cell r="BY242">
            <v>229.29</v>
          </cell>
          <cell r="BZ242">
            <v>233.76</v>
          </cell>
          <cell r="CA242">
            <v>238.23</v>
          </cell>
          <cell r="CB242">
            <v>242.7</v>
          </cell>
          <cell r="CC242">
            <v>220.35</v>
          </cell>
        </row>
        <row r="243">
          <cell r="AD243">
            <v>77</v>
          </cell>
          <cell r="AE243">
            <v>101.24</v>
          </cell>
          <cell r="AF243">
            <v>104.48</v>
          </cell>
          <cell r="AG243">
            <v>107.71</v>
          </cell>
          <cell r="AH243">
            <v>110.95</v>
          </cell>
          <cell r="AI243">
            <v>114.18</v>
          </cell>
          <cell r="AJ243">
            <v>117.41</v>
          </cell>
          <cell r="AK243">
            <v>120.65</v>
          </cell>
          <cell r="AL243">
            <v>123.88</v>
          </cell>
          <cell r="AM243">
            <v>127.12</v>
          </cell>
          <cell r="AN243">
            <v>130.35</v>
          </cell>
          <cell r="AO243">
            <v>133.58000000000001</v>
          </cell>
          <cell r="AP243">
            <v>136.82</v>
          </cell>
          <cell r="AQ243">
            <v>140.05000000000001</v>
          </cell>
          <cell r="AR243">
            <v>143.29</v>
          </cell>
          <cell r="AS243">
            <v>146.52000000000001</v>
          </cell>
          <cell r="AT243">
            <v>149.75</v>
          </cell>
          <cell r="AU243">
            <v>152.99</v>
          </cell>
          <cell r="AV243">
            <v>156.22</v>
          </cell>
          <cell r="AW243">
            <v>159.46</v>
          </cell>
          <cell r="AX243">
            <v>162.69</v>
          </cell>
          <cell r="AY243">
            <v>165.92</v>
          </cell>
          <cell r="AZ243">
            <v>169.16</v>
          </cell>
          <cell r="BA243">
            <v>172.39</v>
          </cell>
          <cell r="BB243">
            <v>175.63</v>
          </cell>
          <cell r="BC243">
            <v>159.46</v>
          </cell>
          <cell r="BD243">
            <v>77</v>
          </cell>
          <cell r="BE243">
            <v>141.74</v>
          </cell>
          <cell r="BF243">
            <v>146.27000000000001</v>
          </cell>
          <cell r="BG243">
            <v>150.80000000000001</v>
          </cell>
          <cell r="BH243">
            <v>155.32</v>
          </cell>
          <cell r="BI243">
            <v>159.85</v>
          </cell>
          <cell r="BJ243">
            <v>164.38</v>
          </cell>
          <cell r="BK243">
            <v>168.91</v>
          </cell>
          <cell r="BL243">
            <v>173.43</v>
          </cell>
          <cell r="BM243">
            <v>177.96</v>
          </cell>
          <cell r="BN243">
            <v>182.49</v>
          </cell>
          <cell r="BO243">
            <v>187.02</v>
          </cell>
          <cell r="BP243">
            <v>191.55</v>
          </cell>
          <cell r="BQ243">
            <v>196.07</v>
          </cell>
          <cell r="BR243">
            <v>200.6</v>
          </cell>
          <cell r="BS243">
            <v>205.13</v>
          </cell>
          <cell r="BT243">
            <v>209.66</v>
          </cell>
          <cell r="BU243">
            <v>214.18</v>
          </cell>
          <cell r="BV243">
            <v>218.71</v>
          </cell>
          <cell r="BW243">
            <v>223.24</v>
          </cell>
          <cell r="BX243">
            <v>227.77</v>
          </cell>
          <cell r="BY243">
            <v>232.29</v>
          </cell>
          <cell r="BZ243">
            <v>236.82</v>
          </cell>
          <cell r="CA243">
            <v>241.35</v>
          </cell>
          <cell r="CB243">
            <v>245.88</v>
          </cell>
          <cell r="CC243">
            <v>223.24</v>
          </cell>
        </row>
        <row r="244">
          <cell r="AD244">
            <v>78</v>
          </cell>
          <cell r="AE244">
            <v>102.55</v>
          </cell>
          <cell r="AF244">
            <v>105.83</v>
          </cell>
          <cell r="AG244">
            <v>109.1</v>
          </cell>
          <cell r="AH244">
            <v>112.38</v>
          </cell>
          <cell r="AI244">
            <v>115.65</v>
          </cell>
          <cell r="AJ244">
            <v>118.93</v>
          </cell>
          <cell r="AK244">
            <v>122.21</v>
          </cell>
          <cell r="AL244">
            <v>125.48</v>
          </cell>
          <cell r="AM244">
            <v>128.76</v>
          </cell>
          <cell r="AN244">
            <v>132.03</v>
          </cell>
          <cell r="AO244">
            <v>135.31</v>
          </cell>
          <cell r="AP244">
            <v>138.59</v>
          </cell>
          <cell r="AQ244">
            <v>141.86000000000001</v>
          </cell>
          <cell r="AR244">
            <v>145.13999999999999</v>
          </cell>
          <cell r="AS244">
            <v>148.41</v>
          </cell>
          <cell r="AT244">
            <v>151.69</v>
          </cell>
          <cell r="AU244">
            <v>154.97</v>
          </cell>
          <cell r="AV244">
            <v>158.24</v>
          </cell>
          <cell r="AW244">
            <v>161.52000000000001</v>
          </cell>
          <cell r="AX244">
            <v>164.79</v>
          </cell>
          <cell r="AY244">
            <v>168.07</v>
          </cell>
          <cell r="AZ244">
            <v>171.35</v>
          </cell>
          <cell r="BA244">
            <v>174.62</v>
          </cell>
          <cell r="BB244">
            <v>177.9</v>
          </cell>
          <cell r="BC244">
            <v>161.52000000000001</v>
          </cell>
          <cell r="BD244">
            <v>78</v>
          </cell>
          <cell r="BE244">
            <v>143.57</v>
          </cell>
          <cell r="BF244">
            <v>148.16</v>
          </cell>
          <cell r="BG244">
            <v>152.74</v>
          </cell>
          <cell r="BH244">
            <v>157.33000000000001</v>
          </cell>
          <cell r="BI244">
            <v>161.91999999999999</v>
          </cell>
          <cell r="BJ244">
            <v>166.5</v>
          </cell>
          <cell r="BK244">
            <v>171.09</v>
          </cell>
          <cell r="BL244">
            <v>175.68</v>
          </cell>
          <cell r="BM244">
            <v>180.26</v>
          </cell>
          <cell r="BN244">
            <v>184.85</v>
          </cell>
          <cell r="BO244">
            <v>189.43</v>
          </cell>
          <cell r="BP244">
            <v>194.02</v>
          </cell>
          <cell r="BQ244">
            <v>198.61</v>
          </cell>
          <cell r="BR244">
            <v>203.19</v>
          </cell>
          <cell r="BS244">
            <v>207.78</v>
          </cell>
          <cell r="BT244">
            <v>212.37</v>
          </cell>
          <cell r="BU244">
            <v>216.95</v>
          </cell>
          <cell r="BV244">
            <v>221.54</v>
          </cell>
          <cell r="BW244">
            <v>226.13</v>
          </cell>
          <cell r="BX244">
            <v>230.71</v>
          </cell>
          <cell r="BY244">
            <v>235.3</v>
          </cell>
          <cell r="BZ244">
            <v>239.89</v>
          </cell>
          <cell r="CA244">
            <v>244.47</v>
          </cell>
          <cell r="CB244">
            <v>249.06</v>
          </cell>
          <cell r="CC244">
            <v>226.13</v>
          </cell>
        </row>
        <row r="245">
          <cell r="AD245">
            <v>79</v>
          </cell>
          <cell r="AE245">
            <v>103.86</v>
          </cell>
          <cell r="AF245">
            <v>107.17</v>
          </cell>
          <cell r="AG245">
            <v>110.49</v>
          </cell>
          <cell r="AH245">
            <v>113.81</v>
          </cell>
          <cell r="AI245">
            <v>117.13</v>
          </cell>
          <cell r="AJ245">
            <v>120.45</v>
          </cell>
          <cell r="AK245">
            <v>123.76</v>
          </cell>
          <cell r="AL245">
            <v>127.08</v>
          </cell>
          <cell r="AM245">
            <v>130.4</v>
          </cell>
          <cell r="AN245">
            <v>133.72</v>
          </cell>
          <cell r="AO245">
            <v>137.04</v>
          </cell>
          <cell r="AP245">
            <v>140.36000000000001</v>
          </cell>
          <cell r="AQ245">
            <v>143.66999999999999</v>
          </cell>
          <cell r="AR245">
            <v>146.99</v>
          </cell>
          <cell r="AS245">
            <v>150.31</v>
          </cell>
          <cell r="AT245">
            <v>153.63</v>
          </cell>
          <cell r="AU245">
            <v>156.94999999999999</v>
          </cell>
          <cell r="AV245">
            <v>160.26</v>
          </cell>
          <cell r="AW245">
            <v>163.58000000000001</v>
          </cell>
          <cell r="AX245">
            <v>166.9</v>
          </cell>
          <cell r="AY245">
            <v>170.22</v>
          </cell>
          <cell r="AZ245">
            <v>173.54</v>
          </cell>
          <cell r="BA245">
            <v>176.85</v>
          </cell>
          <cell r="BB245">
            <v>180.17</v>
          </cell>
          <cell r="BC245">
            <v>163.58000000000001</v>
          </cell>
          <cell r="BD245">
            <v>79</v>
          </cell>
          <cell r="BE245">
            <v>145.4</v>
          </cell>
          <cell r="BF245">
            <v>150.04</v>
          </cell>
          <cell r="BG245">
            <v>154.69</v>
          </cell>
          <cell r="BH245">
            <v>159.33000000000001</v>
          </cell>
          <cell r="BI245">
            <v>163.98</v>
          </cell>
          <cell r="BJ245">
            <v>168.63</v>
          </cell>
          <cell r="BK245">
            <v>173.27</v>
          </cell>
          <cell r="BL245">
            <v>177.92</v>
          </cell>
          <cell r="BM245">
            <v>182.56</v>
          </cell>
          <cell r="BN245">
            <v>187.21</v>
          </cell>
          <cell r="BO245">
            <v>191.85</v>
          </cell>
          <cell r="BP245">
            <v>196.5</v>
          </cell>
          <cell r="BQ245">
            <v>201.14</v>
          </cell>
          <cell r="BR245">
            <v>205.79</v>
          </cell>
          <cell r="BS245">
            <v>210.43</v>
          </cell>
          <cell r="BT245">
            <v>215.08</v>
          </cell>
          <cell r="BU245">
            <v>219.72</v>
          </cell>
          <cell r="BV245">
            <v>224.37</v>
          </cell>
          <cell r="BW245">
            <v>229.01</v>
          </cell>
          <cell r="BX245">
            <v>233.66</v>
          </cell>
          <cell r="BY245">
            <v>238.3</v>
          </cell>
          <cell r="BZ245">
            <v>242.95</v>
          </cell>
          <cell r="CA245">
            <v>247.59</v>
          </cell>
          <cell r="CB245">
            <v>252.24</v>
          </cell>
          <cell r="CC245">
            <v>229.01</v>
          </cell>
        </row>
        <row r="246">
          <cell r="AD246">
            <v>80</v>
          </cell>
          <cell r="AE246">
            <v>105.16</v>
          </cell>
          <cell r="AF246">
            <v>108.52</v>
          </cell>
          <cell r="AG246">
            <v>111.88</v>
          </cell>
          <cell r="AH246">
            <v>115.24</v>
          </cell>
          <cell r="AI246">
            <v>118.6</v>
          </cell>
          <cell r="AJ246">
            <v>121.96</v>
          </cell>
          <cell r="AK246">
            <v>125.32</v>
          </cell>
          <cell r="AL246">
            <v>128.68</v>
          </cell>
          <cell r="AM246">
            <v>132.04</v>
          </cell>
          <cell r="AN246">
            <v>135.4</v>
          </cell>
          <cell r="AO246">
            <v>138.76</v>
          </cell>
          <cell r="AP246">
            <v>142.12</v>
          </cell>
          <cell r="AQ246">
            <v>145.47999999999999</v>
          </cell>
          <cell r="AR246">
            <v>148.84</v>
          </cell>
          <cell r="AS246">
            <v>152.19999999999999</v>
          </cell>
          <cell r="AT246">
            <v>155.56</v>
          </cell>
          <cell r="AU246">
            <v>158.91999999999999</v>
          </cell>
          <cell r="AV246">
            <v>162.28</v>
          </cell>
          <cell r="AW246">
            <v>165.64</v>
          </cell>
          <cell r="AX246">
            <v>169</v>
          </cell>
          <cell r="AY246">
            <v>172.36</v>
          </cell>
          <cell r="AZ246">
            <v>175.72</v>
          </cell>
          <cell r="BA246">
            <v>179.08</v>
          </cell>
          <cell r="BB246">
            <v>182.44</v>
          </cell>
          <cell r="BC246">
            <v>165.64</v>
          </cell>
          <cell r="BD246">
            <v>80</v>
          </cell>
          <cell r="BE246">
            <v>147.22999999999999</v>
          </cell>
          <cell r="BF246">
            <v>151.93</v>
          </cell>
          <cell r="BG246">
            <v>156.63999999999999</v>
          </cell>
          <cell r="BH246">
            <v>161.34</v>
          </cell>
          <cell r="BI246">
            <v>166.04</v>
          </cell>
          <cell r="BJ246">
            <v>170.75</v>
          </cell>
          <cell r="BK246">
            <v>175.45</v>
          </cell>
          <cell r="BL246">
            <v>180.16</v>
          </cell>
          <cell r="BM246">
            <v>184.86</v>
          </cell>
          <cell r="BN246">
            <v>189.56</v>
          </cell>
          <cell r="BO246">
            <v>194.27</v>
          </cell>
          <cell r="BP246">
            <v>198.97</v>
          </cell>
          <cell r="BQ246">
            <v>203.68</v>
          </cell>
          <cell r="BR246">
            <v>208.38</v>
          </cell>
          <cell r="BS246">
            <v>213.08</v>
          </cell>
          <cell r="BT246">
            <v>217.79</v>
          </cell>
          <cell r="BU246">
            <v>222.49</v>
          </cell>
          <cell r="BV246">
            <v>227.2</v>
          </cell>
          <cell r="BW246">
            <v>231.9</v>
          </cell>
          <cell r="BX246">
            <v>236.6</v>
          </cell>
          <cell r="BY246">
            <v>241.31</v>
          </cell>
          <cell r="BZ246">
            <v>246.01</v>
          </cell>
          <cell r="CA246">
            <v>250.72</v>
          </cell>
          <cell r="CB246">
            <v>255.42</v>
          </cell>
          <cell r="CC246">
            <v>231.9</v>
          </cell>
        </row>
        <row r="247">
          <cell r="AD247">
            <v>81</v>
          </cell>
          <cell r="AE247">
            <v>106.47</v>
          </cell>
          <cell r="AF247">
            <v>109.87</v>
          </cell>
          <cell r="AG247">
            <v>113.27</v>
          </cell>
          <cell r="AH247">
            <v>116.68</v>
          </cell>
          <cell r="AI247">
            <v>120.08</v>
          </cell>
          <cell r="AJ247">
            <v>123.48</v>
          </cell>
          <cell r="AK247">
            <v>126.88</v>
          </cell>
          <cell r="AL247">
            <v>130.28</v>
          </cell>
          <cell r="AM247">
            <v>133.69</v>
          </cell>
          <cell r="AN247">
            <v>137.09</v>
          </cell>
          <cell r="AO247">
            <v>140.49</v>
          </cell>
          <cell r="AP247">
            <v>143.88999999999999</v>
          </cell>
          <cell r="AQ247">
            <v>147.29</v>
          </cell>
          <cell r="AR247">
            <v>150.69999999999999</v>
          </cell>
          <cell r="AS247">
            <v>154.1</v>
          </cell>
          <cell r="AT247">
            <v>157.5</v>
          </cell>
          <cell r="AU247">
            <v>160.9</v>
          </cell>
          <cell r="AV247">
            <v>164.3</v>
          </cell>
          <cell r="AW247">
            <v>167.71</v>
          </cell>
          <cell r="AX247">
            <v>171.11</v>
          </cell>
          <cell r="AY247">
            <v>174.51</v>
          </cell>
          <cell r="AZ247">
            <v>177.91</v>
          </cell>
          <cell r="BA247">
            <v>181.31</v>
          </cell>
          <cell r="BB247">
            <v>184.72</v>
          </cell>
          <cell r="BC247">
            <v>167.71</v>
          </cell>
          <cell r="BD247">
            <v>81</v>
          </cell>
          <cell r="BE247">
            <v>149.06</v>
          </cell>
          <cell r="BF247">
            <v>153.82</v>
          </cell>
          <cell r="BG247">
            <v>158.58000000000001</v>
          </cell>
          <cell r="BH247">
            <v>163.35</v>
          </cell>
          <cell r="BI247">
            <v>168.11</v>
          </cell>
          <cell r="BJ247">
            <v>172.87</v>
          </cell>
          <cell r="BK247">
            <v>177.63</v>
          </cell>
          <cell r="BL247">
            <v>182.4</v>
          </cell>
          <cell r="BM247">
            <v>187.16</v>
          </cell>
          <cell r="BN247">
            <v>191.92</v>
          </cell>
          <cell r="BO247">
            <v>196.69</v>
          </cell>
          <cell r="BP247">
            <v>201.45</v>
          </cell>
          <cell r="BQ247">
            <v>206.21</v>
          </cell>
          <cell r="BR247">
            <v>210.97</v>
          </cell>
          <cell r="BS247">
            <v>215.74</v>
          </cell>
          <cell r="BT247">
            <v>220.5</v>
          </cell>
          <cell r="BU247">
            <v>225.26</v>
          </cell>
          <cell r="BV247">
            <v>230.03</v>
          </cell>
          <cell r="BW247">
            <v>234.79</v>
          </cell>
          <cell r="BX247">
            <v>239.55</v>
          </cell>
          <cell r="BY247">
            <v>244.31</v>
          </cell>
          <cell r="BZ247">
            <v>249.08</v>
          </cell>
          <cell r="CA247">
            <v>253.84</v>
          </cell>
          <cell r="CB247">
            <v>258.60000000000002</v>
          </cell>
          <cell r="CC247">
            <v>234.79</v>
          </cell>
        </row>
        <row r="248">
          <cell r="AD248">
            <v>82</v>
          </cell>
          <cell r="AE248">
            <v>107.78</v>
          </cell>
          <cell r="AF248">
            <v>111.22</v>
          </cell>
          <cell r="AG248">
            <v>114.66</v>
          </cell>
          <cell r="AH248">
            <v>118.11</v>
          </cell>
          <cell r="AI248">
            <v>121.55</v>
          </cell>
          <cell r="AJ248">
            <v>125</v>
          </cell>
          <cell r="AK248">
            <v>128.44</v>
          </cell>
          <cell r="AL248">
            <v>131.88</v>
          </cell>
          <cell r="AM248">
            <v>135.33000000000001</v>
          </cell>
          <cell r="AN248">
            <v>138.77000000000001</v>
          </cell>
          <cell r="AO248">
            <v>142.22</v>
          </cell>
          <cell r="AP248">
            <v>145.66</v>
          </cell>
          <cell r="AQ248">
            <v>149.1</v>
          </cell>
          <cell r="AR248">
            <v>152.55000000000001</v>
          </cell>
          <cell r="AS248">
            <v>155.99</v>
          </cell>
          <cell r="AT248">
            <v>159.44</v>
          </cell>
          <cell r="AU248">
            <v>162.88</v>
          </cell>
          <cell r="AV248">
            <v>166.32</v>
          </cell>
          <cell r="AW248">
            <v>169.77</v>
          </cell>
          <cell r="AX248">
            <v>173.21</v>
          </cell>
          <cell r="AY248">
            <v>176.66</v>
          </cell>
          <cell r="AZ248">
            <v>180.1</v>
          </cell>
          <cell r="BA248">
            <v>183.54</v>
          </cell>
          <cell r="BB248">
            <v>186.99</v>
          </cell>
          <cell r="BC248">
            <v>169.77</v>
          </cell>
          <cell r="BD248">
            <v>82</v>
          </cell>
          <cell r="BE248">
            <v>150.88999999999999</v>
          </cell>
          <cell r="BF248">
            <v>155.71</v>
          </cell>
          <cell r="BG248">
            <v>160.53</v>
          </cell>
          <cell r="BH248">
            <v>165.35</v>
          </cell>
          <cell r="BI248">
            <v>170.17</v>
          </cell>
          <cell r="BJ248">
            <v>174.99</v>
          </cell>
          <cell r="BK248">
            <v>179.82</v>
          </cell>
          <cell r="BL248">
            <v>184.64</v>
          </cell>
          <cell r="BM248">
            <v>189.46</v>
          </cell>
          <cell r="BN248">
            <v>194.28</v>
          </cell>
          <cell r="BO248">
            <v>199.1</v>
          </cell>
          <cell r="BP248">
            <v>203.92</v>
          </cell>
          <cell r="BQ248">
            <v>208.75</v>
          </cell>
          <cell r="BR248">
            <v>213.57</v>
          </cell>
          <cell r="BS248">
            <v>218.39</v>
          </cell>
          <cell r="BT248">
            <v>223.21</v>
          </cell>
          <cell r="BU248">
            <v>228.03</v>
          </cell>
          <cell r="BV248">
            <v>232.85</v>
          </cell>
          <cell r="BW248">
            <v>237.68</v>
          </cell>
          <cell r="BX248">
            <v>242.5</v>
          </cell>
          <cell r="BY248">
            <v>247.32</v>
          </cell>
          <cell r="BZ248">
            <v>252.14</v>
          </cell>
          <cell r="CA248">
            <v>256.95999999999998</v>
          </cell>
          <cell r="CB248">
            <v>261.77999999999997</v>
          </cell>
          <cell r="CC248">
            <v>237.67</v>
          </cell>
        </row>
        <row r="249">
          <cell r="AD249">
            <v>83</v>
          </cell>
          <cell r="AE249">
            <v>109.08</v>
          </cell>
          <cell r="AF249">
            <v>112.57</v>
          </cell>
          <cell r="AG249">
            <v>116.05</v>
          </cell>
          <cell r="AH249">
            <v>119.54</v>
          </cell>
          <cell r="AI249">
            <v>123.03</v>
          </cell>
          <cell r="AJ249">
            <v>126.51</v>
          </cell>
          <cell r="AK249">
            <v>130</v>
          </cell>
          <cell r="AL249">
            <v>133.47999999999999</v>
          </cell>
          <cell r="AM249">
            <v>136.97</v>
          </cell>
          <cell r="AN249">
            <v>140.46</v>
          </cell>
          <cell r="AO249">
            <v>143.94</v>
          </cell>
          <cell r="AP249">
            <v>147.43</v>
          </cell>
          <cell r="AQ249">
            <v>150.91</v>
          </cell>
          <cell r="AR249">
            <v>154.4</v>
          </cell>
          <cell r="AS249">
            <v>157.88999999999999</v>
          </cell>
          <cell r="AT249">
            <v>161.37</v>
          </cell>
          <cell r="AU249">
            <v>164.86</v>
          </cell>
          <cell r="AV249">
            <v>168.34</v>
          </cell>
          <cell r="AW249">
            <v>171.83</v>
          </cell>
          <cell r="AX249">
            <v>175.32</v>
          </cell>
          <cell r="AY249">
            <v>178.8</v>
          </cell>
          <cell r="AZ249">
            <v>182.29</v>
          </cell>
          <cell r="BA249">
            <v>185.77</v>
          </cell>
          <cell r="BB249">
            <v>189.26</v>
          </cell>
          <cell r="BC249">
            <v>171.83</v>
          </cell>
          <cell r="BD249">
            <v>83</v>
          </cell>
          <cell r="BE249">
            <v>152.71</v>
          </cell>
          <cell r="BF249">
            <v>157.6</v>
          </cell>
          <cell r="BG249">
            <v>162.47999999999999</v>
          </cell>
          <cell r="BH249">
            <v>167.36</v>
          </cell>
          <cell r="BI249">
            <v>172.24</v>
          </cell>
          <cell r="BJ249">
            <v>177.12</v>
          </cell>
          <cell r="BK249">
            <v>182</v>
          </cell>
          <cell r="BL249">
            <v>186.88</v>
          </cell>
          <cell r="BM249">
            <v>191.76</v>
          </cell>
          <cell r="BN249">
            <v>196.64</v>
          </cell>
          <cell r="BO249">
            <v>201.52</v>
          </cell>
          <cell r="BP249">
            <v>206.4</v>
          </cell>
          <cell r="BQ249">
            <v>211.28</v>
          </cell>
          <cell r="BR249">
            <v>216.16</v>
          </cell>
          <cell r="BS249">
            <v>221.04</v>
          </cell>
          <cell r="BT249">
            <v>225.92</v>
          </cell>
          <cell r="BU249">
            <v>230.8</v>
          </cell>
          <cell r="BV249">
            <v>235.68</v>
          </cell>
          <cell r="BW249">
            <v>240.56</v>
          </cell>
          <cell r="BX249">
            <v>245.44</v>
          </cell>
          <cell r="BY249">
            <v>250.32</v>
          </cell>
          <cell r="BZ249">
            <v>255.2</v>
          </cell>
          <cell r="CA249">
            <v>260.08</v>
          </cell>
          <cell r="CB249">
            <v>264.95999999999998</v>
          </cell>
          <cell r="CC249">
            <v>240.56</v>
          </cell>
        </row>
        <row r="250">
          <cell r="AD250">
            <v>84</v>
          </cell>
          <cell r="AE250">
            <v>110.39</v>
          </cell>
          <cell r="AF250">
            <v>113.92</v>
          </cell>
          <cell r="AG250">
            <v>117.44</v>
          </cell>
          <cell r="AH250">
            <v>120.97</v>
          </cell>
          <cell r="AI250">
            <v>124.5</v>
          </cell>
          <cell r="AJ250">
            <v>128.03</v>
          </cell>
          <cell r="AK250">
            <v>131.56</v>
          </cell>
          <cell r="AL250">
            <v>135.08000000000001</v>
          </cell>
          <cell r="AM250">
            <v>138.61000000000001</v>
          </cell>
          <cell r="AN250">
            <v>142.13999999999999</v>
          </cell>
          <cell r="AO250">
            <v>145.66999999999999</v>
          </cell>
          <cell r="AP250">
            <v>149.19999999999999</v>
          </cell>
          <cell r="AQ250">
            <v>152.72999999999999</v>
          </cell>
          <cell r="AR250">
            <v>156.25</v>
          </cell>
          <cell r="AS250">
            <v>159.78</v>
          </cell>
          <cell r="AT250">
            <v>163.31</v>
          </cell>
          <cell r="AU250">
            <v>166.84</v>
          </cell>
          <cell r="AV250">
            <v>170.37</v>
          </cell>
          <cell r="AW250">
            <v>173.89</v>
          </cell>
          <cell r="AX250">
            <v>177.42</v>
          </cell>
          <cell r="AY250">
            <v>180.95</v>
          </cell>
          <cell r="AZ250">
            <v>184.48</v>
          </cell>
          <cell r="BA250">
            <v>188.01</v>
          </cell>
          <cell r="BB250">
            <v>191.53</v>
          </cell>
          <cell r="BC250">
            <v>173.89</v>
          </cell>
          <cell r="BD250">
            <v>84</v>
          </cell>
          <cell r="BE250">
            <v>154.54</v>
          </cell>
          <cell r="BF250">
            <v>159.47999999999999</v>
          </cell>
          <cell r="BG250">
            <v>164.42</v>
          </cell>
          <cell r="BH250">
            <v>169.36</v>
          </cell>
          <cell r="BI250">
            <v>174.3</v>
          </cell>
          <cell r="BJ250">
            <v>179.24</v>
          </cell>
          <cell r="BK250">
            <v>184.18</v>
          </cell>
          <cell r="BL250">
            <v>189.12</v>
          </cell>
          <cell r="BM250">
            <v>194.06</v>
          </cell>
          <cell r="BN250">
            <v>199</v>
          </cell>
          <cell r="BO250">
            <v>203.94</v>
          </cell>
          <cell r="BP250">
            <v>208.88</v>
          </cell>
          <cell r="BQ250">
            <v>213.81</v>
          </cell>
          <cell r="BR250">
            <v>218.75</v>
          </cell>
          <cell r="BS250">
            <v>223.69</v>
          </cell>
          <cell r="BT250">
            <v>228.63</v>
          </cell>
          <cell r="BU250">
            <v>233.57</v>
          </cell>
          <cell r="BV250">
            <v>238.51</v>
          </cell>
          <cell r="BW250">
            <v>243.45</v>
          </cell>
          <cell r="BX250">
            <v>248.39</v>
          </cell>
          <cell r="BY250">
            <v>253.33</v>
          </cell>
          <cell r="BZ250">
            <v>258.27</v>
          </cell>
          <cell r="CA250">
            <v>263.20999999999998</v>
          </cell>
          <cell r="CB250">
            <v>268.14999999999998</v>
          </cell>
          <cell r="CC250">
            <v>243.45</v>
          </cell>
        </row>
        <row r="251">
          <cell r="AD251">
            <v>85</v>
          </cell>
          <cell r="AE251">
            <v>111.69</v>
          </cell>
          <cell r="AF251">
            <v>115.26</v>
          </cell>
          <cell r="AG251">
            <v>118.83</v>
          </cell>
          <cell r="AH251">
            <v>122.4</v>
          </cell>
          <cell r="AI251">
            <v>125.97</v>
          </cell>
          <cell r="AJ251">
            <v>129.54</v>
          </cell>
          <cell r="AK251">
            <v>133.11000000000001</v>
          </cell>
          <cell r="AL251">
            <v>136.68</v>
          </cell>
          <cell r="AM251">
            <v>140.26</v>
          </cell>
          <cell r="AN251">
            <v>143.83000000000001</v>
          </cell>
          <cell r="AO251">
            <v>147.4</v>
          </cell>
          <cell r="AP251">
            <v>150.97</v>
          </cell>
          <cell r="AQ251">
            <v>154.54</v>
          </cell>
          <cell r="AR251">
            <v>158.11000000000001</v>
          </cell>
          <cell r="AS251">
            <v>161.68</v>
          </cell>
          <cell r="AT251">
            <v>165.25</v>
          </cell>
          <cell r="AU251">
            <v>168.82</v>
          </cell>
          <cell r="AV251">
            <v>172.39</v>
          </cell>
          <cell r="AW251">
            <v>175.96</v>
          </cell>
          <cell r="AX251">
            <v>179.53</v>
          </cell>
          <cell r="AY251">
            <v>183.1</v>
          </cell>
          <cell r="AZ251">
            <v>186.67</v>
          </cell>
          <cell r="BA251">
            <v>190.24</v>
          </cell>
          <cell r="BB251">
            <v>193.81</v>
          </cell>
          <cell r="BC251">
            <v>175.95</v>
          </cell>
          <cell r="BD251">
            <v>85</v>
          </cell>
          <cell r="BE251">
            <v>156.37</v>
          </cell>
          <cell r="BF251">
            <v>161.37</v>
          </cell>
          <cell r="BG251">
            <v>166.37</v>
          </cell>
          <cell r="BH251">
            <v>171.37</v>
          </cell>
          <cell r="BI251">
            <v>176.36</v>
          </cell>
          <cell r="BJ251">
            <v>181.36</v>
          </cell>
          <cell r="BK251">
            <v>186.36</v>
          </cell>
          <cell r="BL251">
            <v>191.36</v>
          </cell>
          <cell r="BM251">
            <v>196.36</v>
          </cell>
          <cell r="BN251">
            <v>201.36</v>
          </cell>
          <cell r="BO251">
            <v>206.35</v>
          </cell>
          <cell r="BP251">
            <v>211.35</v>
          </cell>
          <cell r="BQ251">
            <v>216.35</v>
          </cell>
          <cell r="BR251">
            <v>221.35</v>
          </cell>
          <cell r="BS251">
            <v>226.35</v>
          </cell>
          <cell r="BT251">
            <v>231.34</v>
          </cell>
          <cell r="BU251">
            <v>236.34</v>
          </cell>
          <cell r="BV251">
            <v>241.34</v>
          </cell>
          <cell r="BW251">
            <v>246.34</v>
          </cell>
          <cell r="BX251">
            <v>251.34</v>
          </cell>
          <cell r="BY251">
            <v>256.33</v>
          </cell>
          <cell r="BZ251">
            <v>261.33</v>
          </cell>
          <cell r="CA251">
            <v>266.33</v>
          </cell>
          <cell r="CB251">
            <v>271.33</v>
          </cell>
          <cell r="CC251">
            <v>246.34</v>
          </cell>
        </row>
        <row r="252">
          <cell r="AD252">
            <v>86</v>
          </cell>
          <cell r="AE252">
            <v>113</v>
          </cell>
          <cell r="AF252">
            <v>116.61</v>
          </cell>
          <cell r="AG252">
            <v>120.23</v>
          </cell>
          <cell r="AH252">
            <v>123.84</v>
          </cell>
          <cell r="AI252">
            <v>127.45</v>
          </cell>
          <cell r="AJ252">
            <v>131.06</v>
          </cell>
          <cell r="AK252">
            <v>134.66999999999999</v>
          </cell>
          <cell r="AL252">
            <v>138.29</v>
          </cell>
          <cell r="AM252">
            <v>141.9</v>
          </cell>
          <cell r="AN252">
            <v>145.51</v>
          </cell>
          <cell r="AO252">
            <v>149.12</v>
          </cell>
          <cell r="AP252">
            <v>152.72999999999999</v>
          </cell>
          <cell r="AQ252">
            <v>156.35</v>
          </cell>
          <cell r="AR252">
            <v>159.96</v>
          </cell>
          <cell r="AS252">
            <v>163.57</v>
          </cell>
          <cell r="AT252">
            <v>167.18</v>
          </cell>
          <cell r="AU252">
            <v>170.79</v>
          </cell>
          <cell r="AV252">
            <v>174.41</v>
          </cell>
          <cell r="AW252">
            <v>178.02</v>
          </cell>
          <cell r="AX252">
            <v>181.63</v>
          </cell>
          <cell r="AY252">
            <v>185.24</v>
          </cell>
          <cell r="AZ252">
            <v>188.85</v>
          </cell>
          <cell r="BA252">
            <v>192.47</v>
          </cell>
          <cell r="BB252">
            <v>196.08</v>
          </cell>
          <cell r="BC252">
            <v>178.02</v>
          </cell>
          <cell r="BD252">
            <v>86</v>
          </cell>
          <cell r="BE252">
            <v>158.19999999999999</v>
          </cell>
          <cell r="BF252">
            <v>163.26</v>
          </cell>
          <cell r="BG252">
            <v>168.32</v>
          </cell>
          <cell r="BH252">
            <v>173.37</v>
          </cell>
          <cell r="BI252">
            <v>178.43</v>
          </cell>
          <cell r="BJ252">
            <v>193.49</v>
          </cell>
          <cell r="BK252">
            <v>188.54</v>
          </cell>
          <cell r="BL252">
            <v>193.6</v>
          </cell>
          <cell r="BM252">
            <v>198.66</v>
          </cell>
          <cell r="BN252">
            <v>203.71</v>
          </cell>
          <cell r="BO252">
            <v>208.77</v>
          </cell>
          <cell r="BP252">
            <v>213.83</v>
          </cell>
          <cell r="BQ252">
            <v>218.88</v>
          </cell>
          <cell r="BR252">
            <v>223.94</v>
          </cell>
          <cell r="BS252">
            <v>229</v>
          </cell>
          <cell r="BT252">
            <v>234.05</v>
          </cell>
          <cell r="BU252">
            <v>239.11</v>
          </cell>
          <cell r="BV252">
            <v>244.17</v>
          </cell>
          <cell r="BW252">
            <v>249.22</v>
          </cell>
          <cell r="BX252">
            <v>254.28</v>
          </cell>
          <cell r="BY252">
            <v>259.33999999999997</v>
          </cell>
          <cell r="BZ252">
            <v>264.39999999999998</v>
          </cell>
          <cell r="CA252">
            <v>269.45</v>
          </cell>
          <cell r="CB252">
            <v>274.51</v>
          </cell>
          <cell r="CC252">
            <v>249.22</v>
          </cell>
        </row>
        <row r="253">
          <cell r="AD253">
            <v>87</v>
          </cell>
          <cell r="AE253">
            <v>114.31</v>
          </cell>
          <cell r="AF253">
            <v>117.96</v>
          </cell>
          <cell r="AG253">
            <v>121.62</v>
          </cell>
          <cell r="AH253">
            <v>125.27</v>
          </cell>
          <cell r="AI253">
            <v>128.91999999999999</v>
          </cell>
          <cell r="AJ253">
            <v>132.58000000000001</v>
          </cell>
          <cell r="AK253">
            <v>136.22999999999999</v>
          </cell>
          <cell r="AL253">
            <v>139.88999999999999</v>
          </cell>
          <cell r="AM253">
            <v>143.54</v>
          </cell>
          <cell r="AN253">
            <v>147.19</v>
          </cell>
          <cell r="AO253">
            <v>150.85</v>
          </cell>
          <cell r="AP253">
            <v>154.5</v>
          </cell>
          <cell r="AQ253">
            <v>158.16</v>
          </cell>
          <cell r="AR253">
            <v>161.81</v>
          </cell>
          <cell r="AS253">
            <v>165.46</v>
          </cell>
          <cell r="AT253">
            <v>169.12</v>
          </cell>
          <cell r="AU253">
            <v>172.77</v>
          </cell>
          <cell r="AV253">
            <v>176.43</v>
          </cell>
          <cell r="AW253">
            <v>180.08</v>
          </cell>
          <cell r="AX253">
            <v>183.73</v>
          </cell>
          <cell r="AY253">
            <v>187.39</v>
          </cell>
          <cell r="AZ253">
            <v>191.04</v>
          </cell>
          <cell r="BA253">
            <v>194.7</v>
          </cell>
          <cell r="BB253">
            <v>198.35</v>
          </cell>
          <cell r="BC253">
            <v>180.08</v>
          </cell>
          <cell r="BD253">
            <v>87</v>
          </cell>
          <cell r="BE253">
            <v>160.03</v>
          </cell>
          <cell r="BF253">
            <v>165.15</v>
          </cell>
          <cell r="BG253">
            <v>170.26</v>
          </cell>
          <cell r="BH253">
            <v>175.38</v>
          </cell>
          <cell r="BI253">
            <v>180.49</v>
          </cell>
          <cell r="BJ253">
            <v>185.61</v>
          </cell>
          <cell r="BK253">
            <v>190.72</v>
          </cell>
          <cell r="BL253">
            <v>195.84</v>
          </cell>
          <cell r="BM253">
            <v>200.96</v>
          </cell>
          <cell r="BN253">
            <v>206.07</v>
          </cell>
          <cell r="BO253">
            <v>211.19</v>
          </cell>
          <cell r="BP253">
            <v>216.3</v>
          </cell>
          <cell r="BQ253">
            <v>221.42</v>
          </cell>
          <cell r="BR253">
            <v>226.53</v>
          </cell>
          <cell r="BS253">
            <v>231.65</v>
          </cell>
          <cell r="BT253">
            <v>236.77</v>
          </cell>
          <cell r="BU253">
            <v>241.88</v>
          </cell>
          <cell r="BV253">
            <v>247</v>
          </cell>
          <cell r="BW253">
            <v>252.11</v>
          </cell>
          <cell r="BX253">
            <v>257.23</v>
          </cell>
          <cell r="BY253">
            <v>262.33999999999997</v>
          </cell>
          <cell r="BZ253">
            <v>267.45999999999998</v>
          </cell>
          <cell r="CA253">
            <v>272.57</v>
          </cell>
          <cell r="CB253">
            <v>277.69</v>
          </cell>
          <cell r="CC253">
            <v>252.11</v>
          </cell>
        </row>
        <row r="254">
          <cell r="AD254">
            <v>88</v>
          </cell>
          <cell r="AE254">
            <v>115.61</v>
          </cell>
          <cell r="AF254">
            <v>119.31</v>
          </cell>
          <cell r="AG254">
            <v>123.01</v>
          </cell>
          <cell r="AH254">
            <v>126.7</v>
          </cell>
          <cell r="AI254">
            <v>130.4</v>
          </cell>
          <cell r="AJ254">
            <v>134.09</v>
          </cell>
          <cell r="AK254">
            <v>137.79</v>
          </cell>
          <cell r="AL254">
            <v>141.49</v>
          </cell>
          <cell r="AM254">
            <v>145.18</v>
          </cell>
          <cell r="AN254">
            <v>148.88</v>
          </cell>
          <cell r="AO254">
            <v>152.57</v>
          </cell>
          <cell r="AP254">
            <v>156.27000000000001</v>
          </cell>
          <cell r="AQ254">
            <v>159.97</v>
          </cell>
          <cell r="AR254">
            <v>163.66</v>
          </cell>
          <cell r="AS254">
            <v>167.36</v>
          </cell>
          <cell r="AT254">
            <v>171.05</v>
          </cell>
          <cell r="AU254">
            <v>174.75</v>
          </cell>
          <cell r="AV254">
            <v>178.45</v>
          </cell>
          <cell r="AW254">
            <v>182.14</v>
          </cell>
          <cell r="AX254">
            <v>185.84</v>
          </cell>
          <cell r="AY254">
            <v>189.53</v>
          </cell>
          <cell r="AZ254">
            <v>193.23</v>
          </cell>
          <cell r="BA254">
            <v>196.93</v>
          </cell>
          <cell r="BB254">
            <v>200.62</v>
          </cell>
          <cell r="BC254">
            <v>182.14</v>
          </cell>
          <cell r="BD254">
            <v>88</v>
          </cell>
          <cell r="BE254">
            <v>161.86000000000001</v>
          </cell>
          <cell r="BF254">
            <v>167.03</v>
          </cell>
          <cell r="BG254">
            <v>172.21</v>
          </cell>
          <cell r="BH254">
            <v>177.38</v>
          </cell>
          <cell r="BI254">
            <v>182.56</v>
          </cell>
          <cell r="BJ254">
            <v>187.73</v>
          </cell>
          <cell r="BK254">
            <v>192.91</v>
          </cell>
          <cell r="BL254">
            <v>198.08</v>
          </cell>
          <cell r="BM254">
            <v>203.26</v>
          </cell>
          <cell r="BN254">
            <v>208.43</v>
          </cell>
          <cell r="BO254">
            <v>213.6</v>
          </cell>
          <cell r="BP254">
            <v>218.78</v>
          </cell>
          <cell r="BQ254">
            <v>223.95</v>
          </cell>
          <cell r="BR254">
            <v>229.13</v>
          </cell>
          <cell r="BS254">
            <v>234.3</v>
          </cell>
          <cell r="BT254">
            <v>239.48</v>
          </cell>
          <cell r="BU254">
            <v>244.65</v>
          </cell>
          <cell r="BV254">
            <v>249.83</v>
          </cell>
          <cell r="BW254">
            <v>255</v>
          </cell>
          <cell r="BX254">
            <v>260.17</v>
          </cell>
          <cell r="BY254">
            <v>265.35000000000002</v>
          </cell>
          <cell r="BZ254">
            <v>270.52</v>
          </cell>
          <cell r="CA254">
            <v>275.7</v>
          </cell>
          <cell r="CB254">
            <v>280.87</v>
          </cell>
          <cell r="CC254">
            <v>255</v>
          </cell>
        </row>
        <row r="255">
          <cell r="AD255">
            <v>89</v>
          </cell>
          <cell r="AE255">
            <v>116.92</v>
          </cell>
          <cell r="AF255">
            <v>120.66</v>
          </cell>
          <cell r="AG255">
            <v>124.4</v>
          </cell>
          <cell r="AH255">
            <v>128.13</v>
          </cell>
          <cell r="AI255">
            <v>131.87</v>
          </cell>
          <cell r="AJ255">
            <v>135.61000000000001</v>
          </cell>
          <cell r="AK255">
            <v>139.35</v>
          </cell>
          <cell r="AL255">
            <v>143.09</v>
          </cell>
          <cell r="AM255">
            <v>146.83000000000001</v>
          </cell>
          <cell r="AN255">
            <v>150.56</v>
          </cell>
          <cell r="AO255">
            <v>154.30000000000001</v>
          </cell>
          <cell r="AP255">
            <v>158.04</v>
          </cell>
          <cell r="AQ255">
            <v>161.78</v>
          </cell>
          <cell r="AR255">
            <v>165.52</v>
          </cell>
          <cell r="AS255">
            <v>169.25</v>
          </cell>
          <cell r="AT255">
            <v>172.99</v>
          </cell>
          <cell r="AU255">
            <v>176.73</v>
          </cell>
          <cell r="AV255">
            <v>180.47</v>
          </cell>
          <cell r="AW255">
            <v>184.21</v>
          </cell>
          <cell r="AX255">
            <v>187.94</v>
          </cell>
          <cell r="AY255">
            <v>191.68</v>
          </cell>
          <cell r="AZ255">
            <v>195.42</v>
          </cell>
          <cell r="BA255">
            <v>199.16</v>
          </cell>
          <cell r="BB255">
            <v>202.9</v>
          </cell>
          <cell r="BC255">
            <v>184.2</v>
          </cell>
          <cell r="BD255">
            <v>89</v>
          </cell>
          <cell r="BE255">
            <v>163.69</v>
          </cell>
          <cell r="BF255">
            <v>168.92</v>
          </cell>
          <cell r="BG255">
            <v>174.16</v>
          </cell>
          <cell r="BH255">
            <v>179.39</v>
          </cell>
          <cell r="BI255">
            <v>184.62</v>
          </cell>
          <cell r="BJ255">
            <v>189.85</v>
          </cell>
          <cell r="BK255">
            <v>195.09</v>
          </cell>
          <cell r="BL255">
            <v>200.32</v>
          </cell>
          <cell r="BM255">
            <v>205.55</v>
          </cell>
          <cell r="BN255">
            <v>210.79</v>
          </cell>
          <cell r="BO255">
            <v>216.02</v>
          </cell>
          <cell r="BP255">
            <v>221.25</v>
          </cell>
          <cell r="BQ255">
            <v>226.49</v>
          </cell>
          <cell r="BR255">
            <v>231.72</v>
          </cell>
          <cell r="BS255">
            <v>236.95</v>
          </cell>
          <cell r="BT255">
            <v>242.19</v>
          </cell>
          <cell r="BU255">
            <v>247.42</v>
          </cell>
          <cell r="BV255">
            <v>252.65</v>
          </cell>
          <cell r="BW255">
            <v>257.89</v>
          </cell>
          <cell r="BX255">
            <v>263.12</v>
          </cell>
          <cell r="BY255">
            <v>268.35000000000002</v>
          </cell>
          <cell r="BZ255">
            <v>273.58999999999997</v>
          </cell>
          <cell r="CA255">
            <v>278.82</v>
          </cell>
          <cell r="CB255">
            <v>284.05</v>
          </cell>
          <cell r="CC255">
            <v>257.89</v>
          </cell>
        </row>
        <row r="256">
          <cell r="AD256">
            <v>90</v>
          </cell>
          <cell r="AE256">
            <v>118.23</v>
          </cell>
          <cell r="AF256">
            <v>122.01</v>
          </cell>
          <cell r="AG256">
            <v>125.79</v>
          </cell>
          <cell r="AH256">
            <v>129.57</v>
          </cell>
          <cell r="AI256">
            <v>133.35</v>
          </cell>
          <cell r="AJ256">
            <v>137.13</v>
          </cell>
          <cell r="AK256">
            <v>140.91</v>
          </cell>
          <cell r="AL256">
            <v>144.69</v>
          </cell>
          <cell r="AM256">
            <v>148.47</v>
          </cell>
          <cell r="AN256">
            <v>152.25</v>
          </cell>
          <cell r="AO256">
            <v>156.03</v>
          </cell>
          <cell r="AP256">
            <v>159.81</v>
          </cell>
          <cell r="AQ256">
            <v>163.59</v>
          </cell>
          <cell r="AR256">
            <v>167.37</v>
          </cell>
          <cell r="AS256">
            <v>171.15</v>
          </cell>
          <cell r="AT256">
            <v>174.93</v>
          </cell>
          <cell r="AU256">
            <v>178.71</v>
          </cell>
          <cell r="AV256">
            <v>182.49</v>
          </cell>
          <cell r="AW256">
            <v>186.27</v>
          </cell>
          <cell r="AX256">
            <v>190.05</v>
          </cell>
          <cell r="AY256">
            <v>193.83</v>
          </cell>
          <cell r="AZ256">
            <v>197.61</v>
          </cell>
          <cell r="BA256">
            <v>201.39</v>
          </cell>
          <cell r="BB256">
            <v>205.17</v>
          </cell>
          <cell r="BC256">
            <v>186.27</v>
          </cell>
          <cell r="BD256">
            <v>90</v>
          </cell>
          <cell r="BE256">
            <v>165.52</v>
          </cell>
          <cell r="BF256">
            <v>170.81</v>
          </cell>
          <cell r="BG256">
            <v>176.1</v>
          </cell>
          <cell r="BH256">
            <v>181.39</v>
          </cell>
          <cell r="BI256">
            <v>186.69</v>
          </cell>
          <cell r="BJ256">
            <v>191.98</v>
          </cell>
          <cell r="BK256">
            <v>197.27</v>
          </cell>
          <cell r="BL256">
            <v>202.56</v>
          </cell>
          <cell r="BM256">
            <v>207.85</v>
          </cell>
          <cell r="BN256">
            <v>213.15</v>
          </cell>
          <cell r="BO256">
            <v>218.44</v>
          </cell>
          <cell r="BP256">
            <v>223.73</v>
          </cell>
          <cell r="BQ256">
            <v>229.02</v>
          </cell>
          <cell r="BR256">
            <v>234.31</v>
          </cell>
          <cell r="BS256">
            <v>239.61</v>
          </cell>
          <cell r="BT256">
            <v>244.9</v>
          </cell>
          <cell r="BU256">
            <v>250.19</v>
          </cell>
          <cell r="BV256">
            <v>255.48</v>
          </cell>
          <cell r="BW256">
            <v>260.77</v>
          </cell>
          <cell r="BX256">
            <v>266.07</v>
          </cell>
          <cell r="BY256">
            <v>271.36</v>
          </cell>
          <cell r="BZ256">
            <v>276.64999999999998</v>
          </cell>
          <cell r="CA256">
            <v>281.94</v>
          </cell>
          <cell r="CB256">
            <v>287.23</v>
          </cell>
          <cell r="CC256">
            <v>260.77</v>
          </cell>
        </row>
        <row r="257">
          <cell r="AD257">
            <v>91</v>
          </cell>
          <cell r="AE257">
            <v>119.53</v>
          </cell>
          <cell r="AF257">
            <v>123.36</v>
          </cell>
          <cell r="AG257">
            <v>127.18</v>
          </cell>
          <cell r="AH257">
            <v>131</v>
          </cell>
          <cell r="AI257">
            <v>134.82</v>
          </cell>
          <cell r="AJ257">
            <v>138.63999999999999</v>
          </cell>
          <cell r="AK257">
            <v>142.47</v>
          </cell>
          <cell r="AL257">
            <v>146.29</v>
          </cell>
          <cell r="AM257">
            <v>150.11000000000001</v>
          </cell>
          <cell r="AN257">
            <v>153.93</v>
          </cell>
          <cell r="AO257">
            <v>157.75</v>
          </cell>
          <cell r="AP257">
            <v>161.58000000000001</v>
          </cell>
          <cell r="AQ257">
            <v>165.4</v>
          </cell>
          <cell r="AR257">
            <v>169.22</v>
          </cell>
          <cell r="AS257">
            <v>173.04</v>
          </cell>
          <cell r="AT257">
            <v>176.86</v>
          </cell>
          <cell r="AU257">
            <v>180.69</v>
          </cell>
          <cell r="AV257">
            <v>184.51</v>
          </cell>
          <cell r="AW257">
            <v>188.33</v>
          </cell>
          <cell r="AX257">
            <v>192.15</v>
          </cell>
          <cell r="AY257">
            <v>195.97</v>
          </cell>
          <cell r="AZ257">
            <v>199.8</v>
          </cell>
          <cell r="BA257">
            <v>203.62</v>
          </cell>
          <cell r="BB257">
            <v>207.44</v>
          </cell>
          <cell r="BC257">
            <v>188.33</v>
          </cell>
          <cell r="BD257">
            <v>91</v>
          </cell>
          <cell r="BE257">
            <v>167.35</v>
          </cell>
          <cell r="BF257">
            <v>172.7</v>
          </cell>
          <cell r="BG257">
            <v>178.05</v>
          </cell>
          <cell r="BH257">
            <v>183.4</v>
          </cell>
          <cell r="BI257">
            <v>188.75</v>
          </cell>
          <cell r="BJ257">
            <v>194.1</v>
          </cell>
          <cell r="BK257">
            <v>199.45</v>
          </cell>
          <cell r="BL257">
            <v>204.8</v>
          </cell>
          <cell r="BM257">
            <v>210.15</v>
          </cell>
          <cell r="BN257">
            <v>215.5</v>
          </cell>
          <cell r="BO257">
            <v>220.86</v>
          </cell>
          <cell r="BP257">
            <v>226.21</v>
          </cell>
          <cell r="BQ257">
            <v>231.56</v>
          </cell>
          <cell r="BR257">
            <v>236.91</v>
          </cell>
          <cell r="BS257">
            <v>242.26</v>
          </cell>
          <cell r="BT257">
            <v>247.61</v>
          </cell>
          <cell r="BU257">
            <v>252.96</v>
          </cell>
          <cell r="BV257">
            <v>258.31</v>
          </cell>
          <cell r="BW257">
            <v>263.66000000000003</v>
          </cell>
          <cell r="BX257">
            <v>269.01</v>
          </cell>
          <cell r="BY257">
            <v>274.36</v>
          </cell>
          <cell r="BZ257">
            <v>279.70999999999998</v>
          </cell>
          <cell r="CA257">
            <v>285.06</v>
          </cell>
          <cell r="CB257">
            <v>290.42</v>
          </cell>
          <cell r="CC257">
            <v>263.66000000000003</v>
          </cell>
        </row>
        <row r="258">
          <cell r="AD258">
            <v>92</v>
          </cell>
          <cell r="AE258">
            <v>120.84</v>
          </cell>
          <cell r="AF258">
            <v>124.7</v>
          </cell>
          <cell r="AG258">
            <v>128.57</v>
          </cell>
          <cell r="AH258">
            <v>132.43</v>
          </cell>
          <cell r="AI258">
            <v>136.30000000000001</v>
          </cell>
          <cell r="AJ258">
            <v>140.16</v>
          </cell>
          <cell r="AK258">
            <v>144.02000000000001</v>
          </cell>
          <cell r="AL258">
            <v>147.88999999999999</v>
          </cell>
          <cell r="AM258">
            <v>151.75</v>
          </cell>
          <cell r="AN258">
            <v>155.62</v>
          </cell>
          <cell r="AO258">
            <v>159.47999999999999</v>
          </cell>
          <cell r="AP258">
            <v>163.34</v>
          </cell>
          <cell r="AQ258">
            <v>167.21</v>
          </cell>
          <cell r="AR258">
            <v>171.07</v>
          </cell>
          <cell r="AS258">
            <v>174.94</v>
          </cell>
          <cell r="AT258">
            <v>178.8</v>
          </cell>
          <cell r="AU258">
            <v>182.66</v>
          </cell>
          <cell r="AV258">
            <v>186.53</v>
          </cell>
          <cell r="AW258">
            <v>190.39</v>
          </cell>
          <cell r="AX258">
            <v>194.26</v>
          </cell>
          <cell r="AY258">
            <v>198.12</v>
          </cell>
          <cell r="AZ258">
            <v>201.98</v>
          </cell>
          <cell r="BA258">
            <v>205.85</v>
          </cell>
          <cell r="BB258">
            <v>209.71</v>
          </cell>
          <cell r="BC258">
            <v>190.39</v>
          </cell>
          <cell r="BD258">
            <v>92</v>
          </cell>
          <cell r="BE258">
            <v>169.18</v>
          </cell>
          <cell r="BF258">
            <v>174.59</v>
          </cell>
          <cell r="BG258">
            <v>179.99</v>
          </cell>
          <cell r="BH258">
            <v>185.4</v>
          </cell>
          <cell r="BI258">
            <v>190.81</v>
          </cell>
          <cell r="BJ258">
            <v>196.22</v>
          </cell>
          <cell r="BK258">
            <v>201.63</v>
          </cell>
          <cell r="BL258">
            <v>207.04</v>
          </cell>
          <cell r="BM258">
            <v>212.45</v>
          </cell>
          <cell r="BN258">
            <v>217.86</v>
          </cell>
          <cell r="BO258">
            <v>223.27</v>
          </cell>
          <cell r="BP258">
            <v>228.68</v>
          </cell>
          <cell r="BQ258">
            <v>234.09</v>
          </cell>
          <cell r="BR258">
            <v>239.5</v>
          </cell>
          <cell r="BS258">
            <v>244.91</v>
          </cell>
          <cell r="BT258">
            <v>250.32</v>
          </cell>
          <cell r="BU258">
            <v>255.73</v>
          </cell>
          <cell r="BV258">
            <v>261.14</v>
          </cell>
          <cell r="BW258">
            <v>266.55</v>
          </cell>
          <cell r="BX258">
            <v>271.95999999999998</v>
          </cell>
          <cell r="BY258">
            <v>277.37</v>
          </cell>
          <cell r="BZ258">
            <v>282.77999999999997</v>
          </cell>
          <cell r="CA258">
            <v>288.19</v>
          </cell>
          <cell r="CB258">
            <v>293.60000000000002</v>
          </cell>
          <cell r="CC258">
            <v>266.55</v>
          </cell>
        </row>
        <row r="259">
          <cell r="AD259">
            <v>93</v>
          </cell>
          <cell r="AE259">
            <v>122.15</v>
          </cell>
          <cell r="AF259">
            <v>126.05</v>
          </cell>
          <cell r="AG259">
            <v>129.96</v>
          </cell>
          <cell r="AH259">
            <v>133.86000000000001</v>
          </cell>
          <cell r="AI259">
            <v>137.77000000000001</v>
          </cell>
          <cell r="AJ259">
            <v>141.68</v>
          </cell>
          <cell r="AK259">
            <v>145.58000000000001</v>
          </cell>
          <cell r="AL259">
            <v>149.49</v>
          </cell>
          <cell r="AM259">
            <v>153.38999999999999</v>
          </cell>
          <cell r="AN259">
            <v>157.30000000000001</v>
          </cell>
          <cell r="AO259">
            <v>161.21</v>
          </cell>
          <cell r="AP259">
            <v>165.11</v>
          </cell>
          <cell r="AQ259">
            <v>169.02</v>
          </cell>
          <cell r="AR259">
            <v>172.92</v>
          </cell>
          <cell r="AS259">
            <v>176.83</v>
          </cell>
          <cell r="AT259">
            <v>180.74</v>
          </cell>
          <cell r="AU259">
            <v>184.64</v>
          </cell>
          <cell r="AV259">
            <v>188.55</v>
          </cell>
          <cell r="AW259">
            <v>192.45</v>
          </cell>
          <cell r="AX259">
            <v>196.36</v>
          </cell>
          <cell r="AY259">
            <v>200.27</v>
          </cell>
          <cell r="AZ259">
            <v>204.17</v>
          </cell>
          <cell r="BA259">
            <v>208.08</v>
          </cell>
          <cell r="BB259">
            <v>211.98</v>
          </cell>
          <cell r="BC259">
            <v>192.45</v>
          </cell>
          <cell r="BD259">
            <v>93</v>
          </cell>
          <cell r="BE259">
            <v>171</v>
          </cell>
          <cell r="BF259">
            <v>176.47</v>
          </cell>
          <cell r="BG259">
            <v>181.94</v>
          </cell>
          <cell r="BH259">
            <v>187.41</v>
          </cell>
          <cell r="BI259">
            <v>192.88</v>
          </cell>
          <cell r="BJ259">
            <v>198.35</v>
          </cell>
          <cell r="BK259">
            <v>203.81</v>
          </cell>
          <cell r="BL259">
            <v>209.28</v>
          </cell>
          <cell r="BM259">
            <v>214.75</v>
          </cell>
          <cell r="BN259">
            <v>220.22</v>
          </cell>
          <cell r="BO259">
            <v>225.69</v>
          </cell>
          <cell r="BP259">
            <v>231.16</v>
          </cell>
          <cell r="BQ259">
            <v>236.63</v>
          </cell>
          <cell r="BR259">
            <v>242.09</v>
          </cell>
          <cell r="BS259">
            <v>247.56</v>
          </cell>
          <cell r="BT259">
            <v>253.03</v>
          </cell>
          <cell r="BU259">
            <v>258.5</v>
          </cell>
          <cell r="BV259">
            <v>263.97000000000003</v>
          </cell>
          <cell r="BW259">
            <v>269.44</v>
          </cell>
          <cell r="BX259">
            <v>274.89999999999998</v>
          </cell>
          <cell r="BY259">
            <v>280.37</v>
          </cell>
          <cell r="BZ259">
            <v>285.83999999999997</v>
          </cell>
          <cell r="CA259">
            <v>291.31</v>
          </cell>
          <cell r="CB259">
            <v>296.77999999999997</v>
          </cell>
          <cell r="CC259">
            <v>269.44</v>
          </cell>
        </row>
        <row r="260">
          <cell r="AD260">
            <v>94</v>
          </cell>
          <cell r="AE260">
            <v>123.45</v>
          </cell>
          <cell r="AF260">
            <v>127.4</v>
          </cell>
          <cell r="AG260">
            <v>131.35</v>
          </cell>
          <cell r="AH260">
            <v>135.30000000000001</v>
          </cell>
          <cell r="AI260">
            <v>139.24</v>
          </cell>
          <cell r="AJ260">
            <v>143.19</v>
          </cell>
          <cell r="AK260">
            <v>147.13999999999999</v>
          </cell>
          <cell r="AL260">
            <v>151.09</v>
          </cell>
          <cell r="AM260">
            <v>155.04</v>
          </cell>
          <cell r="AN260">
            <v>158.97999999999999</v>
          </cell>
          <cell r="AO260">
            <v>162.93</v>
          </cell>
          <cell r="AP260">
            <v>166.88</v>
          </cell>
          <cell r="AQ260">
            <v>170.83</v>
          </cell>
          <cell r="AR260">
            <v>174.78</v>
          </cell>
          <cell r="AS260">
            <v>178.72</v>
          </cell>
          <cell r="AT260">
            <v>182.67</v>
          </cell>
          <cell r="AU260">
            <v>186.62</v>
          </cell>
          <cell r="AV260">
            <v>190.57</v>
          </cell>
          <cell r="AW260">
            <v>194.52</v>
          </cell>
          <cell r="AX260">
            <v>198.46</v>
          </cell>
          <cell r="AY260">
            <v>202.41</v>
          </cell>
          <cell r="AZ260">
            <v>206.36</v>
          </cell>
          <cell r="BA260">
            <v>210.31</v>
          </cell>
          <cell r="BB260">
            <v>214.26</v>
          </cell>
          <cell r="BC260">
            <v>194.52</v>
          </cell>
          <cell r="BD260">
            <v>94</v>
          </cell>
          <cell r="BE260">
            <v>172.83</v>
          </cell>
          <cell r="BF260">
            <v>178.36</v>
          </cell>
          <cell r="BG260">
            <v>183.89</v>
          </cell>
          <cell r="BH260">
            <v>189.41</v>
          </cell>
          <cell r="BI260">
            <v>194.94</v>
          </cell>
          <cell r="BJ260">
            <v>200.47</v>
          </cell>
          <cell r="BK260">
            <v>206</v>
          </cell>
          <cell r="BL260">
            <v>211.52</v>
          </cell>
          <cell r="BM260">
            <v>217.05</v>
          </cell>
          <cell r="BN260">
            <v>222.58</v>
          </cell>
          <cell r="BO260">
            <v>228.11</v>
          </cell>
          <cell r="BP260">
            <v>233.63</v>
          </cell>
          <cell r="BQ260">
            <v>239.16</v>
          </cell>
          <cell r="BR260">
            <v>244.69</v>
          </cell>
          <cell r="BS260">
            <v>250.21</v>
          </cell>
          <cell r="BT260">
            <v>255.74</v>
          </cell>
          <cell r="BU260">
            <v>261.27</v>
          </cell>
          <cell r="BV260">
            <v>266.8</v>
          </cell>
          <cell r="BW260">
            <v>272.32</v>
          </cell>
          <cell r="BX260">
            <v>277.85000000000002</v>
          </cell>
          <cell r="BY260">
            <v>283.38</v>
          </cell>
          <cell r="BZ260">
            <v>288.91000000000003</v>
          </cell>
          <cell r="CA260">
            <v>294.43</v>
          </cell>
          <cell r="CB260">
            <v>299.95999999999998</v>
          </cell>
          <cell r="CC260">
            <v>272.32</v>
          </cell>
        </row>
        <row r="261">
          <cell r="AD261">
            <v>95</v>
          </cell>
          <cell r="AE261">
            <v>124.76</v>
          </cell>
          <cell r="AF261">
            <v>128.75</v>
          </cell>
          <cell r="AG261">
            <v>132.74</v>
          </cell>
          <cell r="AH261">
            <v>136.72999999999999</v>
          </cell>
          <cell r="AI261">
            <v>140.72</v>
          </cell>
          <cell r="AJ261">
            <v>144.71</v>
          </cell>
          <cell r="AK261">
            <v>148.69999999999999</v>
          </cell>
          <cell r="AL261">
            <v>152.69</v>
          </cell>
          <cell r="AM261">
            <v>156.68</v>
          </cell>
          <cell r="AN261">
            <v>160.66999999999999</v>
          </cell>
          <cell r="AO261">
            <v>164.66</v>
          </cell>
          <cell r="AP261">
            <v>168.65</v>
          </cell>
          <cell r="AQ261">
            <v>172.64</v>
          </cell>
          <cell r="AR261">
            <v>176.63</v>
          </cell>
          <cell r="AS261">
            <v>180.62</v>
          </cell>
          <cell r="AT261">
            <v>184.61</v>
          </cell>
          <cell r="AU261">
            <v>188.6</v>
          </cell>
          <cell r="AV261">
            <v>192.59</v>
          </cell>
          <cell r="AW261">
            <v>196.58</v>
          </cell>
          <cell r="AX261">
            <v>200.57</v>
          </cell>
          <cell r="AY261">
            <v>204.56</v>
          </cell>
          <cell r="AZ261">
            <v>208.55</v>
          </cell>
          <cell r="BA261">
            <v>212.54</v>
          </cell>
          <cell r="BB261">
            <v>216.53</v>
          </cell>
          <cell r="BC261">
            <v>196.58</v>
          </cell>
          <cell r="BD261">
            <v>95</v>
          </cell>
          <cell r="BE261">
            <v>174.66</v>
          </cell>
          <cell r="BF261">
            <v>180.25</v>
          </cell>
          <cell r="BG261">
            <v>185.83</v>
          </cell>
          <cell r="BH261">
            <v>191.42</v>
          </cell>
          <cell r="BI261">
            <v>197.01</v>
          </cell>
          <cell r="BJ261">
            <v>202.59</v>
          </cell>
          <cell r="BK261">
            <v>208.18</v>
          </cell>
          <cell r="BL261">
            <v>213.76</v>
          </cell>
          <cell r="BM261">
            <v>219.35</v>
          </cell>
          <cell r="BN261">
            <v>224.94</v>
          </cell>
          <cell r="BO261">
            <v>230.52</v>
          </cell>
          <cell r="BP261">
            <v>236.11</v>
          </cell>
          <cell r="BQ261">
            <v>241.69</v>
          </cell>
          <cell r="BR261">
            <v>247.28</v>
          </cell>
          <cell r="BS261">
            <v>252.87</v>
          </cell>
          <cell r="BT261">
            <v>258.45</v>
          </cell>
          <cell r="BU261">
            <v>264.04000000000002</v>
          </cell>
          <cell r="BV261">
            <v>269.62</v>
          </cell>
          <cell r="BW261">
            <v>275.20999999999998</v>
          </cell>
          <cell r="BX261">
            <v>280.8</v>
          </cell>
          <cell r="BY261">
            <v>286.38</v>
          </cell>
          <cell r="BZ261">
            <v>291.97000000000003</v>
          </cell>
          <cell r="CA261">
            <v>297.55</v>
          </cell>
          <cell r="CB261">
            <v>303.14</v>
          </cell>
          <cell r="CC261">
            <v>275.20999999999998</v>
          </cell>
        </row>
        <row r="262">
          <cell r="AD262">
            <v>96</v>
          </cell>
          <cell r="AE262">
            <v>126.07</v>
          </cell>
          <cell r="AF262">
            <v>130.1</v>
          </cell>
          <cell r="AG262">
            <v>134.13</v>
          </cell>
          <cell r="AH262">
            <v>138.16</v>
          </cell>
          <cell r="AI262">
            <v>142.19</v>
          </cell>
          <cell r="AJ262">
            <v>146.22999999999999</v>
          </cell>
          <cell r="AK262">
            <v>150.26</v>
          </cell>
          <cell r="AL262">
            <v>154.29</v>
          </cell>
          <cell r="AM262">
            <v>158.32</v>
          </cell>
          <cell r="AN262">
            <v>162.35</v>
          </cell>
          <cell r="AO262">
            <v>166.39</v>
          </cell>
          <cell r="AP262">
            <v>170.42</v>
          </cell>
          <cell r="AQ262">
            <v>174.45</v>
          </cell>
          <cell r="AR262">
            <v>178.48</v>
          </cell>
          <cell r="AS262">
            <v>182.51</v>
          </cell>
          <cell r="AT262">
            <v>186.55</v>
          </cell>
          <cell r="AU262">
            <v>190.58</v>
          </cell>
          <cell r="AV262">
            <v>194.61</v>
          </cell>
          <cell r="AW262">
            <v>198.64</v>
          </cell>
          <cell r="AX262">
            <v>202.67</v>
          </cell>
          <cell r="AY262">
            <v>206.71</v>
          </cell>
          <cell r="AZ262">
            <v>210.74</v>
          </cell>
          <cell r="BA262">
            <v>214.77</v>
          </cell>
          <cell r="BB262">
            <v>218.8</v>
          </cell>
          <cell r="BC262">
            <v>198.64</v>
          </cell>
          <cell r="BD262">
            <v>96</v>
          </cell>
          <cell r="BE262">
            <v>176.49</v>
          </cell>
          <cell r="BF262">
            <v>182.14</v>
          </cell>
          <cell r="BG262">
            <v>187.78</v>
          </cell>
          <cell r="BH262">
            <v>193.43</v>
          </cell>
          <cell r="BI262">
            <v>199.07</v>
          </cell>
          <cell r="BJ262">
            <v>204.72</v>
          </cell>
          <cell r="BK262">
            <v>210.36</v>
          </cell>
          <cell r="BL262">
            <v>216</v>
          </cell>
          <cell r="BM262">
            <v>221.65</v>
          </cell>
          <cell r="BN262">
            <v>227.3</v>
          </cell>
          <cell r="BO262">
            <v>232.94</v>
          </cell>
          <cell r="BP262">
            <v>238.58</v>
          </cell>
          <cell r="BQ262">
            <v>244.23</v>
          </cell>
          <cell r="BR262">
            <v>249.87</v>
          </cell>
          <cell r="BS262">
            <v>255.52</v>
          </cell>
          <cell r="BT262">
            <v>261.16000000000003</v>
          </cell>
          <cell r="BU262">
            <v>266.81</v>
          </cell>
          <cell r="BV262">
            <v>272.45</v>
          </cell>
          <cell r="BW262">
            <v>278.10000000000002</v>
          </cell>
          <cell r="BX262">
            <v>283.74</v>
          </cell>
          <cell r="BY262">
            <v>289.39</v>
          </cell>
          <cell r="BZ262">
            <v>295.02999999999997</v>
          </cell>
          <cell r="CA262">
            <v>300.68</v>
          </cell>
          <cell r="CB262">
            <v>306.32</v>
          </cell>
          <cell r="CC262">
            <v>278.10000000000002</v>
          </cell>
        </row>
        <row r="263">
          <cell r="AD263">
            <v>97</v>
          </cell>
          <cell r="AE263">
            <v>127.37</v>
          </cell>
          <cell r="AF263">
            <v>131.44999999999999</v>
          </cell>
          <cell r="AG263">
            <v>135.52000000000001</v>
          </cell>
          <cell r="AH263">
            <v>139.59</v>
          </cell>
          <cell r="AI263">
            <v>143.66999999999999</v>
          </cell>
          <cell r="AJ263">
            <v>147.74</v>
          </cell>
          <cell r="AK263">
            <v>151.82</v>
          </cell>
          <cell r="AL263">
            <v>155.88999999999999</v>
          </cell>
          <cell r="AM263">
            <v>159.96</v>
          </cell>
          <cell r="AN263">
            <v>164.04</v>
          </cell>
          <cell r="AO263">
            <v>168.11</v>
          </cell>
          <cell r="AP263">
            <v>172.19</v>
          </cell>
          <cell r="AQ263">
            <v>176.26</v>
          </cell>
          <cell r="AR263">
            <v>180.33</v>
          </cell>
          <cell r="AS263">
            <v>184.41</v>
          </cell>
          <cell r="AT263">
            <v>188.48</v>
          </cell>
          <cell r="AU263">
            <v>192.56</v>
          </cell>
          <cell r="AV263">
            <v>196.63</v>
          </cell>
          <cell r="AW263">
            <v>200.7</v>
          </cell>
          <cell r="AX263">
            <v>204.78</v>
          </cell>
          <cell r="AY263">
            <v>208.85</v>
          </cell>
          <cell r="AZ263">
            <v>212.93</v>
          </cell>
          <cell r="BA263">
            <v>217</v>
          </cell>
          <cell r="BB263">
            <v>221.07</v>
          </cell>
          <cell r="BC263">
            <v>200.7</v>
          </cell>
          <cell r="BD263">
            <v>97</v>
          </cell>
          <cell r="BE263">
            <v>178.32</v>
          </cell>
          <cell r="BF263">
            <v>184.02</v>
          </cell>
          <cell r="BG263">
            <v>189.73</v>
          </cell>
          <cell r="BH263">
            <v>195.43</v>
          </cell>
          <cell r="BI263">
            <v>201.13</v>
          </cell>
          <cell r="BJ263">
            <v>206.84</v>
          </cell>
          <cell r="BK263">
            <v>202.54</v>
          </cell>
          <cell r="BL263">
            <v>218.25</v>
          </cell>
          <cell r="BM263">
            <v>223.95</v>
          </cell>
          <cell r="BN263">
            <v>229.65</v>
          </cell>
          <cell r="BO263">
            <v>235.36</v>
          </cell>
          <cell r="BP263">
            <v>241.06</v>
          </cell>
          <cell r="BQ263">
            <v>246.76</v>
          </cell>
          <cell r="BR263">
            <v>252.47</v>
          </cell>
          <cell r="BS263">
            <v>258.17</v>
          </cell>
          <cell r="BT263">
            <v>263.87</v>
          </cell>
          <cell r="BU263">
            <v>269.58</v>
          </cell>
          <cell r="BV263">
            <v>275.27999999999997</v>
          </cell>
          <cell r="BW263">
            <v>280.99</v>
          </cell>
          <cell r="BX263">
            <v>286.69</v>
          </cell>
          <cell r="BY263">
            <v>292.39</v>
          </cell>
          <cell r="BZ263">
            <v>298.10000000000002</v>
          </cell>
          <cell r="CA263">
            <v>303.8</v>
          </cell>
          <cell r="CB263">
            <v>309.5</v>
          </cell>
          <cell r="CC263">
            <v>280.99</v>
          </cell>
        </row>
        <row r="264">
          <cell r="AD264">
            <v>98</v>
          </cell>
          <cell r="AE264">
            <v>128.68</v>
          </cell>
          <cell r="AF264">
            <v>132.79</v>
          </cell>
          <cell r="AG264">
            <v>136.91</v>
          </cell>
          <cell r="AH264">
            <v>141.03</v>
          </cell>
          <cell r="AI264">
            <v>145.13999999999999</v>
          </cell>
          <cell r="AJ264">
            <v>149.26</v>
          </cell>
          <cell r="AK264">
            <v>153.37</v>
          </cell>
          <cell r="AL264">
            <v>157.49</v>
          </cell>
          <cell r="AM264">
            <v>161.61000000000001</v>
          </cell>
          <cell r="AN264">
            <v>165.72</v>
          </cell>
          <cell r="AO264">
            <v>169.84</v>
          </cell>
          <cell r="AP264">
            <v>173.95</v>
          </cell>
          <cell r="AQ264">
            <v>178.07</v>
          </cell>
          <cell r="AR264">
            <v>182.19</v>
          </cell>
          <cell r="AS264">
            <v>186.3</v>
          </cell>
          <cell r="AT264">
            <v>190.42</v>
          </cell>
          <cell r="AU264">
            <v>194.53</v>
          </cell>
          <cell r="AV264">
            <v>198.65</v>
          </cell>
          <cell r="AW264">
            <v>202.77</v>
          </cell>
          <cell r="AX264">
            <v>206.88</v>
          </cell>
          <cell r="AY264">
            <v>211</v>
          </cell>
          <cell r="AZ264">
            <v>215.11</v>
          </cell>
          <cell r="BA264">
            <v>219.23</v>
          </cell>
          <cell r="BB264">
            <v>223.35</v>
          </cell>
          <cell r="BC264">
            <v>202.77</v>
          </cell>
          <cell r="BD264">
            <v>98</v>
          </cell>
          <cell r="BE264">
            <v>180.15</v>
          </cell>
          <cell r="BF264">
            <v>185.91</v>
          </cell>
          <cell r="BG264">
            <v>191.67</v>
          </cell>
          <cell r="BH264">
            <v>197.44</v>
          </cell>
          <cell r="BI264">
            <v>203.2</v>
          </cell>
          <cell r="BJ264">
            <v>208.96</v>
          </cell>
          <cell r="BK264">
            <v>214.72</v>
          </cell>
          <cell r="BL264">
            <v>220.49</v>
          </cell>
          <cell r="BM264">
            <v>226.25</v>
          </cell>
          <cell r="BN264">
            <v>232.01</v>
          </cell>
          <cell r="BO264">
            <v>237.77</v>
          </cell>
          <cell r="BP264">
            <v>243.54</v>
          </cell>
          <cell r="BQ264">
            <v>249.3</v>
          </cell>
          <cell r="BR264">
            <v>255.06</v>
          </cell>
          <cell r="BS264">
            <v>260.82</v>
          </cell>
          <cell r="BT264">
            <v>266.58999999999997</v>
          </cell>
          <cell r="BU264">
            <v>272.35000000000002</v>
          </cell>
          <cell r="BV264">
            <v>278.11</v>
          </cell>
          <cell r="BW264">
            <v>283.87</v>
          </cell>
          <cell r="BX264">
            <v>289.64</v>
          </cell>
          <cell r="BY264">
            <v>295.39999999999998</v>
          </cell>
          <cell r="BZ264">
            <v>301.16000000000003</v>
          </cell>
          <cell r="CA264">
            <v>306.92</v>
          </cell>
          <cell r="CB264">
            <v>312.68</v>
          </cell>
          <cell r="CC264">
            <v>283.87</v>
          </cell>
        </row>
        <row r="265">
          <cell r="AD265">
            <v>99</v>
          </cell>
          <cell r="AE265">
            <v>129.97999999999999</v>
          </cell>
          <cell r="AF265">
            <v>134.13999999999999</v>
          </cell>
          <cell r="AG265">
            <v>138.30000000000001</v>
          </cell>
          <cell r="AH265">
            <v>142.46</v>
          </cell>
          <cell r="AI265">
            <v>146.62</v>
          </cell>
          <cell r="AJ265">
            <v>150.77000000000001</v>
          </cell>
          <cell r="AK265">
            <v>154.93</v>
          </cell>
          <cell r="AL265">
            <v>159.09</v>
          </cell>
          <cell r="AM265">
            <v>163.25</v>
          </cell>
          <cell r="AN265">
            <v>167.41</v>
          </cell>
          <cell r="AO265">
            <v>171.56</v>
          </cell>
          <cell r="AP265">
            <v>175.72</v>
          </cell>
          <cell r="AQ265">
            <v>179.88</v>
          </cell>
          <cell r="AR265">
            <v>184.04</v>
          </cell>
          <cell r="AS265">
            <v>188.2</v>
          </cell>
          <cell r="AT265">
            <v>192.35</v>
          </cell>
          <cell r="AU265">
            <v>196.51</v>
          </cell>
          <cell r="AV265">
            <v>200.67</v>
          </cell>
          <cell r="AW265">
            <v>204.83</v>
          </cell>
          <cell r="AX265">
            <v>208.99</v>
          </cell>
          <cell r="AY265">
            <v>213.14</v>
          </cell>
          <cell r="AZ265">
            <v>217.3</v>
          </cell>
          <cell r="BA265">
            <v>221.46</v>
          </cell>
          <cell r="BB265">
            <v>225.62</v>
          </cell>
          <cell r="BC265">
            <v>204.83</v>
          </cell>
          <cell r="BD265">
            <v>99</v>
          </cell>
          <cell r="BE265">
            <v>181.98</v>
          </cell>
          <cell r="BF265">
            <v>187.8</v>
          </cell>
          <cell r="BG265">
            <v>193.62</v>
          </cell>
          <cell r="BH265">
            <v>199.44</v>
          </cell>
          <cell r="BI265">
            <v>205.26</v>
          </cell>
          <cell r="BJ265">
            <v>211.08</v>
          </cell>
          <cell r="BK265">
            <v>216.91</v>
          </cell>
          <cell r="BL265">
            <v>222.73</v>
          </cell>
          <cell r="BM265">
            <v>228.55</v>
          </cell>
          <cell r="BN265">
            <v>234.37</v>
          </cell>
          <cell r="BO265">
            <v>240.19</v>
          </cell>
          <cell r="BP265">
            <v>246.01</v>
          </cell>
          <cell r="BQ265">
            <v>251.83</v>
          </cell>
          <cell r="BR265">
            <v>257.64999999999998</v>
          </cell>
          <cell r="BS265">
            <v>263.48</v>
          </cell>
          <cell r="BT265">
            <v>269.3</v>
          </cell>
          <cell r="BU265">
            <v>275.12</v>
          </cell>
          <cell r="BV265">
            <v>280.94</v>
          </cell>
          <cell r="BW265">
            <v>286.76</v>
          </cell>
          <cell r="BX265">
            <v>292.58</v>
          </cell>
          <cell r="BY265">
            <v>298.39999999999998</v>
          </cell>
          <cell r="BZ265">
            <v>304.22000000000003</v>
          </cell>
          <cell r="CA265">
            <v>310.05</v>
          </cell>
          <cell r="CB265">
            <v>315.87</v>
          </cell>
          <cell r="CC265">
            <v>286.76</v>
          </cell>
        </row>
        <row r="266">
          <cell r="AD266">
            <v>100</v>
          </cell>
          <cell r="AE266">
            <v>131.29</v>
          </cell>
          <cell r="AF266">
            <v>135.49</v>
          </cell>
          <cell r="AG266">
            <v>139.69</v>
          </cell>
          <cell r="AH266">
            <v>143.88999999999999</v>
          </cell>
          <cell r="AI266">
            <v>148.09</v>
          </cell>
          <cell r="AJ266">
            <v>152.29</v>
          </cell>
          <cell r="AK266">
            <v>156.49</v>
          </cell>
          <cell r="AL266">
            <v>160.69</v>
          </cell>
          <cell r="AM266">
            <v>164.89</v>
          </cell>
          <cell r="AN266">
            <v>169.09</v>
          </cell>
          <cell r="AO266">
            <v>173.29</v>
          </cell>
          <cell r="AP266">
            <v>177.49</v>
          </cell>
          <cell r="AQ266">
            <v>181.69</v>
          </cell>
          <cell r="AR266">
            <v>185.89</v>
          </cell>
          <cell r="AS266">
            <v>190.09</v>
          </cell>
          <cell r="AT266">
            <v>194.29</v>
          </cell>
          <cell r="AU266">
            <v>198.49</v>
          </cell>
          <cell r="AV266">
            <v>202.69</v>
          </cell>
          <cell r="AW266">
            <v>206.89</v>
          </cell>
          <cell r="AX266">
            <v>211.09</v>
          </cell>
          <cell r="AY266">
            <v>215.29</v>
          </cell>
          <cell r="AZ266">
            <v>219.49</v>
          </cell>
          <cell r="BA266">
            <v>223.69</v>
          </cell>
          <cell r="BB266">
            <v>227.89</v>
          </cell>
          <cell r="BC266">
            <v>206.89</v>
          </cell>
          <cell r="BD266">
            <v>100</v>
          </cell>
          <cell r="BE266">
            <v>183.81</v>
          </cell>
          <cell r="BF266">
            <v>189.69</v>
          </cell>
          <cell r="BG266">
            <v>195.57</v>
          </cell>
          <cell r="BH266">
            <v>201.45</v>
          </cell>
          <cell r="BI266">
            <v>207.33</v>
          </cell>
          <cell r="BJ266">
            <v>213.21</v>
          </cell>
          <cell r="BK266">
            <v>219.09</v>
          </cell>
          <cell r="BL266">
            <v>224.97</v>
          </cell>
          <cell r="BM266">
            <v>230.85</v>
          </cell>
          <cell r="BN266">
            <v>236.73</v>
          </cell>
          <cell r="BO266">
            <v>242.61</v>
          </cell>
          <cell r="BP266">
            <v>248.49</v>
          </cell>
          <cell r="BQ266">
            <v>254.37</v>
          </cell>
          <cell r="BR266">
            <v>260.25</v>
          </cell>
          <cell r="BS266">
            <v>266.13</v>
          </cell>
          <cell r="BT266">
            <v>272.01</v>
          </cell>
          <cell r="BU266">
            <v>277.89</v>
          </cell>
          <cell r="BV266">
            <v>283.77</v>
          </cell>
          <cell r="BW266">
            <v>289.64999999999998</v>
          </cell>
          <cell r="BX266">
            <v>295.52999999999997</v>
          </cell>
          <cell r="BY266">
            <v>301.41000000000003</v>
          </cell>
          <cell r="BZ266">
            <v>307.29000000000002</v>
          </cell>
          <cell r="CA266">
            <v>313.17</v>
          </cell>
          <cell r="CB266">
            <v>319.05</v>
          </cell>
          <cell r="CC266">
            <v>289.64999999999998</v>
          </cell>
        </row>
        <row r="267">
          <cell r="AD267">
            <v>101</v>
          </cell>
          <cell r="AE267">
            <v>132.6</v>
          </cell>
          <cell r="AF267">
            <v>136.84</v>
          </cell>
          <cell r="AG267">
            <v>141.08000000000001</v>
          </cell>
          <cell r="AH267">
            <v>145.32</v>
          </cell>
          <cell r="AI267">
            <v>149.57</v>
          </cell>
          <cell r="AJ267">
            <v>153.81</v>
          </cell>
          <cell r="AK267">
            <v>158.05000000000001</v>
          </cell>
          <cell r="AL267">
            <v>162.29</v>
          </cell>
          <cell r="AM267">
            <v>166.53</v>
          </cell>
          <cell r="AN267">
            <v>170.78</v>
          </cell>
          <cell r="AO267">
            <v>175.02</v>
          </cell>
          <cell r="AP267">
            <v>179.26</v>
          </cell>
          <cell r="AQ267">
            <v>183.5</v>
          </cell>
          <cell r="AR267">
            <v>187.74</v>
          </cell>
          <cell r="AS267">
            <v>191.99</v>
          </cell>
          <cell r="AT267">
            <v>196.23</v>
          </cell>
          <cell r="AU267">
            <v>200.47</v>
          </cell>
          <cell r="AV267">
            <v>204.71</v>
          </cell>
          <cell r="AW267">
            <v>208.95</v>
          </cell>
          <cell r="AX267">
            <v>213.2</v>
          </cell>
          <cell r="AY267">
            <v>217.44</v>
          </cell>
          <cell r="AZ267">
            <v>221.68</v>
          </cell>
          <cell r="BA267">
            <v>225.92</v>
          </cell>
          <cell r="BB267">
            <v>230.16</v>
          </cell>
          <cell r="BC267">
            <v>208.95</v>
          </cell>
          <cell r="BD267">
            <v>101</v>
          </cell>
          <cell r="BE267">
            <v>185.64</v>
          </cell>
          <cell r="BF267">
            <v>191.57</v>
          </cell>
          <cell r="BG267">
            <v>197.51</v>
          </cell>
          <cell r="BH267">
            <v>203.45</v>
          </cell>
          <cell r="BI267">
            <v>209.39</v>
          </cell>
          <cell r="BJ267">
            <v>215.33</v>
          </cell>
          <cell r="BK267">
            <v>221.27</v>
          </cell>
          <cell r="BL267">
            <v>227.21</v>
          </cell>
          <cell r="BM267">
            <v>233.15</v>
          </cell>
          <cell r="BN267">
            <v>239.09</v>
          </cell>
          <cell r="BO267">
            <v>245.02</v>
          </cell>
          <cell r="BP267">
            <v>250.96</v>
          </cell>
          <cell r="BQ267">
            <v>256.89999999999998</v>
          </cell>
          <cell r="BR267">
            <v>262.83999999999997</v>
          </cell>
          <cell r="BS267">
            <v>268.77999999999997</v>
          </cell>
          <cell r="BT267">
            <v>274.72000000000003</v>
          </cell>
          <cell r="BU267">
            <v>280.66000000000003</v>
          </cell>
          <cell r="BV267">
            <v>286.60000000000002</v>
          </cell>
          <cell r="BW267">
            <v>292.52999999999997</v>
          </cell>
          <cell r="BX267">
            <v>298.47000000000003</v>
          </cell>
          <cell r="BY267">
            <v>304.41000000000003</v>
          </cell>
          <cell r="BZ267">
            <v>310.35000000000002</v>
          </cell>
          <cell r="CA267">
            <v>316.29000000000002</v>
          </cell>
          <cell r="CB267">
            <v>322.23</v>
          </cell>
          <cell r="CC267">
            <v>292.52999999999997</v>
          </cell>
        </row>
        <row r="268">
          <cell r="AD268">
            <v>102</v>
          </cell>
          <cell r="AE268">
            <v>133.9</v>
          </cell>
          <cell r="AF268">
            <v>138.19</v>
          </cell>
          <cell r="AG268">
            <v>142.47</v>
          </cell>
          <cell r="AH268">
            <v>146.76</v>
          </cell>
          <cell r="AI268">
            <v>151.04</v>
          </cell>
          <cell r="AJ268">
            <v>155.32</v>
          </cell>
          <cell r="AK268">
            <v>159.61000000000001</v>
          </cell>
          <cell r="AL268">
            <v>163.89</v>
          </cell>
          <cell r="AM268">
            <v>168.18</v>
          </cell>
          <cell r="AN268">
            <v>172.46</v>
          </cell>
          <cell r="AO268">
            <v>176.74</v>
          </cell>
          <cell r="AP268">
            <v>181.03</v>
          </cell>
          <cell r="AQ268">
            <v>185.31</v>
          </cell>
          <cell r="AR268">
            <v>189.6</v>
          </cell>
          <cell r="AS268">
            <v>193.88</v>
          </cell>
          <cell r="AT268">
            <v>198.16</v>
          </cell>
          <cell r="AU268">
            <v>202.45</v>
          </cell>
          <cell r="AV268">
            <v>206.73</v>
          </cell>
          <cell r="AW268">
            <v>211.02</v>
          </cell>
          <cell r="AX268">
            <v>215.3</v>
          </cell>
          <cell r="AY268">
            <v>219.58</v>
          </cell>
          <cell r="AZ268">
            <v>223.87</v>
          </cell>
          <cell r="BA268">
            <v>228.15</v>
          </cell>
          <cell r="BB268">
            <v>232.44</v>
          </cell>
          <cell r="BC268">
            <v>211.02</v>
          </cell>
          <cell r="BD268">
            <v>102</v>
          </cell>
          <cell r="BE268">
            <v>187.46</v>
          </cell>
          <cell r="BF268">
            <v>193.46</v>
          </cell>
          <cell r="BG268">
            <v>199.46</v>
          </cell>
          <cell r="BH268">
            <v>205.46</v>
          </cell>
          <cell r="BI268">
            <v>211.46</v>
          </cell>
          <cell r="BJ268">
            <v>217.45</v>
          </cell>
          <cell r="BK268">
            <v>223.45</v>
          </cell>
          <cell r="BL268">
            <v>229.45</v>
          </cell>
          <cell r="BM268">
            <v>235.45</v>
          </cell>
          <cell r="BN268">
            <v>241.44</v>
          </cell>
          <cell r="BO268">
            <v>247.44</v>
          </cell>
          <cell r="BP268">
            <v>253.44</v>
          </cell>
          <cell r="BQ268">
            <v>259.44</v>
          </cell>
          <cell r="BR268">
            <v>265.43</v>
          </cell>
          <cell r="BS268">
            <v>271.43</v>
          </cell>
          <cell r="BT268">
            <v>277.43</v>
          </cell>
          <cell r="BU268">
            <v>283.43</v>
          </cell>
          <cell r="BV268">
            <v>289.42</v>
          </cell>
          <cell r="BW268">
            <v>295.42</v>
          </cell>
          <cell r="BX268">
            <v>301.42</v>
          </cell>
          <cell r="BY268">
            <v>307.42</v>
          </cell>
          <cell r="BZ268">
            <v>313.42</v>
          </cell>
          <cell r="CA268">
            <v>319.41000000000003</v>
          </cell>
          <cell r="CB268">
            <v>325.41000000000003</v>
          </cell>
          <cell r="CC268">
            <v>295.42</v>
          </cell>
        </row>
        <row r="269">
          <cell r="AD269">
            <v>103</v>
          </cell>
          <cell r="AE269">
            <v>135.21</v>
          </cell>
          <cell r="AF269">
            <v>139.54</v>
          </cell>
          <cell r="AG269">
            <v>143.86000000000001</v>
          </cell>
          <cell r="AH269">
            <v>148.19</v>
          </cell>
          <cell r="AI269">
            <v>152.51</v>
          </cell>
          <cell r="AJ269">
            <v>156.84</v>
          </cell>
          <cell r="AK269">
            <v>161.16999999999999</v>
          </cell>
          <cell r="AL269">
            <v>165.49</v>
          </cell>
          <cell r="AM269">
            <v>169.82</v>
          </cell>
          <cell r="AN269">
            <v>174.14</v>
          </cell>
          <cell r="AO269">
            <v>178.47</v>
          </cell>
          <cell r="AP269">
            <v>182.8</v>
          </cell>
          <cell r="AQ269">
            <v>187.12</v>
          </cell>
          <cell r="AR269">
            <v>191.45</v>
          </cell>
          <cell r="AS269">
            <v>195.77</v>
          </cell>
          <cell r="AT269">
            <v>200.1</v>
          </cell>
          <cell r="AU269">
            <v>204.43</v>
          </cell>
          <cell r="AV269">
            <v>208.75</v>
          </cell>
          <cell r="AW269">
            <v>213.08</v>
          </cell>
          <cell r="AX269">
            <v>217.4</v>
          </cell>
          <cell r="AY269">
            <v>221.73</v>
          </cell>
          <cell r="AZ269">
            <v>226.06</v>
          </cell>
          <cell r="BA269">
            <v>230.38</v>
          </cell>
          <cell r="BB269">
            <v>234.71</v>
          </cell>
          <cell r="BC269">
            <v>213.08</v>
          </cell>
          <cell r="BD269">
            <v>103</v>
          </cell>
          <cell r="BE269">
            <v>189.29</v>
          </cell>
          <cell r="BF269">
            <v>195.35</v>
          </cell>
          <cell r="BG269">
            <v>201.41</v>
          </cell>
          <cell r="BH269">
            <v>207.46</v>
          </cell>
          <cell r="BI269">
            <v>213.52</v>
          </cell>
          <cell r="BJ269">
            <v>219.58</v>
          </cell>
          <cell r="BK269">
            <v>225.63</v>
          </cell>
          <cell r="BL269">
            <v>231.69</v>
          </cell>
          <cell r="BM269">
            <v>237.75</v>
          </cell>
          <cell r="BN269">
            <v>243.8</v>
          </cell>
          <cell r="BO269">
            <v>249.86</v>
          </cell>
          <cell r="BP269">
            <v>255.91</v>
          </cell>
          <cell r="BQ269">
            <v>261.97000000000003</v>
          </cell>
          <cell r="BR269">
            <v>268.02999999999997</v>
          </cell>
          <cell r="BS269">
            <v>274.08</v>
          </cell>
          <cell r="BT269">
            <v>280.14</v>
          </cell>
          <cell r="BU269">
            <v>286.2</v>
          </cell>
          <cell r="BV269">
            <v>292.25</v>
          </cell>
          <cell r="BW269">
            <v>298.31</v>
          </cell>
          <cell r="BX269">
            <v>304.37</v>
          </cell>
          <cell r="BY269">
            <v>310.42</v>
          </cell>
          <cell r="BZ269">
            <v>316.48</v>
          </cell>
          <cell r="CA269">
            <v>322.54000000000002</v>
          </cell>
          <cell r="CB269">
            <v>328.59</v>
          </cell>
          <cell r="CC269">
            <v>298.31</v>
          </cell>
        </row>
        <row r="270">
          <cell r="AD270">
            <v>104</v>
          </cell>
          <cell r="AE270">
            <v>136.52000000000001</v>
          </cell>
          <cell r="AF270">
            <v>140.88</v>
          </cell>
          <cell r="AG270">
            <v>145.25</v>
          </cell>
          <cell r="AH270">
            <v>149.62</v>
          </cell>
          <cell r="AI270">
            <v>153.99</v>
          </cell>
          <cell r="AJ270">
            <v>158.36000000000001</v>
          </cell>
          <cell r="AK270">
            <v>162.72</v>
          </cell>
          <cell r="AL270">
            <v>167.09</v>
          </cell>
          <cell r="AM270">
            <v>171.46</v>
          </cell>
          <cell r="AN270">
            <v>175.83</v>
          </cell>
          <cell r="AO270">
            <v>180.2</v>
          </cell>
          <cell r="AP270">
            <v>184.56</v>
          </cell>
          <cell r="AQ270">
            <v>188.93</v>
          </cell>
          <cell r="AR270">
            <v>193.3</v>
          </cell>
          <cell r="AS270">
            <v>197.67</v>
          </cell>
          <cell r="AT270">
            <v>202.04</v>
          </cell>
          <cell r="AU270">
            <v>206.4</v>
          </cell>
          <cell r="AV270">
            <v>210.77</v>
          </cell>
          <cell r="AW270">
            <v>215.14</v>
          </cell>
          <cell r="AX270">
            <v>219.51</v>
          </cell>
          <cell r="AY270">
            <v>223.88</v>
          </cell>
          <cell r="AZ270">
            <v>228.24</v>
          </cell>
          <cell r="BA270">
            <v>232.61</v>
          </cell>
          <cell r="BB270">
            <v>236.98</v>
          </cell>
          <cell r="BC270">
            <v>215.14</v>
          </cell>
          <cell r="BD270">
            <v>104</v>
          </cell>
          <cell r="BE270">
            <v>191.12</v>
          </cell>
          <cell r="BF270">
            <v>197.24</v>
          </cell>
          <cell r="BG270">
            <v>203.35</v>
          </cell>
          <cell r="BH270">
            <v>209.47</v>
          </cell>
          <cell r="BI270">
            <v>215.58</v>
          </cell>
          <cell r="BJ270">
            <v>221.7</v>
          </cell>
          <cell r="BK270">
            <v>227.81</v>
          </cell>
          <cell r="BL270">
            <v>233.93</v>
          </cell>
          <cell r="BM270">
            <v>240.04</v>
          </cell>
          <cell r="BN270">
            <v>246.16</v>
          </cell>
          <cell r="BO270">
            <v>252.28</v>
          </cell>
          <cell r="BP270">
            <v>258.39</v>
          </cell>
          <cell r="BQ270">
            <v>264.51</v>
          </cell>
          <cell r="BR270">
            <v>270.62</v>
          </cell>
          <cell r="BS270">
            <v>276.74</v>
          </cell>
          <cell r="BT270">
            <v>282.85000000000002</v>
          </cell>
          <cell r="BU270">
            <v>288.97000000000003</v>
          </cell>
          <cell r="BV270">
            <v>295.08</v>
          </cell>
          <cell r="BW270">
            <v>301.2</v>
          </cell>
          <cell r="BX270">
            <v>307.31</v>
          </cell>
          <cell r="BY270">
            <v>313.43</v>
          </cell>
          <cell r="BZ270">
            <v>319.54000000000002</v>
          </cell>
          <cell r="CA270">
            <v>325.66000000000003</v>
          </cell>
          <cell r="CB270">
            <v>331.77</v>
          </cell>
          <cell r="CC270">
            <v>301.2</v>
          </cell>
        </row>
        <row r="271">
          <cell r="AD271">
            <v>105</v>
          </cell>
          <cell r="AE271">
            <v>137.82</v>
          </cell>
          <cell r="AF271">
            <v>142.22999999999999</v>
          </cell>
          <cell r="AG271">
            <v>146.63999999999999</v>
          </cell>
          <cell r="AH271">
            <v>151.05000000000001</v>
          </cell>
          <cell r="AI271">
            <v>155.46</v>
          </cell>
          <cell r="AJ271">
            <v>159.87</v>
          </cell>
          <cell r="AK271">
            <v>164.28</v>
          </cell>
          <cell r="AL271">
            <v>168.69</v>
          </cell>
          <cell r="AM271">
            <v>173.1</v>
          </cell>
          <cell r="AN271">
            <v>177.51</v>
          </cell>
          <cell r="AO271">
            <v>181.92</v>
          </cell>
          <cell r="AP271">
            <v>186.33</v>
          </cell>
          <cell r="AQ271">
            <v>190.74</v>
          </cell>
          <cell r="AR271">
            <v>195.15</v>
          </cell>
          <cell r="AS271">
            <v>199.56</v>
          </cell>
          <cell r="AT271">
            <v>203.97</v>
          </cell>
          <cell r="AU271">
            <v>208.38</v>
          </cell>
          <cell r="AV271">
            <v>212.79</v>
          </cell>
          <cell r="AW271">
            <v>217.2</v>
          </cell>
          <cell r="AX271">
            <v>221.61</v>
          </cell>
          <cell r="AY271">
            <v>226.02</v>
          </cell>
          <cell r="AZ271">
            <v>230.43</v>
          </cell>
          <cell r="BA271">
            <v>234.84</v>
          </cell>
          <cell r="BB271">
            <v>239.25</v>
          </cell>
          <cell r="BC271">
            <v>217.2</v>
          </cell>
          <cell r="BD271">
            <v>105</v>
          </cell>
          <cell r="BE271">
            <v>192.95</v>
          </cell>
          <cell r="BF271">
            <v>199.13</v>
          </cell>
          <cell r="BG271">
            <v>205.3</v>
          </cell>
          <cell r="BH271">
            <v>211.47</v>
          </cell>
          <cell r="BI271">
            <v>217.65</v>
          </cell>
          <cell r="BJ271">
            <v>223.82</v>
          </cell>
          <cell r="BK271">
            <v>230</v>
          </cell>
          <cell r="BL271">
            <v>236.17</v>
          </cell>
          <cell r="BM271">
            <v>242.34</v>
          </cell>
          <cell r="BN271">
            <v>248.52</v>
          </cell>
          <cell r="BO271">
            <v>254.69</v>
          </cell>
          <cell r="BP271">
            <v>260.87</v>
          </cell>
          <cell r="BQ271">
            <v>267.04000000000002</v>
          </cell>
          <cell r="BR271">
            <v>273.20999999999998</v>
          </cell>
          <cell r="BS271">
            <v>279.39</v>
          </cell>
          <cell r="BT271">
            <v>285.56</v>
          </cell>
          <cell r="BU271">
            <v>291.74</v>
          </cell>
          <cell r="BV271">
            <v>297.91000000000003</v>
          </cell>
          <cell r="BW271">
            <v>304.08</v>
          </cell>
          <cell r="BX271">
            <v>310.26</v>
          </cell>
          <cell r="BY271">
            <v>316.43</v>
          </cell>
          <cell r="BZ271">
            <v>322.61</v>
          </cell>
          <cell r="CA271">
            <v>328.78</v>
          </cell>
          <cell r="CB271">
            <v>334.95</v>
          </cell>
          <cell r="CC271">
            <v>304.08</v>
          </cell>
        </row>
        <row r="272">
          <cell r="AD272">
            <v>106</v>
          </cell>
          <cell r="AE272">
            <v>139.13</v>
          </cell>
          <cell r="AF272">
            <v>143.58000000000001</v>
          </cell>
          <cell r="AG272">
            <v>148.03</v>
          </cell>
          <cell r="AH272">
            <v>152.49</v>
          </cell>
          <cell r="AI272">
            <v>156.94</v>
          </cell>
          <cell r="AJ272">
            <v>161.38999999999999</v>
          </cell>
          <cell r="AK272">
            <v>165.84</v>
          </cell>
          <cell r="AL272">
            <v>170.29</v>
          </cell>
          <cell r="AM272">
            <v>174.75</v>
          </cell>
          <cell r="AN272">
            <v>179.2</v>
          </cell>
          <cell r="AO272">
            <v>183.65</v>
          </cell>
          <cell r="AP272">
            <v>188.1</v>
          </cell>
          <cell r="AQ272">
            <v>192.55</v>
          </cell>
          <cell r="AR272">
            <v>197.01</v>
          </cell>
          <cell r="AS272">
            <v>201.46</v>
          </cell>
          <cell r="AT272">
            <v>205.91</v>
          </cell>
          <cell r="AU272">
            <v>210.36</v>
          </cell>
          <cell r="AV272">
            <v>214.81</v>
          </cell>
          <cell r="AW272">
            <v>219.27</v>
          </cell>
          <cell r="AX272">
            <v>223.72</v>
          </cell>
          <cell r="AY272">
            <v>228.17</v>
          </cell>
          <cell r="AZ272">
            <v>232.62</v>
          </cell>
          <cell r="BA272">
            <v>237.07</v>
          </cell>
          <cell r="BB272">
            <v>241.53</v>
          </cell>
          <cell r="BC272">
            <v>219.27</v>
          </cell>
          <cell r="BD272">
            <v>106</v>
          </cell>
          <cell r="BE272">
            <v>194.78</v>
          </cell>
          <cell r="BF272">
            <v>201.01</v>
          </cell>
          <cell r="BG272">
            <v>207.25</v>
          </cell>
          <cell r="BH272">
            <v>213.48</v>
          </cell>
          <cell r="BI272">
            <v>219.71</v>
          </cell>
          <cell r="BJ272">
            <v>225.94</v>
          </cell>
          <cell r="BK272">
            <v>232.18</v>
          </cell>
          <cell r="BL272">
            <v>238.41</v>
          </cell>
          <cell r="BM272">
            <v>244.64</v>
          </cell>
          <cell r="BN272">
            <v>250.88</v>
          </cell>
          <cell r="BO272">
            <v>257.11</v>
          </cell>
          <cell r="BP272">
            <v>263.33999999999997</v>
          </cell>
          <cell r="BQ272">
            <v>269.57</v>
          </cell>
          <cell r="BR272">
            <v>275.81</v>
          </cell>
          <cell r="BS272">
            <v>282.04000000000002</v>
          </cell>
          <cell r="BT272">
            <v>288.27</v>
          </cell>
          <cell r="BU272">
            <v>294.51</v>
          </cell>
          <cell r="BV272">
            <v>300.74</v>
          </cell>
          <cell r="BW272">
            <v>306.97000000000003</v>
          </cell>
          <cell r="BX272">
            <v>313.2</v>
          </cell>
          <cell r="BY272">
            <v>319.44</v>
          </cell>
          <cell r="BZ272">
            <v>325.67</v>
          </cell>
          <cell r="CA272">
            <v>331.9</v>
          </cell>
          <cell r="CB272">
            <v>338.14</v>
          </cell>
          <cell r="CC272">
            <v>306.97000000000003</v>
          </cell>
        </row>
        <row r="273">
          <cell r="AD273">
            <v>107</v>
          </cell>
          <cell r="AE273">
            <v>140.44</v>
          </cell>
          <cell r="AF273">
            <v>144.93</v>
          </cell>
          <cell r="AG273">
            <v>149.41999999999999</v>
          </cell>
          <cell r="AH273">
            <v>153.91999999999999</v>
          </cell>
          <cell r="AI273">
            <v>158.41</v>
          </cell>
          <cell r="AJ273">
            <v>162.91</v>
          </cell>
          <cell r="AK273">
            <v>167.4</v>
          </cell>
          <cell r="AL273">
            <v>171.89</v>
          </cell>
          <cell r="AM273">
            <v>176.39</v>
          </cell>
          <cell r="AN273">
            <v>180.88</v>
          </cell>
          <cell r="AO273">
            <v>185.38</v>
          </cell>
          <cell r="AP273">
            <v>189.87</v>
          </cell>
          <cell r="AQ273">
            <v>194.36</v>
          </cell>
          <cell r="AR273">
            <v>198.86</v>
          </cell>
          <cell r="AS273">
            <v>203.35</v>
          </cell>
          <cell r="AT273">
            <v>207.85</v>
          </cell>
          <cell r="AU273">
            <v>212.34</v>
          </cell>
          <cell r="AV273">
            <v>216.83</v>
          </cell>
          <cell r="AW273">
            <v>221.33</v>
          </cell>
          <cell r="AX273">
            <v>225.82</v>
          </cell>
          <cell r="AY273">
            <v>230.32</v>
          </cell>
          <cell r="AZ273">
            <v>234.81</v>
          </cell>
          <cell r="BA273">
            <v>239.3</v>
          </cell>
          <cell r="BB273">
            <v>243.8</v>
          </cell>
          <cell r="BC273">
            <v>221.33</v>
          </cell>
          <cell r="BD273">
            <v>107</v>
          </cell>
          <cell r="BE273">
            <v>196.61</v>
          </cell>
          <cell r="BF273">
            <v>202.9</v>
          </cell>
          <cell r="BG273">
            <v>209.19</v>
          </cell>
          <cell r="BH273">
            <v>215.48</v>
          </cell>
          <cell r="BI273">
            <v>221.78</v>
          </cell>
          <cell r="BJ273">
            <v>228.07</v>
          </cell>
          <cell r="BK273">
            <v>234.36</v>
          </cell>
          <cell r="BL273">
            <v>240.65</v>
          </cell>
          <cell r="BM273">
            <v>246.94</v>
          </cell>
          <cell r="BN273">
            <v>253.23</v>
          </cell>
          <cell r="BO273">
            <v>259.52999999999997</v>
          </cell>
          <cell r="BP273">
            <v>265.82</v>
          </cell>
          <cell r="BQ273">
            <v>272.11</v>
          </cell>
          <cell r="BR273">
            <v>278.39999999999998</v>
          </cell>
          <cell r="BS273">
            <v>284.69</v>
          </cell>
          <cell r="BT273">
            <v>290.98</v>
          </cell>
          <cell r="BU273">
            <v>297.27999999999997</v>
          </cell>
          <cell r="BV273">
            <v>303.57</v>
          </cell>
          <cell r="BW273">
            <v>309.86</v>
          </cell>
          <cell r="BX273">
            <v>316.14999999999998</v>
          </cell>
          <cell r="BY273">
            <v>322.44</v>
          </cell>
          <cell r="BZ273">
            <v>328.73</v>
          </cell>
          <cell r="CA273">
            <v>335.03</v>
          </cell>
          <cell r="CB273">
            <v>341.32</v>
          </cell>
          <cell r="CC273">
            <v>309.86</v>
          </cell>
        </row>
        <row r="274">
          <cell r="AD274">
            <v>108</v>
          </cell>
          <cell r="AE274">
            <v>141.74</v>
          </cell>
          <cell r="AF274">
            <v>146.28</v>
          </cell>
          <cell r="AG274">
            <v>150.81</v>
          </cell>
          <cell r="AH274">
            <v>155.35</v>
          </cell>
          <cell r="AI274">
            <v>159.88999999999999</v>
          </cell>
          <cell r="AJ274">
            <v>164.42</v>
          </cell>
          <cell r="AK274">
            <v>168.96</v>
          </cell>
          <cell r="AL274">
            <v>173.49</v>
          </cell>
          <cell r="AM274">
            <v>178.03</v>
          </cell>
          <cell r="AN274">
            <v>182.57</v>
          </cell>
          <cell r="AO274">
            <v>187.1</v>
          </cell>
          <cell r="AP274">
            <v>191.64</v>
          </cell>
          <cell r="AQ274">
            <v>196.17</v>
          </cell>
          <cell r="AR274">
            <v>200.71</v>
          </cell>
          <cell r="AS274">
            <v>205.25</v>
          </cell>
          <cell r="AT274">
            <v>209.78</v>
          </cell>
          <cell r="AU274">
            <v>214.32</v>
          </cell>
          <cell r="AV274">
            <v>218.85</v>
          </cell>
          <cell r="AW274">
            <v>223.39</v>
          </cell>
          <cell r="AX274">
            <v>227.93</v>
          </cell>
          <cell r="AY274">
            <v>232.46</v>
          </cell>
          <cell r="AZ274">
            <v>237</v>
          </cell>
          <cell r="BA274">
            <v>241.53</v>
          </cell>
          <cell r="BB274">
            <v>246.07</v>
          </cell>
          <cell r="BC274">
            <v>223.39</v>
          </cell>
          <cell r="BD274">
            <v>108</v>
          </cell>
          <cell r="BE274">
            <v>198.44</v>
          </cell>
          <cell r="BF274">
            <v>204.79</v>
          </cell>
          <cell r="BG274">
            <v>211.14</v>
          </cell>
          <cell r="BH274">
            <v>217.49</v>
          </cell>
          <cell r="BI274">
            <v>223.84</v>
          </cell>
          <cell r="BJ274">
            <v>230.19</v>
          </cell>
          <cell r="BK274">
            <v>236.54</v>
          </cell>
          <cell r="BL274">
            <v>242.89</v>
          </cell>
          <cell r="BM274">
            <v>249.24</v>
          </cell>
          <cell r="BN274">
            <v>255.59</v>
          </cell>
          <cell r="BO274">
            <v>261.94</v>
          </cell>
          <cell r="BP274">
            <v>268.29000000000002</v>
          </cell>
          <cell r="BQ274">
            <v>274.64</v>
          </cell>
          <cell r="BR274">
            <v>280.99</v>
          </cell>
          <cell r="BS274">
            <v>287.33999999999997</v>
          </cell>
          <cell r="BT274">
            <v>293.7</v>
          </cell>
          <cell r="BU274">
            <v>300.05</v>
          </cell>
          <cell r="BV274">
            <v>306.39999999999998</v>
          </cell>
          <cell r="BW274">
            <v>312.75</v>
          </cell>
          <cell r="BX274">
            <v>319.10000000000002</v>
          </cell>
          <cell r="BY274">
            <v>325.45</v>
          </cell>
          <cell r="BZ274">
            <v>331.8</v>
          </cell>
          <cell r="CA274">
            <v>338.15</v>
          </cell>
          <cell r="CB274">
            <v>344.5</v>
          </cell>
          <cell r="CC274">
            <v>312.75</v>
          </cell>
        </row>
        <row r="275">
          <cell r="AD275">
            <v>109</v>
          </cell>
          <cell r="AE275">
            <v>143.05000000000001</v>
          </cell>
          <cell r="AF275">
            <v>147.63</v>
          </cell>
          <cell r="AG275">
            <v>152.19999999999999</v>
          </cell>
          <cell r="AH275">
            <v>156.78</v>
          </cell>
          <cell r="AI275">
            <v>161.36000000000001</v>
          </cell>
          <cell r="AJ275">
            <v>165.94</v>
          </cell>
          <cell r="AK275">
            <v>170.52</v>
          </cell>
          <cell r="AL275">
            <v>175.09</v>
          </cell>
          <cell r="AM275">
            <v>179.67</v>
          </cell>
          <cell r="AN275">
            <v>184.25</v>
          </cell>
          <cell r="AO275">
            <v>188.83</v>
          </cell>
          <cell r="AP275">
            <v>193.41</v>
          </cell>
          <cell r="AQ275">
            <v>197.98</v>
          </cell>
          <cell r="AR275">
            <v>202.56</v>
          </cell>
          <cell r="AS275">
            <v>207.14</v>
          </cell>
          <cell r="AT275">
            <v>211.72</v>
          </cell>
          <cell r="AU275">
            <v>216.3</v>
          </cell>
          <cell r="AV275">
            <v>220.87</v>
          </cell>
          <cell r="AW275">
            <v>225.45</v>
          </cell>
          <cell r="AX275">
            <v>230.03</v>
          </cell>
          <cell r="AY275">
            <v>234.61</v>
          </cell>
          <cell r="AZ275">
            <v>239.19</v>
          </cell>
          <cell r="BA275">
            <v>243.76</v>
          </cell>
          <cell r="BB275">
            <v>248.34</v>
          </cell>
          <cell r="BC275">
            <v>225.45</v>
          </cell>
          <cell r="BD275">
            <v>109</v>
          </cell>
          <cell r="BE275">
            <v>200.27</v>
          </cell>
          <cell r="BF275">
            <v>206.68</v>
          </cell>
          <cell r="BG275">
            <v>231.09</v>
          </cell>
          <cell r="BH275">
            <v>219.5</v>
          </cell>
          <cell r="BI275">
            <v>225.9</v>
          </cell>
          <cell r="BJ275">
            <v>232.31</v>
          </cell>
          <cell r="BK275">
            <v>238.72</v>
          </cell>
          <cell r="BL275">
            <v>245.13</v>
          </cell>
          <cell r="BM275">
            <v>251.54</v>
          </cell>
          <cell r="BN275">
            <v>257.95</v>
          </cell>
          <cell r="BO275">
            <v>264.36</v>
          </cell>
          <cell r="BP275">
            <v>270.77</v>
          </cell>
          <cell r="BQ275">
            <v>277.18</v>
          </cell>
          <cell r="BR275">
            <v>283.58999999999997</v>
          </cell>
          <cell r="BS275">
            <v>290</v>
          </cell>
          <cell r="BT275">
            <v>296.41000000000003</v>
          </cell>
          <cell r="BU275">
            <v>302.82</v>
          </cell>
          <cell r="BV275">
            <v>309.22000000000003</v>
          </cell>
          <cell r="BW275">
            <v>315.63</v>
          </cell>
          <cell r="BX275">
            <v>322.04000000000002</v>
          </cell>
          <cell r="BY275">
            <v>328.45</v>
          </cell>
          <cell r="BZ275">
            <v>334.86</v>
          </cell>
          <cell r="CA275">
            <v>341.27</v>
          </cell>
          <cell r="CB275">
            <v>347.68</v>
          </cell>
          <cell r="CC275">
            <v>315.63</v>
          </cell>
        </row>
        <row r="276">
          <cell r="AD276">
            <v>110</v>
          </cell>
          <cell r="AE276">
            <v>144.35</v>
          </cell>
          <cell r="AF276">
            <v>148.97</v>
          </cell>
          <cell r="AG276">
            <v>153.59</v>
          </cell>
          <cell r="AH276">
            <v>158.21</v>
          </cell>
          <cell r="AI276">
            <v>162.83000000000001</v>
          </cell>
          <cell r="AJ276">
            <v>167.45</v>
          </cell>
          <cell r="AK276">
            <v>172.07</v>
          </cell>
          <cell r="AL276">
            <v>176.69</v>
          </cell>
          <cell r="AM276">
            <v>181.32</v>
          </cell>
          <cell r="AN276">
            <v>185.94</v>
          </cell>
          <cell r="AO276">
            <v>190.56</v>
          </cell>
          <cell r="AP276">
            <v>195.18</v>
          </cell>
          <cell r="AQ276">
            <v>199.8</v>
          </cell>
          <cell r="AR276">
            <v>204.42</v>
          </cell>
          <cell r="AS276">
            <v>209.04</v>
          </cell>
          <cell r="AT276">
            <v>213.66</v>
          </cell>
          <cell r="AU276">
            <v>218.28</v>
          </cell>
          <cell r="AV276">
            <v>222.9</v>
          </cell>
          <cell r="AW276">
            <v>227.52</v>
          </cell>
          <cell r="AX276">
            <v>232.14</v>
          </cell>
          <cell r="AY276">
            <v>236.76</v>
          </cell>
          <cell r="AZ276">
            <v>241.38</v>
          </cell>
          <cell r="BA276">
            <v>246</v>
          </cell>
          <cell r="BB276">
            <v>250.62</v>
          </cell>
          <cell r="BC276">
            <v>227.51</v>
          </cell>
          <cell r="BD276">
            <v>110</v>
          </cell>
          <cell r="BE276">
            <v>202.1</v>
          </cell>
          <cell r="BF276">
            <v>208.56</v>
          </cell>
          <cell r="BG276">
            <v>215.03</v>
          </cell>
          <cell r="BH276">
            <v>221.5</v>
          </cell>
          <cell r="BI276">
            <v>227.97</v>
          </cell>
          <cell r="BJ276">
            <v>234.44</v>
          </cell>
          <cell r="BK276">
            <v>240.9</v>
          </cell>
          <cell r="BL276">
            <v>247.37</v>
          </cell>
          <cell r="BM276">
            <v>253.84</v>
          </cell>
          <cell r="BN276">
            <v>260.31</v>
          </cell>
          <cell r="BO276">
            <v>266.77999999999997</v>
          </cell>
          <cell r="BP276">
            <v>273.25</v>
          </cell>
          <cell r="BQ276">
            <v>279.70999999999998</v>
          </cell>
          <cell r="BR276">
            <v>286.18</v>
          </cell>
          <cell r="BS276">
            <v>292.64999999999998</v>
          </cell>
          <cell r="BT276">
            <v>299.12</v>
          </cell>
          <cell r="BU276">
            <v>305.58999999999997</v>
          </cell>
          <cell r="BV276">
            <v>312.05</v>
          </cell>
          <cell r="BW276">
            <v>318.52</v>
          </cell>
          <cell r="BX276">
            <v>324.99</v>
          </cell>
          <cell r="BY276">
            <v>331.46</v>
          </cell>
          <cell r="BZ276">
            <v>337.93</v>
          </cell>
          <cell r="CA276">
            <v>344.39</v>
          </cell>
          <cell r="CB276">
            <v>350.86</v>
          </cell>
          <cell r="CC276">
            <v>318.52</v>
          </cell>
        </row>
        <row r="277">
          <cell r="AD277">
            <v>111</v>
          </cell>
          <cell r="AE277">
            <v>145.66</v>
          </cell>
          <cell r="AF277">
            <v>150.32</v>
          </cell>
          <cell r="AG277">
            <v>154.99</v>
          </cell>
          <cell r="AH277">
            <v>159.65</v>
          </cell>
          <cell r="AI277">
            <v>164.31</v>
          </cell>
          <cell r="AJ277">
            <v>168.97</v>
          </cell>
          <cell r="AK277">
            <v>173.63</v>
          </cell>
          <cell r="AL277">
            <v>178.3</v>
          </cell>
          <cell r="AM277">
            <v>182.96</v>
          </cell>
          <cell r="AN277">
            <v>187.62</v>
          </cell>
          <cell r="AO277">
            <v>192.28</v>
          </cell>
          <cell r="AP277">
            <v>196.94</v>
          </cell>
          <cell r="AQ277">
            <v>201.61</v>
          </cell>
          <cell r="AR277">
            <v>206.27</v>
          </cell>
          <cell r="AS277">
            <v>210.93</v>
          </cell>
          <cell r="AT277">
            <v>215.59</v>
          </cell>
          <cell r="AU277">
            <v>220.25</v>
          </cell>
          <cell r="AV277">
            <v>224.92</v>
          </cell>
          <cell r="AW277">
            <v>229.58</v>
          </cell>
          <cell r="AX277">
            <v>234.24</v>
          </cell>
          <cell r="AY277">
            <v>238.9</v>
          </cell>
          <cell r="AZ277">
            <v>243.56</v>
          </cell>
          <cell r="BA277">
            <v>248.23</v>
          </cell>
          <cell r="BB277">
            <v>252.89</v>
          </cell>
          <cell r="BC277">
            <v>229.58</v>
          </cell>
          <cell r="BD277">
            <v>111</v>
          </cell>
          <cell r="BE277">
            <v>203.93</v>
          </cell>
          <cell r="BF277">
            <v>210.45</v>
          </cell>
          <cell r="BG277">
            <v>216.98</v>
          </cell>
          <cell r="BH277">
            <v>223.51</v>
          </cell>
          <cell r="BI277">
            <v>230.03</v>
          </cell>
          <cell r="BJ277">
            <v>236.56</v>
          </cell>
          <cell r="BK277">
            <v>243.09</v>
          </cell>
          <cell r="BL277">
            <v>249.61</v>
          </cell>
          <cell r="BM277">
            <v>256.14</v>
          </cell>
          <cell r="BN277">
            <v>262.67</v>
          </cell>
          <cell r="BO277">
            <v>269.19</v>
          </cell>
          <cell r="BP277">
            <v>275.72000000000003</v>
          </cell>
          <cell r="BQ277">
            <v>282.25</v>
          </cell>
          <cell r="BR277">
            <v>288.77</v>
          </cell>
          <cell r="BS277">
            <v>295.3</v>
          </cell>
          <cell r="BT277">
            <v>301.83</v>
          </cell>
          <cell r="BU277">
            <v>308.35000000000002</v>
          </cell>
          <cell r="BV277">
            <v>314.88</v>
          </cell>
          <cell r="BW277">
            <v>321.41000000000003</v>
          </cell>
          <cell r="BX277">
            <v>327.94</v>
          </cell>
          <cell r="BY277">
            <v>334.46</v>
          </cell>
          <cell r="BZ277">
            <v>340.99</v>
          </cell>
          <cell r="CA277">
            <v>347.52</v>
          </cell>
          <cell r="CB277">
            <v>354.04</v>
          </cell>
          <cell r="CC277">
            <v>321.41000000000003</v>
          </cell>
        </row>
        <row r="278">
          <cell r="AD278">
            <v>112</v>
          </cell>
          <cell r="AE278">
            <v>146.97</v>
          </cell>
          <cell r="AF278">
            <v>151.66999999999999</v>
          </cell>
          <cell r="AG278">
            <v>156.38</v>
          </cell>
          <cell r="AH278">
            <v>161.08000000000001</v>
          </cell>
          <cell r="AI278">
            <v>165.78</v>
          </cell>
          <cell r="AJ278">
            <v>170.49</v>
          </cell>
          <cell r="AK278">
            <v>175.19</v>
          </cell>
          <cell r="AL278">
            <v>179.9</v>
          </cell>
          <cell r="AM278">
            <v>184.6</v>
          </cell>
          <cell r="AN278">
            <v>189.3</v>
          </cell>
          <cell r="AO278">
            <v>194.01</v>
          </cell>
          <cell r="AP278">
            <v>198.71</v>
          </cell>
          <cell r="AQ278">
            <v>203.42</v>
          </cell>
          <cell r="AR278">
            <v>208.12</v>
          </cell>
          <cell r="AS278">
            <v>212.82</v>
          </cell>
          <cell r="AT278">
            <v>217.53</v>
          </cell>
          <cell r="AU278">
            <v>222.23</v>
          </cell>
          <cell r="AV278">
            <v>226.94</v>
          </cell>
          <cell r="AW278">
            <v>231.64</v>
          </cell>
          <cell r="AX278">
            <v>236.34</v>
          </cell>
          <cell r="AY278">
            <v>241.05</v>
          </cell>
          <cell r="AZ278">
            <v>245.75</v>
          </cell>
          <cell r="BA278">
            <v>250.46</v>
          </cell>
          <cell r="BB278">
            <v>255.16</v>
          </cell>
          <cell r="BC278">
            <v>231.64</v>
          </cell>
          <cell r="BD278">
            <v>112</v>
          </cell>
          <cell r="BE278">
            <v>205.75</v>
          </cell>
          <cell r="BF278">
            <v>212.34</v>
          </cell>
          <cell r="BG278">
            <v>218.93</v>
          </cell>
          <cell r="BH278">
            <v>225.51</v>
          </cell>
          <cell r="BI278">
            <v>232.1</v>
          </cell>
          <cell r="BJ278">
            <v>238.68</v>
          </cell>
          <cell r="BK278">
            <v>245.27</v>
          </cell>
          <cell r="BL278">
            <v>251.85</v>
          </cell>
          <cell r="BM278">
            <v>258.44</v>
          </cell>
          <cell r="BN278">
            <v>265.02999999999997</v>
          </cell>
          <cell r="BO278">
            <v>271.61</v>
          </cell>
          <cell r="BP278">
            <v>278.2</v>
          </cell>
          <cell r="BQ278">
            <v>284.77999999999997</v>
          </cell>
          <cell r="BR278">
            <v>291.37</v>
          </cell>
          <cell r="BS278">
            <v>297.95</v>
          </cell>
          <cell r="BT278">
            <v>304.54000000000002</v>
          </cell>
          <cell r="BU278">
            <v>311.12</v>
          </cell>
          <cell r="BV278">
            <v>317.70999999999998</v>
          </cell>
          <cell r="BW278">
            <v>324.3</v>
          </cell>
          <cell r="BX278">
            <v>330.88</v>
          </cell>
          <cell r="BY278">
            <v>337.47</v>
          </cell>
          <cell r="BZ278">
            <v>344.05</v>
          </cell>
          <cell r="CA278">
            <v>350.64</v>
          </cell>
          <cell r="CB278">
            <v>357.22</v>
          </cell>
          <cell r="CC278">
            <v>324.3</v>
          </cell>
        </row>
        <row r="279">
          <cell r="AD279">
            <v>113</v>
          </cell>
          <cell r="AE279">
            <v>148.27000000000001</v>
          </cell>
          <cell r="AF279">
            <v>153.02000000000001</v>
          </cell>
          <cell r="AG279">
            <v>157.77000000000001</v>
          </cell>
          <cell r="AH279">
            <v>162.51</v>
          </cell>
          <cell r="AI279">
            <v>167.26</v>
          </cell>
          <cell r="AJ279">
            <v>172</v>
          </cell>
          <cell r="AK279">
            <v>176.75</v>
          </cell>
          <cell r="AL279">
            <v>181.5</v>
          </cell>
          <cell r="AM279">
            <v>186.24</v>
          </cell>
          <cell r="AN279">
            <v>190.99</v>
          </cell>
          <cell r="AO279">
            <v>195.73</v>
          </cell>
          <cell r="AP279">
            <v>200.48</v>
          </cell>
          <cell r="AQ279">
            <v>205.23</v>
          </cell>
          <cell r="AR279">
            <v>209.97</v>
          </cell>
          <cell r="AS279">
            <v>214.72</v>
          </cell>
          <cell r="AT279">
            <v>219.46</v>
          </cell>
          <cell r="AU279">
            <v>224.21</v>
          </cell>
          <cell r="AV279">
            <v>228.96</v>
          </cell>
          <cell r="AW279">
            <v>233.7</v>
          </cell>
          <cell r="AX279">
            <v>238.45</v>
          </cell>
          <cell r="AY279">
            <v>243.19</v>
          </cell>
          <cell r="AZ279">
            <v>247.94</v>
          </cell>
          <cell r="BA279">
            <v>252.69</v>
          </cell>
          <cell r="BB279">
            <v>257.43</v>
          </cell>
          <cell r="BC279">
            <v>233.7</v>
          </cell>
          <cell r="BD279">
            <v>113</v>
          </cell>
          <cell r="BE279">
            <v>207.58</v>
          </cell>
          <cell r="BF279">
            <v>214.23</v>
          </cell>
          <cell r="BG279">
            <v>220.87</v>
          </cell>
          <cell r="BH279">
            <v>227.52</v>
          </cell>
          <cell r="BI279">
            <v>234.16</v>
          </cell>
          <cell r="BJ279">
            <v>240.81</v>
          </cell>
          <cell r="BK279">
            <v>247.45</v>
          </cell>
          <cell r="BL279">
            <v>254.09</v>
          </cell>
          <cell r="BM279">
            <v>260.74</v>
          </cell>
          <cell r="BN279">
            <v>267.38</v>
          </cell>
          <cell r="BO279">
            <v>274.02999999999997</v>
          </cell>
          <cell r="BP279">
            <v>280.67</v>
          </cell>
          <cell r="BQ279">
            <v>287.32</v>
          </cell>
          <cell r="BR279">
            <v>293.95999999999998</v>
          </cell>
          <cell r="BS279">
            <v>300.61</v>
          </cell>
          <cell r="BT279">
            <v>307.25</v>
          </cell>
          <cell r="BU279">
            <v>313.89</v>
          </cell>
          <cell r="BV279">
            <v>320.54000000000002</v>
          </cell>
          <cell r="BW279">
            <v>327.18</v>
          </cell>
          <cell r="BX279">
            <v>333.83</v>
          </cell>
          <cell r="BY279">
            <v>340.47</v>
          </cell>
          <cell r="BZ279">
            <v>347.12</v>
          </cell>
          <cell r="CA279">
            <v>353.76</v>
          </cell>
          <cell r="CB279">
            <v>360.41</v>
          </cell>
          <cell r="CC279">
            <v>327.18</v>
          </cell>
        </row>
        <row r="280">
          <cell r="AD280">
            <v>114</v>
          </cell>
          <cell r="AE280">
            <v>149.58000000000001</v>
          </cell>
          <cell r="AF280">
            <v>154.37</v>
          </cell>
          <cell r="AG280">
            <v>159.16</v>
          </cell>
          <cell r="AH280">
            <v>163.94</v>
          </cell>
          <cell r="AI280">
            <v>168.73</v>
          </cell>
          <cell r="AJ280">
            <v>173.52</v>
          </cell>
          <cell r="AK280">
            <v>178.31</v>
          </cell>
          <cell r="AL280">
            <v>183.1</v>
          </cell>
          <cell r="AM280">
            <v>187.88</v>
          </cell>
          <cell r="AN280">
            <v>192.67</v>
          </cell>
          <cell r="AO280">
            <v>197.46</v>
          </cell>
          <cell r="AP280">
            <v>202.25</v>
          </cell>
          <cell r="AQ280">
            <v>207.04</v>
          </cell>
          <cell r="AR280">
            <v>211.82</v>
          </cell>
          <cell r="AS280">
            <v>216.61</v>
          </cell>
          <cell r="AT280">
            <v>221.4</v>
          </cell>
          <cell r="AU280">
            <v>226.19</v>
          </cell>
          <cell r="AV280">
            <v>230.98</v>
          </cell>
          <cell r="AW280">
            <v>235.76</v>
          </cell>
          <cell r="AX280">
            <v>240.55</v>
          </cell>
          <cell r="AY280">
            <v>245.34</v>
          </cell>
          <cell r="AZ280">
            <v>250.13</v>
          </cell>
          <cell r="BA280">
            <v>254.92</v>
          </cell>
          <cell r="BB280">
            <v>259.7</v>
          </cell>
          <cell r="BC280">
            <v>235.76</v>
          </cell>
          <cell r="BD280">
            <v>114</v>
          </cell>
          <cell r="BE280">
            <v>209.41</v>
          </cell>
          <cell r="BF280">
            <v>216.12</v>
          </cell>
          <cell r="BG280">
            <v>222.82</v>
          </cell>
          <cell r="BH280">
            <v>229.52</v>
          </cell>
          <cell r="BI280">
            <v>236.23</v>
          </cell>
          <cell r="BJ280">
            <v>242.93</v>
          </cell>
          <cell r="BK280">
            <v>249.63</v>
          </cell>
          <cell r="BL280">
            <v>256.33</v>
          </cell>
          <cell r="BM280">
            <v>263.04000000000002</v>
          </cell>
          <cell r="BN280">
            <v>269.74</v>
          </cell>
          <cell r="BO280">
            <v>276.44</v>
          </cell>
          <cell r="BP280">
            <v>283.14999999999998</v>
          </cell>
          <cell r="BQ280">
            <v>289.85000000000002</v>
          </cell>
          <cell r="BR280">
            <v>296.55</v>
          </cell>
          <cell r="BS280">
            <v>303.26</v>
          </cell>
          <cell r="BT280">
            <v>309.95999999999998</v>
          </cell>
          <cell r="BU280">
            <v>316.66000000000003</v>
          </cell>
          <cell r="BV280">
            <v>323.37</v>
          </cell>
          <cell r="BW280">
            <v>330.07</v>
          </cell>
          <cell r="BX280">
            <v>336.77</v>
          </cell>
          <cell r="BY280">
            <v>343.48</v>
          </cell>
          <cell r="BZ280">
            <v>350.18</v>
          </cell>
          <cell r="CA280">
            <v>356.88</v>
          </cell>
          <cell r="CB280">
            <v>363.59</v>
          </cell>
          <cell r="CC280">
            <v>330.07</v>
          </cell>
        </row>
        <row r="281">
          <cell r="AD281">
            <v>115</v>
          </cell>
          <cell r="AE281">
            <v>150.88999999999999</v>
          </cell>
          <cell r="AF281">
            <v>155.72</v>
          </cell>
          <cell r="AG281">
            <v>160.55000000000001</v>
          </cell>
          <cell r="AH281">
            <v>165.38</v>
          </cell>
          <cell r="AI281">
            <v>170.21</v>
          </cell>
          <cell r="AJ281">
            <v>175.04</v>
          </cell>
          <cell r="AK281">
            <v>179.87</v>
          </cell>
          <cell r="AL281">
            <v>184.7</v>
          </cell>
          <cell r="AM281">
            <v>189.53</v>
          </cell>
          <cell r="AN281">
            <v>194.36</v>
          </cell>
          <cell r="AO281">
            <v>199.19</v>
          </cell>
          <cell r="AP281">
            <v>204.02</v>
          </cell>
          <cell r="AQ281">
            <v>208.85</v>
          </cell>
          <cell r="AR281">
            <v>213.68</v>
          </cell>
          <cell r="AS281">
            <v>218.51</v>
          </cell>
          <cell r="AT281">
            <v>223.34</v>
          </cell>
          <cell r="AU281">
            <v>228.17</v>
          </cell>
          <cell r="AV281">
            <v>233</v>
          </cell>
          <cell r="AW281">
            <v>237.83</v>
          </cell>
          <cell r="AX281">
            <v>242.66</v>
          </cell>
          <cell r="AY281">
            <v>247.49</v>
          </cell>
          <cell r="AZ281">
            <v>252.32</v>
          </cell>
          <cell r="BA281">
            <v>257.14999999999998</v>
          </cell>
          <cell r="BB281">
            <v>261.98</v>
          </cell>
          <cell r="BC281">
            <v>237.83</v>
          </cell>
          <cell r="BD281">
            <v>115</v>
          </cell>
          <cell r="BE281">
            <v>211.24</v>
          </cell>
          <cell r="BF281">
            <v>218</v>
          </cell>
          <cell r="BG281">
            <v>224.77</v>
          </cell>
          <cell r="BH281">
            <v>231.53</v>
          </cell>
          <cell r="BI281">
            <v>238.29</v>
          </cell>
          <cell r="BJ281">
            <v>245.05</v>
          </cell>
          <cell r="BK281">
            <v>251.81</v>
          </cell>
          <cell r="BL281">
            <v>258.58</v>
          </cell>
          <cell r="BM281">
            <v>265.33999999999997</v>
          </cell>
          <cell r="BN281">
            <v>272.10000000000002</v>
          </cell>
          <cell r="BO281">
            <v>278.86</v>
          </cell>
          <cell r="BP281">
            <v>285.62</v>
          </cell>
          <cell r="BQ281">
            <v>292.39</v>
          </cell>
          <cell r="BR281">
            <v>299.14999999999998</v>
          </cell>
          <cell r="BS281">
            <v>305.91000000000003</v>
          </cell>
          <cell r="BT281">
            <v>312.67</v>
          </cell>
          <cell r="BU281">
            <v>319.43</v>
          </cell>
          <cell r="BV281">
            <v>326.2</v>
          </cell>
          <cell r="BW281">
            <v>332.96</v>
          </cell>
          <cell r="BX281">
            <v>339.72</v>
          </cell>
          <cell r="BY281">
            <v>346.48</v>
          </cell>
          <cell r="BZ281">
            <v>353.24</v>
          </cell>
          <cell r="CA281">
            <v>360.01</v>
          </cell>
          <cell r="CB281">
            <v>366.77</v>
          </cell>
          <cell r="CC281">
            <v>332.96</v>
          </cell>
        </row>
        <row r="282">
          <cell r="AD282">
            <v>116</v>
          </cell>
          <cell r="AE282">
            <v>152.19</v>
          </cell>
          <cell r="AF282">
            <v>157.06</v>
          </cell>
          <cell r="AG282">
            <v>161.94</v>
          </cell>
          <cell r="AH282">
            <v>166.81</v>
          </cell>
          <cell r="AI282">
            <v>171.68</v>
          </cell>
          <cell r="AJ282">
            <v>176.55</v>
          </cell>
          <cell r="AK282">
            <v>181.42</v>
          </cell>
          <cell r="AL282">
            <v>186.3</v>
          </cell>
          <cell r="AM282">
            <v>191.17</v>
          </cell>
          <cell r="AN282">
            <v>196.04</v>
          </cell>
          <cell r="AO282">
            <v>200.91</v>
          </cell>
          <cell r="AP282">
            <v>205.79</v>
          </cell>
          <cell r="AQ282">
            <v>210.66</v>
          </cell>
          <cell r="AR282">
            <v>215.53</v>
          </cell>
          <cell r="AS282">
            <v>220.4</v>
          </cell>
          <cell r="AT282">
            <v>225.27</v>
          </cell>
          <cell r="AU282">
            <v>230.15</v>
          </cell>
          <cell r="AV282">
            <v>235.02</v>
          </cell>
          <cell r="AW282">
            <v>239.89</v>
          </cell>
          <cell r="AX282">
            <v>244.76</v>
          </cell>
          <cell r="AY282">
            <v>249.63</v>
          </cell>
          <cell r="AZ282">
            <v>254.51</v>
          </cell>
          <cell r="BA282">
            <v>259.38</v>
          </cell>
          <cell r="BB282">
            <v>264.25</v>
          </cell>
          <cell r="BC282">
            <v>239.89</v>
          </cell>
          <cell r="BD282">
            <v>116</v>
          </cell>
          <cell r="BE282">
            <v>213.07</v>
          </cell>
          <cell r="BF282">
            <v>219.89</v>
          </cell>
          <cell r="BG282">
            <v>226.71</v>
          </cell>
          <cell r="BH282">
            <v>233.53</v>
          </cell>
          <cell r="BI282">
            <v>240.35</v>
          </cell>
          <cell r="BJ282">
            <v>247.17</v>
          </cell>
          <cell r="BK282">
            <v>253.99</v>
          </cell>
          <cell r="BL282">
            <v>260.82</v>
          </cell>
          <cell r="BM282">
            <v>267.64</v>
          </cell>
          <cell r="BN282">
            <v>274.45999999999998</v>
          </cell>
          <cell r="BO282">
            <v>281.27999999999997</v>
          </cell>
          <cell r="BP282">
            <v>288.10000000000002</v>
          </cell>
          <cell r="BQ282">
            <v>294.92</v>
          </cell>
          <cell r="BR282">
            <v>301.74</v>
          </cell>
          <cell r="BS282">
            <v>308.56</v>
          </cell>
          <cell r="BT282">
            <v>315.38</v>
          </cell>
          <cell r="BU282">
            <v>322.2</v>
          </cell>
          <cell r="BV282">
            <v>329.02</v>
          </cell>
          <cell r="BW282">
            <v>335.85</v>
          </cell>
          <cell r="BX282">
            <v>342.67</v>
          </cell>
          <cell r="BY282">
            <v>349.49</v>
          </cell>
          <cell r="BZ282">
            <v>356.31</v>
          </cell>
          <cell r="CA282">
            <v>363.13</v>
          </cell>
          <cell r="CB282">
            <v>369.95</v>
          </cell>
          <cell r="CC282">
            <v>335.84</v>
          </cell>
        </row>
        <row r="283">
          <cell r="AD283">
            <v>117</v>
          </cell>
          <cell r="AE283">
            <v>153.5</v>
          </cell>
          <cell r="AF283">
            <v>158.41</v>
          </cell>
          <cell r="AG283">
            <v>163.33000000000001</v>
          </cell>
          <cell r="AH283">
            <v>168.24</v>
          </cell>
          <cell r="AI283">
            <v>173.16</v>
          </cell>
          <cell r="AJ283">
            <v>178.07</v>
          </cell>
          <cell r="AK283">
            <v>182.98</v>
          </cell>
          <cell r="AL283">
            <v>187.9</v>
          </cell>
          <cell r="AM283">
            <v>192.81</v>
          </cell>
          <cell r="AN283">
            <v>197.73</v>
          </cell>
          <cell r="AO283">
            <v>202.64</v>
          </cell>
          <cell r="AP283">
            <v>207.55</v>
          </cell>
          <cell r="AQ283">
            <v>212.47</v>
          </cell>
          <cell r="AR283">
            <v>217.38</v>
          </cell>
          <cell r="AS283">
            <v>222.3</v>
          </cell>
          <cell r="AT283">
            <v>227.21</v>
          </cell>
          <cell r="AU283">
            <v>232.12</v>
          </cell>
          <cell r="AV283">
            <v>237.04</v>
          </cell>
          <cell r="AW283">
            <v>241.95</v>
          </cell>
          <cell r="AX283">
            <v>246.87</v>
          </cell>
          <cell r="AY283">
            <v>251.78</v>
          </cell>
          <cell r="AZ283">
            <v>256.69</v>
          </cell>
          <cell r="BA283">
            <v>261.61</v>
          </cell>
          <cell r="BB283">
            <v>266.52</v>
          </cell>
          <cell r="BC283">
            <v>241.95</v>
          </cell>
          <cell r="BD283">
            <v>117</v>
          </cell>
          <cell r="BE283">
            <v>214.9</v>
          </cell>
          <cell r="BF283">
            <v>221.78</v>
          </cell>
          <cell r="BG283">
            <v>228.66</v>
          </cell>
          <cell r="BH283">
            <v>235.54</v>
          </cell>
          <cell r="BI283">
            <v>242.42</v>
          </cell>
          <cell r="BJ283">
            <v>249.3</v>
          </cell>
          <cell r="BK283">
            <v>256.18</v>
          </cell>
          <cell r="BL283">
            <v>263.06</v>
          </cell>
          <cell r="BM283">
            <v>269.94</v>
          </cell>
          <cell r="BN283">
            <v>276.82</v>
          </cell>
          <cell r="BO283">
            <v>283.7</v>
          </cell>
          <cell r="BP283">
            <v>290.58</v>
          </cell>
          <cell r="BQ283">
            <v>297.45</v>
          </cell>
          <cell r="BR283">
            <v>304.33</v>
          </cell>
          <cell r="BS283">
            <v>311.20999999999998</v>
          </cell>
          <cell r="BT283">
            <v>318.08999999999997</v>
          </cell>
          <cell r="BU283">
            <v>324.97000000000003</v>
          </cell>
          <cell r="BV283">
            <v>331.85</v>
          </cell>
          <cell r="BW283">
            <v>338.73</v>
          </cell>
          <cell r="BX283">
            <v>345.61</v>
          </cell>
          <cell r="BY283">
            <v>352.49</v>
          </cell>
          <cell r="BZ283">
            <v>359.37</v>
          </cell>
          <cell r="CA283">
            <v>366.25</v>
          </cell>
          <cell r="CB283">
            <v>373.13</v>
          </cell>
          <cell r="CC283">
            <v>338.73</v>
          </cell>
        </row>
        <row r="284">
          <cell r="AD284">
            <v>118</v>
          </cell>
          <cell r="AE284">
            <v>154.81</v>
          </cell>
          <cell r="AF284">
            <v>159.76</v>
          </cell>
          <cell r="AG284">
            <v>164.72</v>
          </cell>
          <cell r="AH284">
            <v>169.67</v>
          </cell>
          <cell r="AI284">
            <v>174.63</v>
          </cell>
          <cell r="AJ284">
            <v>179.59</v>
          </cell>
          <cell r="AK284">
            <v>184.54</v>
          </cell>
          <cell r="AL284">
            <v>189.5</v>
          </cell>
          <cell r="AM284">
            <v>194.45</v>
          </cell>
          <cell r="AN284">
            <v>199.41</v>
          </cell>
          <cell r="AO284">
            <v>204.37</v>
          </cell>
          <cell r="AP284">
            <v>209.32</v>
          </cell>
          <cell r="AQ284">
            <v>214.28</v>
          </cell>
          <cell r="AR284">
            <v>219.23</v>
          </cell>
          <cell r="AS284">
            <v>224.19</v>
          </cell>
          <cell r="AT284">
            <v>229.15</v>
          </cell>
          <cell r="AU284">
            <v>234.1</v>
          </cell>
          <cell r="AV284">
            <v>239.06</v>
          </cell>
          <cell r="AW284">
            <v>244.01</v>
          </cell>
          <cell r="AX284">
            <v>248.97</v>
          </cell>
          <cell r="AY284">
            <v>253.93</v>
          </cell>
          <cell r="AZ284">
            <v>258.88</v>
          </cell>
          <cell r="BA284">
            <v>263.83999999999997</v>
          </cell>
          <cell r="BB284">
            <v>268.79000000000002</v>
          </cell>
          <cell r="BC284">
            <v>244.01</v>
          </cell>
          <cell r="BD284">
            <v>118</v>
          </cell>
          <cell r="BE284">
            <v>216.73</v>
          </cell>
          <cell r="BF284">
            <v>223.67</v>
          </cell>
          <cell r="BG284">
            <v>230.6</v>
          </cell>
          <cell r="BH284">
            <v>237.54</v>
          </cell>
          <cell r="BI284">
            <v>244.48</v>
          </cell>
          <cell r="BJ284">
            <v>251.42</v>
          </cell>
          <cell r="BK284">
            <v>258.36</v>
          </cell>
          <cell r="BL284">
            <v>265.3</v>
          </cell>
          <cell r="BM284">
            <v>272.24</v>
          </cell>
          <cell r="BN284">
            <v>279.17</v>
          </cell>
          <cell r="BO284">
            <v>286.11</v>
          </cell>
          <cell r="BP284">
            <v>293.05</v>
          </cell>
          <cell r="BQ284">
            <v>299.99</v>
          </cell>
          <cell r="BR284">
            <v>306.93</v>
          </cell>
          <cell r="BS284">
            <v>313.87</v>
          </cell>
          <cell r="BT284">
            <v>320.8</v>
          </cell>
          <cell r="BU284">
            <v>327.74</v>
          </cell>
          <cell r="BV284">
            <v>334.68</v>
          </cell>
          <cell r="BW284">
            <v>341.62</v>
          </cell>
          <cell r="BX284">
            <v>348.56</v>
          </cell>
          <cell r="BY284">
            <v>355.5</v>
          </cell>
          <cell r="BZ284">
            <v>362.44</v>
          </cell>
          <cell r="CA284">
            <v>369.37</v>
          </cell>
          <cell r="CB284">
            <v>376.31</v>
          </cell>
          <cell r="CC284">
            <v>341.62</v>
          </cell>
        </row>
        <row r="285">
          <cell r="AD285">
            <v>119</v>
          </cell>
          <cell r="AE285">
            <v>156.11000000000001</v>
          </cell>
          <cell r="AF285">
            <v>161.11000000000001</v>
          </cell>
          <cell r="AG285">
            <v>166.11</v>
          </cell>
          <cell r="AH285">
            <v>171.11</v>
          </cell>
          <cell r="AI285">
            <v>176.1</v>
          </cell>
          <cell r="AJ285">
            <v>181.1</v>
          </cell>
          <cell r="AK285">
            <v>186.1</v>
          </cell>
          <cell r="AL285">
            <v>191.1</v>
          </cell>
          <cell r="AM285">
            <v>196.1</v>
          </cell>
          <cell r="AN285">
            <v>201.09</v>
          </cell>
          <cell r="AO285">
            <v>206.09</v>
          </cell>
          <cell r="AP285">
            <v>211.09</v>
          </cell>
          <cell r="AQ285">
            <v>216.09</v>
          </cell>
          <cell r="AR285">
            <v>221.09</v>
          </cell>
          <cell r="AS285">
            <v>226.08</v>
          </cell>
          <cell r="AT285">
            <v>231.08</v>
          </cell>
          <cell r="AU285">
            <v>236.08</v>
          </cell>
          <cell r="AV285">
            <v>241.08</v>
          </cell>
          <cell r="AW285">
            <v>246.08</v>
          </cell>
          <cell r="AX285">
            <v>251.07</v>
          </cell>
          <cell r="AY285">
            <v>256.07</v>
          </cell>
          <cell r="AZ285">
            <v>261.07</v>
          </cell>
          <cell r="BA285">
            <v>266.07</v>
          </cell>
          <cell r="BB285">
            <v>271.07</v>
          </cell>
          <cell r="BC285">
            <v>246.08</v>
          </cell>
          <cell r="BD285">
            <v>119</v>
          </cell>
          <cell r="BE285">
            <v>218.56</v>
          </cell>
          <cell r="BF285">
            <v>225.55</v>
          </cell>
          <cell r="BG285">
            <v>232.55</v>
          </cell>
          <cell r="BH285">
            <v>239.55</v>
          </cell>
          <cell r="BI285">
            <v>246.55</v>
          </cell>
          <cell r="BJ285">
            <v>253.54</v>
          </cell>
          <cell r="BK285">
            <v>260.54000000000002</v>
          </cell>
          <cell r="BL285">
            <v>267.54000000000002</v>
          </cell>
          <cell r="BM285">
            <v>274.54000000000002</v>
          </cell>
          <cell r="BN285">
            <v>281.52999999999997</v>
          </cell>
          <cell r="BO285">
            <v>288.52999999999997</v>
          </cell>
          <cell r="BP285">
            <v>295.52999999999997</v>
          </cell>
          <cell r="BQ285">
            <v>302.52</v>
          </cell>
          <cell r="BR285">
            <v>309.52</v>
          </cell>
          <cell r="BS285">
            <v>316.52</v>
          </cell>
          <cell r="BT285">
            <v>323.52</v>
          </cell>
          <cell r="BU285">
            <v>330.51</v>
          </cell>
          <cell r="BV285">
            <v>337.51</v>
          </cell>
          <cell r="BW285">
            <v>344.51</v>
          </cell>
          <cell r="BX285">
            <v>351.5</v>
          </cell>
          <cell r="BY285">
            <v>358.5</v>
          </cell>
          <cell r="BZ285">
            <v>365.5</v>
          </cell>
          <cell r="CA285">
            <v>372.5</v>
          </cell>
          <cell r="CB285">
            <v>379.49</v>
          </cell>
          <cell r="CC285">
            <v>344.51</v>
          </cell>
        </row>
        <row r="286">
          <cell r="AD286">
            <v>120</v>
          </cell>
          <cell r="AE286">
            <v>157.41999999999999</v>
          </cell>
          <cell r="AF286">
            <v>162.46</v>
          </cell>
          <cell r="AG286">
            <v>167.5</v>
          </cell>
          <cell r="AH286">
            <v>172.54</v>
          </cell>
          <cell r="AI286">
            <v>177.58</v>
          </cell>
          <cell r="AJ286">
            <v>182.62</v>
          </cell>
          <cell r="AK286">
            <v>187.66</v>
          </cell>
          <cell r="AL286">
            <v>192.7</v>
          </cell>
          <cell r="AM286">
            <v>197.74</v>
          </cell>
          <cell r="AN286">
            <v>202.78</v>
          </cell>
          <cell r="AO286">
            <v>207.82</v>
          </cell>
          <cell r="AP286">
            <v>212.86</v>
          </cell>
          <cell r="AQ286">
            <v>217.9</v>
          </cell>
          <cell r="AR286">
            <v>222.94</v>
          </cell>
          <cell r="AS286">
            <v>227.98</v>
          </cell>
          <cell r="AT286">
            <v>233.02</v>
          </cell>
          <cell r="AU286">
            <v>238.06</v>
          </cell>
          <cell r="AV286">
            <v>243.1</v>
          </cell>
          <cell r="AW286">
            <v>248.14</v>
          </cell>
          <cell r="AX286">
            <v>253.18</v>
          </cell>
          <cell r="AY286">
            <v>258.22000000000003</v>
          </cell>
          <cell r="AZ286">
            <v>263.26</v>
          </cell>
          <cell r="BA286">
            <v>268.3</v>
          </cell>
          <cell r="BB286">
            <v>273.33999999999997</v>
          </cell>
          <cell r="BC286">
            <v>248.14</v>
          </cell>
          <cell r="BD286">
            <v>120</v>
          </cell>
          <cell r="BE286">
            <v>220.39</v>
          </cell>
          <cell r="BF286">
            <v>227.44</v>
          </cell>
          <cell r="BG286">
            <v>234.5</v>
          </cell>
          <cell r="BH286">
            <v>241.55</v>
          </cell>
          <cell r="BI286">
            <v>248.61</v>
          </cell>
          <cell r="BJ286">
            <v>255.67</v>
          </cell>
          <cell r="BK286">
            <v>262.72000000000003</v>
          </cell>
          <cell r="BL286">
            <v>269.77999999999997</v>
          </cell>
          <cell r="BM286">
            <v>276.83</v>
          </cell>
          <cell r="BN286">
            <v>283.89</v>
          </cell>
          <cell r="BO286">
            <v>290.95</v>
          </cell>
          <cell r="BP286">
            <v>298</v>
          </cell>
          <cell r="BQ286">
            <v>305.06</v>
          </cell>
          <cell r="BR286">
            <v>312.11</v>
          </cell>
          <cell r="BS286">
            <v>319.17</v>
          </cell>
          <cell r="BT286">
            <v>326.23</v>
          </cell>
          <cell r="BU286">
            <v>333.28</v>
          </cell>
          <cell r="BV286">
            <v>340.34</v>
          </cell>
          <cell r="BW286">
            <v>347.39</v>
          </cell>
          <cell r="BX286">
            <v>354.45</v>
          </cell>
          <cell r="BY286">
            <v>361.51</v>
          </cell>
          <cell r="BZ286">
            <v>368.56</v>
          </cell>
          <cell r="CA286">
            <v>375.62</v>
          </cell>
          <cell r="CB286">
            <v>382.67</v>
          </cell>
          <cell r="CC286">
            <v>347.39</v>
          </cell>
        </row>
        <row r="287">
          <cell r="AD287">
            <v>121</v>
          </cell>
          <cell r="AE287">
            <v>158.72</v>
          </cell>
          <cell r="AF287">
            <v>163.81</v>
          </cell>
          <cell r="AG287">
            <v>168.89</v>
          </cell>
          <cell r="AH287">
            <v>173.97</v>
          </cell>
          <cell r="AI287">
            <v>179.05</v>
          </cell>
          <cell r="AJ287">
            <v>184.13</v>
          </cell>
          <cell r="AK287">
            <v>189.22</v>
          </cell>
          <cell r="AL287">
            <v>194.3</v>
          </cell>
          <cell r="AM287">
            <v>199.38</v>
          </cell>
          <cell r="AN287">
            <v>204.46</v>
          </cell>
          <cell r="AO287">
            <v>209.55</v>
          </cell>
          <cell r="AP287">
            <v>214.63</v>
          </cell>
          <cell r="AQ287">
            <v>219.71</v>
          </cell>
          <cell r="AR287">
            <v>224.79</v>
          </cell>
          <cell r="AS287">
            <v>229.87</v>
          </cell>
          <cell r="AT287">
            <v>234.96</v>
          </cell>
          <cell r="AU287">
            <v>240.04</v>
          </cell>
          <cell r="AV287">
            <v>245.12</v>
          </cell>
          <cell r="AW287">
            <v>250.2</v>
          </cell>
          <cell r="AX287">
            <v>255.28</v>
          </cell>
          <cell r="AY287">
            <v>260.37</v>
          </cell>
          <cell r="AZ287">
            <v>265.45</v>
          </cell>
          <cell r="BA287">
            <v>270.52999999999997</v>
          </cell>
          <cell r="BB287">
            <v>275.61</v>
          </cell>
          <cell r="BC287">
            <v>250.2</v>
          </cell>
          <cell r="BD287">
            <v>121</v>
          </cell>
          <cell r="BE287">
            <v>222.21</v>
          </cell>
          <cell r="BF287">
            <v>229.33</v>
          </cell>
          <cell r="BG287">
            <v>236.44</v>
          </cell>
          <cell r="BH287">
            <v>243.56</v>
          </cell>
          <cell r="BI287">
            <v>250.67</v>
          </cell>
          <cell r="BJ287">
            <v>257.79000000000002</v>
          </cell>
          <cell r="BK287">
            <v>264.89999999999998</v>
          </cell>
          <cell r="BL287">
            <v>272.02</v>
          </cell>
          <cell r="BM287">
            <v>279.13</v>
          </cell>
          <cell r="BN287">
            <v>286.25</v>
          </cell>
          <cell r="BO287">
            <v>293.36</v>
          </cell>
          <cell r="BP287">
            <v>300.48</v>
          </cell>
          <cell r="BQ287">
            <v>307.58999999999997</v>
          </cell>
          <cell r="BR287">
            <v>314.70999999999998</v>
          </cell>
          <cell r="BS287">
            <v>321.82</v>
          </cell>
          <cell r="BT287">
            <v>328.94</v>
          </cell>
          <cell r="BU287">
            <v>336.05</v>
          </cell>
          <cell r="BV287">
            <v>343.17</v>
          </cell>
          <cell r="BW287">
            <v>350.28</v>
          </cell>
          <cell r="BX287">
            <v>357.4</v>
          </cell>
          <cell r="BY287">
            <v>364.51</v>
          </cell>
          <cell r="BZ287">
            <v>371.63</v>
          </cell>
          <cell r="CA287">
            <v>378.74</v>
          </cell>
          <cell r="CB287">
            <v>385.86</v>
          </cell>
          <cell r="CC287">
            <v>350.28</v>
          </cell>
        </row>
        <row r="288">
          <cell r="AD288">
            <v>122</v>
          </cell>
          <cell r="AE288">
            <v>160.03</v>
          </cell>
          <cell r="AF288">
            <v>165.16</v>
          </cell>
          <cell r="AG288">
            <v>170.28</v>
          </cell>
          <cell r="AH288">
            <v>175.4</v>
          </cell>
          <cell r="AI288">
            <v>180.53</v>
          </cell>
          <cell r="AJ288">
            <v>185.65</v>
          </cell>
          <cell r="AK288">
            <v>190.78</v>
          </cell>
          <cell r="AL288">
            <v>195.9</v>
          </cell>
          <cell r="AM288">
            <v>201.02</v>
          </cell>
          <cell r="AN288">
            <v>206.15</v>
          </cell>
          <cell r="AO288">
            <v>211.27</v>
          </cell>
          <cell r="AP288">
            <v>216.4</v>
          </cell>
          <cell r="AQ288">
            <v>221.52</v>
          </cell>
          <cell r="AR288">
            <v>226.64</v>
          </cell>
          <cell r="AS288">
            <v>231.77</v>
          </cell>
          <cell r="AT288">
            <v>236.89</v>
          </cell>
          <cell r="AU288">
            <v>242.02</v>
          </cell>
          <cell r="AV288">
            <v>247.14</v>
          </cell>
          <cell r="AW288">
            <v>252.26</v>
          </cell>
          <cell r="AX288">
            <v>257.39</v>
          </cell>
          <cell r="AY288">
            <v>262.51</v>
          </cell>
          <cell r="AZ288">
            <v>267.64</v>
          </cell>
          <cell r="BA288">
            <v>272.76</v>
          </cell>
          <cell r="BB288">
            <v>277.88</v>
          </cell>
          <cell r="BC288">
            <v>252.26</v>
          </cell>
          <cell r="BD288">
            <v>122</v>
          </cell>
          <cell r="BE288">
            <v>224.4</v>
          </cell>
          <cell r="BF288">
            <v>231.22</v>
          </cell>
          <cell r="BG288">
            <v>238.39</v>
          </cell>
          <cell r="BH288">
            <v>245.56</v>
          </cell>
          <cell r="BI288">
            <v>252.74</v>
          </cell>
          <cell r="BJ288">
            <v>259.91000000000003</v>
          </cell>
          <cell r="BK288">
            <v>267.08999999999997</v>
          </cell>
          <cell r="BL288">
            <v>274.26</v>
          </cell>
          <cell r="BM288">
            <v>281.43</v>
          </cell>
          <cell r="BN288">
            <v>288.61</v>
          </cell>
          <cell r="BO288">
            <v>295.77999999999997</v>
          </cell>
          <cell r="BP288">
            <v>302.95</v>
          </cell>
          <cell r="BQ288">
            <v>310.13</v>
          </cell>
          <cell r="BR288">
            <v>317.3</v>
          </cell>
          <cell r="BS288">
            <v>324.47000000000003</v>
          </cell>
          <cell r="BT288">
            <v>331.65</v>
          </cell>
          <cell r="BU288">
            <v>338.82</v>
          </cell>
          <cell r="BV288">
            <v>346</v>
          </cell>
          <cell r="BW288">
            <v>353.17</v>
          </cell>
          <cell r="BX288">
            <v>360.34</v>
          </cell>
          <cell r="BY288">
            <v>367.52</v>
          </cell>
          <cell r="BZ288">
            <v>374.69</v>
          </cell>
          <cell r="CA288">
            <v>381.86</v>
          </cell>
          <cell r="CB288">
            <v>389.04</v>
          </cell>
          <cell r="CC288">
            <v>353.17</v>
          </cell>
        </row>
        <row r="289">
          <cell r="AD289">
            <v>123</v>
          </cell>
          <cell r="AE289">
            <v>161.34</v>
          </cell>
          <cell r="AF289">
            <v>166.5</v>
          </cell>
          <cell r="AG289">
            <v>171.67</v>
          </cell>
          <cell r="AH289">
            <v>176.84</v>
          </cell>
          <cell r="AI289">
            <v>182</v>
          </cell>
          <cell r="AJ289">
            <v>187.17</v>
          </cell>
          <cell r="AK289">
            <v>192.33</v>
          </cell>
          <cell r="AL289">
            <v>197.5</v>
          </cell>
          <cell r="AM289">
            <v>202.67</v>
          </cell>
          <cell r="AN289">
            <v>207.83</v>
          </cell>
          <cell r="AO289">
            <v>213</v>
          </cell>
          <cell r="AP289">
            <v>218.16</v>
          </cell>
          <cell r="AQ289">
            <v>223.33</v>
          </cell>
          <cell r="AR289">
            <v>228.5</v>
          </cell>
          <cell r="AS289">
            <v>233.66</v>
          </cell>
          <cell r="AT289">
            <v>238.83</v>
          </cell>
          <cell r="AU289">
            <v>243.99</v>
          </cell>
          <cell r="AV289">
            <v>249.16</v>
          </cell>
          <cell r="AW289">
            <v>254.33</v>
          </cell>
          <cell r="AX289">
            <v>259.49</v>
          </cell>
          <cell r="AY289">
            <v>264.66000000000003</v>
          </cell>
          <cell r="AZ289">
            <v>269.82</v>
          </cell>
          <cell r="BA289">
            <v>274.99</v>
          </cell>
          <cell r="BB289">
            <v>280.16000000000003</v>
          </cell>
          <cell r="BC289">
            <v>254.33</v>
          </cell>
          <cell r="BD289">
            <v>123</v>
          </cell>
          <cell r="BE289">
            <v>225.87</v>
          </cell>
          <cell r="BF289">
            <v>233.11</v>
          </cell>
          <cell r="BG289">
            <v>240.34</v>
          </cell>
          <cell r="BH289">
            <v>247.57</v>
          </cell>
          <cell r="BI289">
            <v>254.8</v>
          </cell>
          <cell r="BJ289">
            <v>262.02999999999997</v>
          </cell>
          <cell r="BK289">
            <v>269.27</v>
          </cell>
          <cell r="BL289">
            <v>276.5</v>
          </cell>
          <cell r="BM289">
            <v>283.73</v>
          </cell>
          <cell r="BN289">
            <v>290.95999999999998</v>
          </cell>
          <cell r="BO289">
            <v>298.2</v>
          </cell>
          <cell r="BP289">
            <v>305.43</v>
          </cell>
          <cell r="BQ289">
            <v>312.66000000000003</v>
          </cell>
          <cell r="BR289">
            <v>319.89</v>
          </cell>
          <cell r="BS289">
            <v>327.13</v>
          </cell>
          <cell r="BT289">
            <v>334.36</v>
          </cell>
          <cell r="BU289">
            <v>341.59</v>
          </cell>
          <cell r="BV289">
            <v>348.82</v>
          </cell>
          <cell r="BW289">
            <v>356.06</v>
          </cell>
          <cell r="BX289">
            <v>363.29</v>
          </cell>
          <cell r="BY289">
            <v>370.52</v>
          </cell>
          <cell r="BZ289">
            <v>377.75</v>
          </cell>
          <cell r="CA289">
            <v>384.99</v>
          </cell>
          <cell r="CB289">
            <v>392.22</v>
          </cell>
          <cell r="CC289">
            <v>356.06</v>
          </cell>
        </row>
        <row r="290">
          <cell r="AD290">
            <v>124</v>
          </cell>
          <cell r="AE290">
            <v>162.63999999999999</v>
          </cell>
          <cell r="AF290">
            <v>167.85</v>
          </cell>
          <cell r="AG290">
            <v>173.06</v>
          </cell>
          <cell r="AH290">
            <v>178.27</v>
          </cell>
          <cell r="AI290">
            <v>183.48</v>
          </cell>
          <cell r="AJ290">
            <v>188.68</v>
          </cell>
          <cell r="AK290">
            <v>193.89</v>
          </cell>
          <cell r="AL290">
            <v>199.1</v>
          </cell>
          <cell r="AM290">
            <v>204.31</v>
          </cell>
          <cell r="AN290">
            <v>209.52</v>
          </cell>
          <cell r="AO290">
            <v>214.72</v>
          </cell>
          <cell r="AP290">
            <v>219.93</v>
          </cell>
          <cell r="AQ290">
            <v>225.14</v>
          </cell>
          <cell r="AR290">
            <v>230.35</v>
          </cell>
          <cell r="AS290">
            <v>235.56</v>
          </cell>
          <cell r="AT290">
            <v>240.76</v>
          </cell>
          <cell r="AU290">
            <v>245.97</v>
          </cell>
          <cell r="AV290">
            <v>251.18</v>
          </cell>
          <cell r="AW290">
            <v>256.39</v>
          </cell>
          <cell r="AX290">
            <v>261.60000000000002</v>
          </cell>
          <cell r="AY290">
            <v>266.8</v>
          </cell>
          <cell r="AZ290">
            <v>272.01</v>
          </cell>
          <cell r="BA290">
            <v>277.22000000000003</v>
          </cell>
          <cell r="BB290">
            <v>282.43</v>
          </cell>
          <cell r="BC290">
            <v>256.39</v>
          </cell>
          <cell r="BD290">
            <v>124</v>
          </cell>
          <cell r="BE290">
            <v>227.7</v>
          </cell>
          <cell r="BF290">
            <v>234.99</v>
          </cell>
          <cell r="BG290">
            <v>242.28</v>
          </cell>
          <cell r="BH290">
            <v>249.58</v>
          </cell>
          <cell r="BI290">
            <v>256.87</v>
          </cell>
          <cell r="BJ290">
            <v>264.16000000000003</v>
          </cell>
          <cell r="BK290">
            <v>271.45</v>
          </cell>
          <cell r="BL290">
            <v>278.74</v>
          </cell>
          <cell r="BM290">
            <v>286.02999999999997</v>
          </cell>
          <cell r="BN290">
            <v>293.32</v>
          </cell>
          <cell r="BO290">
            <v>300.61</v>
          </cell>
          <cell r="BP290">
            <v>307.91000000000003</v>
          </cell>
          <cell r="BQ290">
            <v>315.2</v>
          </cell>
          <cell r="BR290">
            <v>322.49</v>
          </cell>
          <cell r="BS290">
            <v>329.78</v>
          </cell>
          <cell r="BT290">
            <v>337.07</v>
          </cell>
          <cell r="BU290">
            <v>344.36</v>
          </cell>
          <cell r="BV290">
            <v>351.65</v>
          </cell>
          <cell r="BW290">
            <v>358.94</v>
          </cell>
          <cell r="BX290">
            <v>366.24</v>
          </cell>
          <cell r="BY290">
            <v>373.53</v>
          </cell>
          <cell r="BZ290">
            <v>380.82</v>
          </cell>
          <cell r="CA290">
            <v>388.11</v>
          </cell>
          <cell r="CB290">
            <v>395.4</v>
          </cell>
          <cell r="CC290">
            <v>358.94</v>
          </cell>
        </row>
        <row r="291">
          <cell r="AD291">
            <v>125</v>
          </cell>
          <cell r="AE291">
            <v>163.95</v>
          </cell>
          <cell r="AF291">
            <v>169.2</v>
          </cell>
          <cell r="AG291">
            <v>174.45</v>
          </cell>
          <cell r="AH291">
            <v>179.7</v>
          </cell>
          <cell r="AI291">
            <v>184.95</v>
          </cell>
          <cell r="AJ291">
            <v>190.2</v>
          </cell>
          <cell r="AK291">
            <v>195.45</v>
          </cell>
          <cell r="AL291">
            <v>200.7</v>
          </cell>
          <cell r="AM291">
            <v>205.95</v>
          </cell>
          <cell r="AN291">
            <v>211.2</v>
          </cell>
          <cell r="AO291">
            <v>216.45</v>
          </cell>
          <cell r="AP291">
            <v>221.7</v>
          </cell>
          <cell r="AQ291">
            <v>226.95</v>
          </cell>
          <cell r="AR291">
            <v>232.2</v>
          </cell>
          <cell r="AS291">
            <v>237.45</v>
          </cell>
          <cell r="AT291">
            <v>242.7</v>
          </cell>
          <cell r="AU291">
            <v>247.95</v>
          </cell>
          <cell r="AV291">
            <v>253.2</v>
          </cell>
          <cell r="AW291">
            <v>258.45</v>
          </cell>
          <cell r="AX291">
            <v>263.7</v>
          </cell>
          <cell r="AY291">
            <v>268.95</v>
          </cell>
          <cell r="AZ291">
            <v>274.2</v>
          </cell>
          <cell r="BA291">
            <v>279.45</v>
          </cell>
          <cell r="BB291">
            <v>284.7</v>
          </cell>
          <cell r="BC291">
            <v>258.45</v>
          </cell>
          <cell r="BD291">
            <v>125</v>
          </cell>
          <cell r="BE291">
            <v>229.53</v>
          </cell>
          <cell r="BF291">
            <v>236.88</v>
          </cell>
          <cell r="BG291">
            <v>244.23</v>
          </cell>
          <cell r="BH291">
            <v>251.58</v>
          </cell>
          <cell r="BI291">
            <v>258.93</v>
          </cell>
          <cell r="BJ291">
            <v>266.27999999999997</v>
          </cell>
          <cell r="BK291">
            <v>273.63</v>
          </cell>
          <cell r="BL291">
            <v>280.98</v>
          </cell>
          <cell r="BM291">
            <v>288.33</v>
          </cell>
          <cell r="BN291">
            <v>295.68</v>
          </cell>
          <cell r="BO291">
            <v>303.02999999999997</v>
          </cell>
          <cell r="BP291">
            <v>310.38</v>
          </cell>
          <cell r="BQ291">
            <v>317.73</v>
          </cell>
          <cell r="BR291">
            <v>325.08</v>
          </cell>
          <cell r="BS291">
            <v>332.43</v>
          </cell>
          <cell r="BT291">
            <v>339.78</v>
          </cell>
          <cell r="BU291">
            <v>347.13</v>
          </cell>
          <cell r="BV291">
            <v>354.48</v>
          </cell>
          <cell r="BW291">
            <v>361.83</v>
          </cell>
          <cell r="BX291">
            <v>369.18</v>
          </cell>
          <cell r="BY291">
            <v>376.53</v>
          </cell>
          <cell r="BZ291">
            <v>383.88</v>
          </cell>
          <cell r="CA291">
            <v>391.23</v>
          </cell>
          <cell r="CB291">
            <v>398.58</v>
          </cell>
          <cell r="CC291">
            <v>361.83</v>
          </cell>
        </row>
        <row r="292">
          <cell r="AD292">
            <v>126</v>
          </cell>
          <cell r="AE292">
            <v>165.26</v>
          </cell>
          <cell r="AF292">
            <v>170.55</v>
          </cell>
          <cell r="AG292">
            <v>175.84</v>
          </cell>
          <cell r="AH292">
            <v>181.13</v>
          </cell>
          <cell r="AI292">
            <v>186.42</v>
          </cell>
          <cell r="AJ292">
            <v>191.72</v>
          </cell>
          <cell r="AK292">
            <v>197.01</v>
          </cell>
          <cell r="AL292">
            <v>202.3</v>
          </cell>
          <cell r="AM292">
            <v>207.59</v>
          </cell>
          <cell r="AN292">
            <v>212.89</v>
          </cell>
          <cell r="AO292">
            <v>218.18</v>
          </cell>
          <cell r="AP292">
            <v>223.47</v>
          </cell>
          <cell r="AQ292">
            <v>228.76</v>
          </cell>
          <cell r="AR292">
            <v>234.05</v>
          </cell>
          <cell r="AS292">
            <v>239.35</v>
          </cell>
          <cell r="AT292">
            <v>244.64</v>
          </cell>
          <cell r="AU292">
            <v>249.93</v>
          </cell>
          <cell r="AV292">
            <v>255.22</v>
          </cell>
          <cell r="AW292">
            <v>260.51</v>
          </cell>
          <cell r="AX292">
            <v>265.81</v>
          </cell>
          <cell r="AY292">
            <v>271.10000000000002</v>
          </cell>
          <cell r="AZ292">
            <v>276.39</v>
          </cell>
          <cell r="BA292">
            <v>281.68</v>
          </cell>
          <cell r="BB292">
            <v>286.97000000000003</v>
          </cell>
          <cell r="BC292">
            <v>260.51</v>
          </cell>
          <cell r="BD292">
            <v>126</v>
          </cell>
          <cell r="BE292">
            <v>231.36</v>
          </cell>
          <cell r="BF292">
            <v>238.77</v>
          </cell>
          <cell r="BG292">
            <v>246.18</v>
          </cell>
          <cell r="BH292">
            <v>253.59</v>
          </cell>
          <cell r="BI292">
            <v>260.99</v>
          </cell>
          <cell r="BJ292">
            <v>268.39999999999998</v>
          </cell>
          <cell r="BK292">
            <v>275.81</v>
          </cell>
          <cell r="BL292">
            <v>283.22000000000003</v>
          </cell>
          <cell r="BM292">
            <v>290.63</v>
          </cell>
          <cell r="BN292">
            <v>298.04000000000002</v>
          </cell>
          <cell r="BO292">
            <v>305.45</v>
          </cell>
          <cell r="BP292">
            <v>312.86</v>
          </cell>
          <cell r="BQ292">
            <v>320.27</v>
          </cell>
          <cell r="BR292">
            <v>327.67</v>
          </cell>
          <cell r="BS292">
            <v>335.08</v>
          </cell>
          <cell r="BT292">
            <v>342.49</v>
          </cell>
          <cell r="BU292">
            <v>349.9</v>
          </cell>
          <cell r="BV292">
            <v>357.31</v>
          </cell>
          <cell r="BW292">
            <v>364.72</v>
          </cell>
          <cell r="BX292">
            <v>372.13</v>
          </cell>
          <cell r="BY292">
            <v>379.54</v>
          </cell>
          <cell r="BZ292">
            <v>386.95</v>
          </cell>
          <cell r="CA292">
            <v>394.35</v>
          </cell>
          <cell r="CB292">
            <v>401.76</v>
          </cell>
          <cell r="CC292">
            <v>364.72</v>
          </cell>
        </row>
        <row r="293">
          <cell r="AD293">
            <v>127</v>
          </cell>
          <cell r="AE293">
            <v>166.56</v>
          </cell>
          <cell r="AF293">
            <v>171.9</v>
          </cell>
          <cell r="AG293">
            <v>177.23</v>
          </cell>
          <cell r="AH293">
            <v>182.57</v>
          </cell>
          <cell r="AI293">
            <v>187.9</v>
          </cell>
          <cell r="AJ293">
            <v>193.23</v>
          </cell>
          <cell r="AK293">
            <v>198.57</v>
          </cell>
          <cell r="AL293">
            <v>203.9</v>
          </cell>
          <cell r="AM293">
            <v>209.24</v>
          </cell>
          <cell r="AN293">
            <v>214.57</v>
          </cell>
          <cell r="AO293">
            <v>219.9</v>
          </cell>
          <cell r="AP293">
            <v>225.24</v>
          </cell>
          <cell r="AQ293">
            <v>230.57</v>
          </cell>
          <cell r="AR293">
            <v>235.91</v>
          </cell>
          <cell r="AS293">
            <v>241.24</v>
          </cell>
          <cell r="AT293">
            <v>246.57</v>
          </cell>
          <cell r="AU293">
            <v>251.91</v>
          </cell>
          <cell r="AV293">
            <v>257.24</v>
          </cell>
          <cell r="AW293">
            <v>262.58</v>
          </cell>
          <cell r="AX293">
            <v>267.91000000000003</v>
          </cell>
          <cell r="AY293">
            <v>273.24</v>
          </cell>
          <cell r="AZ293">
            <v>278.58</v>
          </cell>
          <cell r="BA293">
            <v>283.91000000000003</v>
          </cell>
          <cell r="BB293">
            <v>289.25</v>
          </cell>
          <cell r="BC293">
            <v>262.58</v>
          </cell>
          <cell r="BD293">
            <v>127</v>
          </cell>
          <cell r="BE293">
            <v>233.9</v>
          </cell>
          <cell r="BF293">
            <v>240.66</v>
          </cell>
          <cell r="BG293">
            <v>248.12</v>
          </cell>
          <cell r="BH293">
            <v>255.59</v>
          </cell>
          <cell r="BI293">
            <v>263.06</v>
          </cell>
          <cell r="BJ293">
            <v>270.52999999999997</v>
          </cell>
          <cell r="BK293">
            <v>277.99</v>
          </cell>
          <cell r="BL293">
            <v>285.45999999999998</v>
          </cell>
          <cell r="BM293">
            <v>292.93</v>
          </cell>
          <cell r="BN293">
            <v>300.39999999999998</v>
          </cell>
          <cell r="BO293">
            <v>307.87</v>
          </cell>
          <cell r="BP293">
            <v>315.33</v>
          </cell>
          <cell r="BQ293">
            <v>322.8</v>
          </cell>
          <cell r="BR293">
            <v>330.27</v>
          </cell>
          <cell r="BS293">
            <v>337.74</v>
          </cell>
          <cell r="BT293">
            <v>345.2</v>
          </cell>
          <cell r="BU293">
            <v>352.67</v>
          </cell>
          <cell r="BV293">
            <v>360.14</v>
          </cell>
          <cell r="BW293">
            <v>367.61</v>
          </cell>
          <cell r="BX293">
            <v>375.07</v>
          </cell>
          <cell r="BY293">
            <v>382.54</v>
          </cell>
          <cell r="BZ293">
            <v>390.01</v>
          </cell>
          <cell r="CA293">
            <v>397.48</v>
          </cell>
          <cell r="CB293">
            <v>404.94</v>
          </cell>
          <cell r="CC293">
            <v>367.61</v>
          </cell>
        </row>
        <row r="294">
          <cell r="AD294">
            <v>128</v>
          </cell>
          <cell r="AE294">
            <v>167.87</v>
          </cell>
          <cell r="AF294">
            <v>173.25</v>
          </cell>
          <cell r="AG294">
            <v>178.62</v>
          </cell>
          <cell r="AH294">
            <v>184</v>
          </cell>
          <cell r="AI294">
            <v>189.37</v>
          </cell>
          <cell r="AJ294">
            <v>194.75</v>
          </cell>
          <cell r="AK294">
            <v>200.13</v>
          </cell>
          <cell r="AL294">
            <v>205.5</v>
          </cell>
          <cell r="AM294">
            <v>210.88</v>
          </cell>
          <cell r="AN294">
            <v>216.25</v>
          </cell>
          <cell r="AO294">
            <v>221.63</v>
          </cell>
          <cell r="AP294">
            <v>227.01</v>
          </cell>
          <cell r="AQ294">
            <v>232.38</v>
          </cell>
          <cell r="AR294">
            <v>237.76</v>
          </cell>
          <cell r="AS294">
            <v>243.13</v>
          </cell>
          <cell r="AT294">
            <v>248.51</v>
          </cell>
          <cell r="AU294">
            <v>253.89</v>
          </cell>
          <cell r="AV294">
            <v>259.26</v>
          </cell>
          <cell r="AW294">
            <v>264.64</v>
          </cell>
          <cell r="AX294">
            <v>270.01</v>
          </cell>
          <cell r="AY294">
            <v>275.39</v>
          </cell>
          <cell r="AZ294">
            <v>280.77</v>
          </cell>
          <cell r="BA294">
            <v>286.14</v>
          </cell>
          <cell r="BB294">
            <v>291.52</v>
          </cell>
          <cell r="BC294">
            <v>264.64</v>
          </cell>
          <cell r="BD294">
            <v>128</v>
          </cell>
          <cell r="BE294">
            <v>235.02</v>
          </cell>
          <cell r="BF294">
            <v>242.54</v>
          </cell>
          <cell r="BG294">
            <v>250.07</v>
          </cell>
          <cell r="BH294">
            <v>257.60000000000002</v>
          </cell>
          <cell r="BI294">
            <v>265.12</v>
          </cell>
          <cell r="BJ294">
            <v>272.64999999999998</v>
          </cell>
          <cell r="BK294">
            <v>280.18</v>
          </cell>
          <cell r="BL294">
            <v>287.7</v>
          </cell>
          <cell r="BM294">
            <v>295.23</v>
          </cell>
          <cell r="BN294">
            <v>302.76</v>
          </cell>
          <cell r="BO294">
            <v>310.27999999999997</v>
          </cell>
          <cell r="BP294">
            <v>317.81</v>
          </cell>
          <cell r="BQ294">
            <v>325.33</v>
          </cell>
          <cell r="BR294">
            <v>332.86</v>
          </cell>
          <cell r="BS294">
            <v>340.39</v>
          </cell>
          <cell r="BT294">
            <v>347.91</v>
          </cell>
          <cell r="BU294">
            <v>355.44</v>
          </cell>
          <cell r="BV294">
            <v>362.97</v>
          </cell>
          <cell r="BW294">
            <v>370.49</v>
          </cell>
          <cell r="BX294">
            <v>378.02</v>
          </cell>
          <cell r="BY294">
            <v>385.55</v>
          </cell>
          <cell r="BZ294">
            <v>393.07</v>
          </cell>
          <cell r="CA294">
            <v>400.6</v>
          </cell>
          <cell r="CB294">
            <v>408.13</v>
          </cell>
          <cell r="CC294">
            <v>370.49</v>
          </cell>
        </row>
        <row r="295">
          <cell r="AD295">
            <v>129</v>
          </cell>
          <cell r="AE295">
            <v>169.18</v>
          </cell>
          <cell r="AF295">
            <v>174.59</v>
          </cell>
          <cell r="AG295">
            <v>180.01</v>
          </cell>
          <cell r="AH295">
            <v>185.43</v>
          </cell>
          <cell r="AI295">
            <v>190.85</v>
          </cell>
          <cell r="AJ295">
            <v>196.27</v>
          </cell>
          <cell r="AK295">
            <v>201.68</v>
          </cell>
          <cell r="AL295">
            <v>207.1</v>
          </cell>
          <cell r="AM295">
            <v>212.52</v>
          </cell>
          <cell r="AN295">
            <v>217.94</v>
          </cell>
          <cell r="AO295">
            <v>223.36</v>
          </cell>
          <cell r="AP295">
            <v>228.77</v>
          </cell>
          <cell r="AQ295">
            <v>234.19</v>
          </cell>
          <cell r="AR295">
            <v>239.61</v>
          </cell>
          <cell r="AS295">
            <v>245.03</v>
          </cell>
          <cell r="AT295">
            <v>250.45</v>
          </cell>
          <cell r="AU295">
            <v>255.86</v>
          </cell>
          <cell r="AV295">
            <v>261.27999999999997</v>
          </cell>
          <cell r="AW295">
            <v>266.7</v>
          </cell>
          <cell r="AX295">
            <v>272.12</v>
          </cell>
          <cell r="AY295">
            <v>277.54000000000002</v>
          </cell>
          <cell r="AZ295">
            <v>282.95</v>
          </cell>
          <cell r="BA295">
            <v>288.37</v>
          </cell>
          <cell r="BB295">
            <v>293.79000000000002</v>
          </cell>
          <cell r="BC295">
            <v>266.7</v>
          </cell>
          <cell r="BD295">
            <v>129</v>
          </cell>
          <cell r="BE295">
            <v>236.85</v>
          </cell>
          <cell r="BF295">
            <v>244.43</v>
          </cell>
          <cell r="BG295">
            <v>252.02</v>
          </cell>
          <cell r="BH295">
            <v>259.60000000000002</v>
          </cell>
          <cell r="BI295">
            <v>267.19</v>
          </cell>
          <cell r="BJ295">
            <v>274.77</v>
          </cell>
          <cell r="BK295">
            <v>282.36</v>
          </cell>
          <cell r="BL295">
            <v>289.94</v>
          </cell>
          <cell r="BM295">
            <v>297.52999999999997</v>
          </cell>
          <cell r="BN295">
            <v>305.11</v>
          </cell>
          <cell r="BO295">
            <v>312.7</v>
          </cell>
          <cell r="BP295">
            <v>320.27999999999997</v>
          </cell>
          <cell r="BQ295">
            <v>327.87</v>
          </cell>
          <cell r="BR295">
            <v>335.45</v>
          </cell>
          <cell r="BS295">
            <v>343.04</v>
          </cell>
          <cell r="BT295">
            <v>350.63</v>
          </cell>
          <cell r="BU295">
            <v>358.21</v>
          </cell>
          <cell r="BV295">
            <v>365.8</v>
          </cell>
          <cell r="BW295">
            <v>373.38</v>
          </cell>
          <cell r="BX295">
            <v>380.97</v>
          </cell>
          <cell r="BY295">
            <v>388.55</v>
          </cell>
          <cell r="BZ295">
            <v>396.14</v>
          </cell>
          <cell r="CA295">
            <v>403.72</v>
          </cell>
          <cell r="CB295">
            <v>411.31</v>
          </cell>
          <cell r="CC295">
            <v>373.38</v>
          </cell>
        </row>
        <row r="296">
          <cell r="AD296">
            <v>130</v>
          </cell>
          <cell r="AE296">
            <v>170.48</v>
          </cell>
          <cell r="AF296">
            <v>175.94</v>
          </cell>
          <cell r="AG296">
            <v>181.4</v>
          </cell>
          <cell r="AH296">
            <v>186.86</v>
          </cell>
          <cell r="AI296">
            <v>192.32</v>
          </cell>
          <cell r="AJ296">
            <v>197.78</v>
          </cell>
          <cell r="AK296">
            <v>203.24</v>
          </cell>
          <cell r="AL296">
            <v>208.7</v>
          </cell>
          <cell r="AM296">
            <v>214.16</v>
          </cell>
          <cell r="AN296">
            <v>219.62</v>
          </cell>
          <cell r="AO296">
            <v>225.08</v>
          </cell>
          <cell r="AP296">
            <v>230.54</v>
          </cell>
          <cell r="AQ296">
            <v>236</v>
          </cell>
          <cell r="AR296">
            <v>241.46</v>
          </cell>
          <cell r="AS296">
            <v>246.92</v>
          </cell>
          <cell r="AT296">
            <v>252.38</v>
          </cell>
          <cell r="AU296">
            <v>257.83999999999997</v>
          </cell>
          <cell r="AV296">
            <v>263.3</v>
          </cell>
          <cell r="AW296">
            <v>268.76</v>
          </cell>
          <cell r="AX296">
            <v>274.22000000000003</v>
          </cell>
          <cell r="AY296">
            <v>279.68</v>
          </cell>
          <cell r="AZ296">
            <v>285.14</v>
          </cell>
          <cell r="BA296">
            <v>290.60000000000002</v>
          </cell>
          <cell r="BB296">
            <v>296.06</v>
          </cell>
          <cell r="BC296">
            <v>268.76</v>
          </cell>
          <cell r="BD296">
            <v>130</v>
          </cell>
          <cell r="BE296">
            <v>238.68</v>
          </cell>
          <cell r="BF296">
            <v>246.32</v>
          </cell>
          <cell r="BG296">
            <v>253.96</v>
          </cell>
          <cell r="BH296">
            <v>261.61</v>
          </cell>
          <cell r="BI296">
            <v>269.25</v>
          </cell>
          <cell r="BJ296">
            <v>276.89999999999998</v>
          </cell>
          <cell r="BK296">
            <v>284.54000000000002</v>
          </cell>
          <cell r="BL296">
            <v>292.18</v>
          </cell>
          <cell r="BM296">
            <v>299.83</v>
          </cell>
          <cell r="BN296">
            <v>307.47000000000003</v>
          </cell>
          <cell r="BO296">
            <v>315.12</v>
          </cell>
          <cell r="BP296">
            <v>322.76</v>
          </cell>
          <cell r="BQ296">
            <v>330.4</v>
          </cell>
          <cell r="BR296">
            <v>338.05</v>
          </cell>
          <cell r="BS296">
            <v>345.69</v>
          </cell>
          <cell r="BT296">
            <v>353.34</v>
          </cell>
          <cell r="BU296">
            <v>360.98</v>
          </cell>
          <cell r="BV296">
            <v>368.62</v>
          </cell>
          <cell r="BW296">
            <v>376.27</v>
          </cell>
          <cell r="BX296">
            <v>383.91</v>
          </cell>
          <cell r="BY296">
            <v>391.56</v>
          </cell>
          <cell r="BZ296">
            <v>399.2</v>
          </cell>
          <cell r="CA296">
            <v>406.84</v>
          </cell>
          <cell r="CB296">
            <v>414.49</v>
          </cell>
          <cell r="CC296">
            <v>376.27</v>
          </cell>
        </row>
        <row r="297">
          <cell r="AD297">
            <v>131</v>
          </cell>
          <cell r="AE297">
            <v>171.79</v>
          </cell>
          <cell r="AF297">
            <v>177.29</v>
          </cell>
          <cell r="AG297">
            <v>182.79</v>
          </cell>
          <cell r="AH297">
            <v>188.29</v>
          </cell>
          <cell r="AI297">
            <v>193.8</v>
          </cell>
          <cell r="AJ297">
            <v>199.3</v>
          </cell>
          <cell r="AK297">
            <v>204.8</v>
          </cell>
          <cell r="AL297">
            <v>210.3</v>
          </cell>
          <cell r="AM297">
            <v>215.81</v>
          </cell>
          <cell r="AN297">
            <v>221.31</v>
          </cell>
          <cell r="AO297">
            <v>226.81</v>
          </cell>
          <cell r="AP297">
            <v>232.31</v>
          </cell>
          <cell r="AQ297">
            <v>237.81</v>
          </cell>
          <cell r="AR297">
            <v>243.32</v>
          </cell>
          <cell r="AS297">
            <v>248.82</v>
          </cell>
          <cell r="AT297">
            <v>254.32</v>
          </cell>
          <cell r="AU297">
            <v>259.82</v>
          </cell>
          <cell r="AV297">
            <v>265.32</v>
          </cell>
          <cell r="AW297">
            <v>270.83</v>
          </cell>
          <cell r="AX297">
            <v>276.33</v>
          </cell>
          <cell r="AY297">
            <v>281.83</v>
          </cell>
          <cell r="AZ297">
            <v>287.33</v>
          </cell>
          <cell r="BA297">
            <v>292.83</v>
          </cell>
          <cell r="BB297">
            <v>298.33999999999997</v>
          </cell>
          <cell r="BC297">
            <v>270.82</v>
          </cell>
          <cell r="BD297">
            <v>131</v>
          </cell>
          <cell r="BE297">
            <v>240.5</v>
          </cell>
          <cell r="BF297">
            <v>248.21</v>
          </cell>
          <cell r="BG297">
            <v>255.91</v>
          </cell>
          <cell r="BH297">
            <v>263.61</v>
          </cell>
          <cell r="BI297">
            <v>271.32</v>
          </cell>
          <cell r="BJ297">
            <v>279.02</v>
          </cell>
          <cell r="BK297">
            <v>286.72000000000003</v>
          </cell>
          <cell r="BL297">
            <v>294.42</v>
          </cell>
          <cell r="BM297">
            <v>302.13</v>
          </cell>
          <cell r="BN297">
            <v>309.83</v>
          </cell>
          <cell r="BO297">
            <v>317.52999999999997</v>
          </cell>
          <cell r="BP297">
            <v>325.24</v>
          </cell>
          <cell r="BQ297">
            <v>332.94</v>
          </cell>
          <cell r="BR297">
            <v>340.64</v>
          </cell>
          <cell r="BS297">
            <v>348.34</v>
          </cell>
          <cell r="BT297">
            <v>356.05</v>
          </cell>
          <cell r="BU297">
            <v>363.75</v>
          </cell>
          <cell r="BV297">
            <v>371.45</v>
          </cell>
          <cell r="BW297">
            <v>379.16</v>
          </cell>
          <cell r="BX297">
            <v>386.86</v>
          </cell>
          <cell r="BY297">
            <v>394.56</v>
          </cell>
          <cell r="BZ297">
            <v>402.26</v>
          </cell>
          <cell r="CA297">
            <v>409.97</v>
          </cell>
          <cell r="CB297">
            <v>417.67</v>
          </cell>
          <cell r="CC297">
            <v>379.15</v>
          </cell>
        </row>
        <row r="298">
          <cell r="AD298">
            <v>132</v>
          </cell>
          <cell r="AE298">
            <v>173.1</v>
          </cell>
          <cell r="AF298">
            <v>178.64</v>
          </cell>
          <cell r="AG298">
            <v>184.18</v>
          </cell>
          <cell r="AH298">
            <v>189.73</v>
          </cell>
          <cell r="AI298">
            <v>195.27</v>
          </cell>
          <cell r="AJ298">
            <v>200.82</v>
          </cell>
          <cell r="AK298">
            <v>206.36</v>
          </cell>
          <cell r="AL298">
            <v>211.9</v>
          </cell>
          <cell r="AM298">
            <v>217.45</v>
          </cell>
          <cell r="AN298">
            <v>222.99</v>
          </cell>
          <cell r="AO298">
            <v>228.54</v>
          </cell>
          <cell r="AP298">
            <v>234.08</v>
          </cell>
          <cell r="AQ298">
            <v>239.62</v>
          </cell>
          <cell r="AR298">
            <v>245.17</v>
          </cell>
          <cell r="AS298">
            <v>250.71</v>
          </cell>
          <cell r="AT298">
            <v>256.26</v>
          </cell>
          <cell r="AU298">
            <v>261.8</v>
          </cell>
          <cell r="AV298">
            <v>267.33999999999997</v>
          </cell>
          <cell r="AW298">
            <v>272.89</v>
          </cell>
          <cell r="AX298">
            <v>278.43</v>
          </cell>
          <cell r="AY298">
            <v>283.98</v>
          </cell>
          <cell r="AZ298">
            <v>289.52</v>
          </cell>
          <cell r="BA298">
            <v>295.06</v>
          </cell>
          <cell r="BB298">
            <v>300.61</v>
          </cell>
          <cell r="BC298">
            <v>272.89</v>
          </cell>
          <cell r="BD298">
            <v>132</v>
          </cell>
          <cell r="BE298">
            <v>242.33</v>
          </cell>
          <cell r="BF298">
            <v>250.09</v>
          </cell>
          <cell r="BG298">
            <v>257.86</v>
          </cell>
          <cell r="BH298">
            <v>265.62</v>
          </cell>
          <cell r="BI298">
            <v>273.38</v>
          </cell>
          <cell r="BJ298">
            <v>281.14</v>
          </cell>
          <cell r="BK298">
            <v>288.89999999999998</v>
          </cell>
          <cell r="BL298">
            <v>296.66000000000003</v>
          </cell>
          <cell r="BM298">
            <v>304.43</v>
          </cell>
          <cell r="BN298">
            <v>312.19</v>
          </cell>
          <cell r="BO298">
            <v>319.95</v>
          </cell>
          <cell r="BP298">
            <v>327.71</v>
          </cell>
          <cell r="BQ298">
            <v>335.47</v>
          </cell>
          <cell r="BR298">
            <v>343.23</v>
          </cell>
          <cell r="BS298">
            <v>351</v>
          </cell>
          <cell r="BT298">
            <v>358.76</v>
          </cell>
          <cell r="BU298">
            <v>366.52</v>
          </cell>
          <cell r="BV298">
            <v>374.28</v>
          </cell>
          <cell r="BW298">
            <v>382.04</v>
          </cell>
          <cell r="BX298">
            <v>389.8</v>
          </cell>
          <cell r="BY298">
            <v>397.57</v>
          </cell>
          <cell r="BZ298">
            <v>405.33</v>
          </cell>
          <cell r="CA298">
            <v>413.09</v>
          </cell>
          <cell r="CB298">
            <v>420.85</v>
          </cell>
          <cell r="CC298">
            <v>382.04</v>
          </cell>
        </row>
        <row r="299">
          <cell r="AD299">
            <v>133</v>
          </cell>
          <cell r="AE299">
            <v>174.4</v>
          </cell>
          <cell r="AF299">
            <v>179.99</v>
          </cell>
          <cell r="AG299">
            <v>185.57</v>
          </cell>
          <cell r="AH299">
            <v>191.16</v>
          </cell>
          <cell r="AI299">
            <v>196.75</v>
          </cell>
          <cell r="AJ299">
            <v>202.33</v>
          </cell>
          <cell r="AK299">
            <v>207.92</v>
          </cell>
          <cell r="AL299">
            <v>213.5</v>
          </cell>
          <cell r="AM299">
            <v>219.09</v>
          </cell>
          <cell r="AN299">
            <v>224.68</v>
          </cell>
          <cell r="AO299">
            <v>230.26</v>
          </cell>
          <cell r="AP299">
            <v>235.85</v>
          </cell>
          <cell r="AQ299">
            <v>241.43</v>
          </cell>
          <cell r="AR299">
            <v>247.02</v>
          </cell>
          <cell r="AS299">
            <v>252.61</v>
          </cell>
          <cell r="AT299">
            <v>258.19</v>
          </cell>
          <cell r="AU299">
            <v>263.77999999999997</v>
          </cell>
          <cell r="AV299">
            <v>269.36</v>
          </cell>
          <cell r="AW299">
            <v>274.95</v>
          </cell>
          <cell r="AX299">
            <v>280.54000000000002</v>
          </cell>
          <cell r="AY299">
            <v>286.12</v>
          </cell>
          <cell r="AZ299">
            <v>291.70999999999998</v>
          </cell>
          <cell r="BA299">
            <v>297.29000000000002</v>
          </cell>
          <cell r="BB299">
            <v>302.88</v>
          </cell>
          <cell r="BC299">
            <v>274.95</v>
          </cell>
          <cell r="BD299">
            <v>133</v>
          </cell>
          <cell r="BE299">
            <v>244.16</v>
          </cell>
          <cell r="BF299">
            <v>251.98</v>
          </cell>
          <cell r="BG299">
            <v>259.8</v>
          </cell>
          <cell r="BH299">
            <v>267.62</v>
          </cell>
          <cell r="BI299">
            <v>275.44</v>
          </cell>
          <cell r="BJ299">
            <v>283.26</v>
          </cell>
          <cell r="BK299">
            <v>291.08</v>
          </cell>
          <cell r="BL299">
            <v>298.91000000000003</v>
          </cell>
          <cell r="BM299">
            <v>306.73</v>
          </cell>
          <cell r="BN299">
            <v>314.55</v>
          </cell>
          <cell r="BO299">
            <v>322.37</v>
          </cell>
          <cell r="BP299">
            <v>330.19</v>
          </cell>
          <cell r="BQ299">
            <v>338.01</v>
          </cell>
          <cell r="BR299">
            <v>345.83</v>
          </cell>
          <cell r="BS299">
            <v>353.65</v>
          </cell>
          <cell r="BT299">
            <v>361.47</v>
          </cell>
          <cell r="BU299">
            <v>369.29</v>
          </cell>
          <cell r="BV299">
            <v>377.11</v>
          </cell>
          <cell r="BW299">
            <v>384.93</v>
          </cell>
          <cell r="BX299">
            <v>392.75</v>
          </cell>
          <cell r="BY299">
            <v>400.57</v>
          </cell>
          <cell r="BZ299">
            <v>408.39</v>
          </cell>
          <cell r="CA299">
            <v>416.21</v>
          </cell>
          <cell r="CB299">
            <v>424.03</v>
          </cell>
          <cell r="CC299">
            <v>384.93</v>
          </cell>
        </row>
        <row r="300">
          <cell r="AD300">
            <v>134</v>
          </cell>
          <cell r="AE300">
            <v>175.71</v>
          </cell>
          <cell r="AF300">
            <v>181.34</v>
          </cell>
          <cell r="AG300">
            <v>186.96</v>
          </cell>
          <cell r="AH300">
            <v>192.59</v>
          </cell>
          <cell r="AI300">
            <v>198.22</v>
          </cell>
          <cell r="AJ300">
            <v>203.85</v>
          </cell>
          <cell r="AK300">
            <v>209.48</v>
          </cell>
          <cell r="AL300">
            <v>215.1</v>
          </cell>
          <cell r="AM300">
            <v>220.73</v>
          </cell>
          <cell r="AN300">
            <v>226.36</v>
          </cell>
          <cell r="AO300">
            <v>231.99</v>
          </cell>
          <cell r="AP300">
            <v>237.62</v>
          </cell>
          <cell r="AQ300">
            <v>243.24</v>
          </cell>
          <cell r="AR300">
            <v>248.87</v>
          </cell>
          <cell r="AS300">
            <v>254.5</v>
          </cell>
          <cell r="AT300">
            <v>260.13</v>
          </cell>
          <cell r="AU300">
            <v>265.76</v>
          </cell>
          <cell r="AV300">
            <v>271.38</v>
          </cell>
          <cell r="AW300">
            <v>277.01</v>
          </cell>
          <cell r="AX300">
            <v>282.64</v>
          </cell>
          <cell r="AY300">
            <v>288.27</v>
          </cell>
          <cell r="AZ300">
            <v>293.89999999999998</v>
          </cell>
          <cell r="BA300">
            <v>299.52</v>
          </cell>
          <cell r="BB300">
            <v>305.14999999999998</v>
          </cell>
          <cell r="BC300">
            <v>277.01</v>
          </cell>
          <cell r="BD300">
            <v>134</v>
          </cell>
          <cell r="BE300">
            <v>245.99</v>
          </cell>
          <cell r="BF300">
            <v>253.87</v>
          </cell>
          <cell r="BG300">
            <v>261.75</v>
          </cell>
          <cell r="BH300">
            <v>269.63</v>
          </cell>
          <cell r="BI300">
            <v>277.51</v>
          </cell>
          <cell r="BJ300">
            <v>285.39</v>
          </cell>
          <cell r="BK300">
            <v>293.27</v>
          </cell>
          <cell r="BL300">
            <v>301.14999999999998</v>
          </cell>
          <cell r="BM300">
            <v>309.02999999999997</v>
          </cell>
          <cell r="BN300">
            <v>316.89999999999998</v>
          </cell>
          <cell r="BO300">
            <v>324.77999999999997</v>
          </cell>
          <cell r="BP300">
            <v>332.66</v>
          </cell>
          <cell r="BQ300">
            <v>340.54</v>
          </cell>
          <cell r="BR300">
            <v>348.42</v>
          </cell>
          <cell r="BS300">
            <v>356.3</v>
          </cell>
          <cell r="BT300">
            <v>364.18</v>
          </cell>
          <cell r="BU300">
            <v>372.06</v>
          </cell>
          <cell r="BV300">
            <v>379.94</v>
          </cell>
          <cell r="BW300">
            <v>387.82</v>
          </cell>
          <cell r="BX300">
            <v>395.7</v>
          </cell>
          <cell r="BY300">
            <v>403.58</v>
          </cell>
          <cell r="BZ300">
            <v>411.45</v>
          </cell>
          <cell r="CA300">
            <v>419.33</v>
          </cell>
          <cell r="CB300">
            <v>427.21</v>
          </cell>
          <cell r="CC300">
            <v>387.82</v>
          </cell>
        </row>
        <row r="301">
          <cell r="AD301">
            <v>135</v>
          </cell>
          <cell r="AE301">
            <v>177.01</v>
          </cell>
          <cell r="AF301">
            <v>182.68</v>
          </cell>
          <cell r="AG301">
            <v>188.35</v>
          </cell>
          <cell r="AH301">
            <v>194.02</v>
          </cell>
          <cell r="AI301">
            <v>199.69</v>
          </cell>
          <cell r="AJ301">
            <v>205.36</v>
          </cell>
          <cell r="AK301">
            <v>211.03</v>
          </cell>
          <cell r="AL301">
            <v>216.7</v>
          </cell>
          <cell r="AM301">
            <v>222.37</v>
          </cell>
          <cell r="AN301">
            <v>228.04</v>
          </cell>
          <cell r="AO301">
            <v>233.71</v>
          </cell>
          <cell r="AP301">
            <v>239.38</v>
          </cell>
          <cell r="AQ301">
            <v>245.05</v>
          </cell>
          <cell r="AR301">
            <v>250.72</v>
          </cell>
          <cell r="AS301">
            <v>256.39</v>
          </cell>
          <cell r="AT301">
            <v>262.06</v>
          </cell>
          <cell r="AU301">
            <v>267.73</v>
          </cell>
          <cell r="AV301">
            <v>273.39999999999998</v>
          </cell>
          <cell r="AW301">
            <v>279.07</v>
          </cell>
          <cell r="AX301">
            <v>284.74</v>
          </cell>
          <cell r="AY301">
            <v>290.41000000000003</v>
          </cell>
          <cell r="AZ301">
            <v>296.08</v>
          </cell>
          <cell r="BA301">
            <v>301.75</v>
          </cell>
          <cell r="BB301">
            <v>307.42</v>
          </cell>
          <cell r="BC301">
            <v>279.07</v>
          </cell>
          <cell r="BD301">
            <v>135</v>
          </cell>
          <cell r="BE301">
            <v>247.82</v>
          </cell>
          <cell r="BF301">
            <v>255.76</v>
          </cell>
          <cell r="BG301">
            <v>263.7</v>
          </cell>
          <cell r="BH301">
            <v>271.63</v>
          </cell>
          <cell r="BI301">
            <v>279.57</v>
          </cell>
          <cell r="BJ301">
            <v>287.51</v>
          </cell>
          <cell r="BK301">
            <v>295.45</v>
          </cell>
          <cell r="BL301">
            <v>303.39</v>
          </cell>
          <cell r="BM301">
            <v>311.32</v>
          </cell>
          <cell r="BN301">
            <v>319.26</v>
          </cell>
          <cell r="BO301">
            <v>327.2</v>
          </cell>
          <cell r="BP301">
            <v>335.14</v>
          </cell>
          <cell r="BQ301">
            <v>343.08</v>
          </cell>
          <cell r="BR301">
            <v>351.01</v>
          </cell>
          <cell r="BS301">
            <v>358.95</v>
          </cell>
          <cell r="BT301">
            <v>366.89</v>
          </cell>
          <cell r="BU301">
            <v>374.83</v>
          </cell>
          <cell r="BV301">
            <v>382.77</v>
          </cell>
          <cell r="BW301">
            <v>390.7</v>
          </cell>
          <cell r="BX301">
            <v>398.64</v>
          </cell>
          <cell r="BY301">
            <v>406.58</v>
          </cell>
          <cell r="BZ301">
            <v>414.52</v>
          </cell>
          <cell r="CA301">
            <v>422.46</v>
          </cell>
          <cell r="CB301">
            <v>430.39</v>
          </cell>
          <cell r="CC301">
            <v>390.7</v>
          </cell>
        </row>
        <row r="302">
          <cell r="AD302">
            <v>136</v>
          </cell>
          <cell r="AE302">
            <v>178.32</v>
          </cell>
          <cell r="AF302">
            <v>184.03</v>
          </cell>
          <cell r="AG302">
            <v>189.74</v>
          </cell>
          <cell r="AH302">
            <v>195.46</v>
          </cell>
          <cell r="AI302">
            <v>201.17</v>
          </cell>
          <cell r="AJ302">
            <v>206.88</v>
          </cell>
          <cell r="AK302">
            <v>212.59</v>
          </cell>
          <cell r="AL302">
            <v>218.3</v>
          </cell>
          <cell r="AM302">
            <v>224.02</v>
          </cell>
          <cell r="AN302">
            <v>229.73</v>
          </cell>
          <cell r="AO302">
            <v>235.44</v>
          </cell>
          <cell r="AP302">
            <v>241.15</v>
          </cell>
          <cell r="AQ302">
            <v>246.87</v>
          </cell>
          <cell r="AR302">
            <v>252.58</v>
          </cell>
          <cell r="AS302">
            <v>258.29000000000002</v>
          </cell>
          <cell r="AT302">
            <v>264</v>
          </cell>
          <cell r="AU302">
            <v>269.70999999999998</v>
          </cell>
          <cell r="AV302">
            <v>275.43</v>
          </cell>
          <cell r="AW302">
            <v>281.14</v>
          </cell>
          <cell r="AX302">
            <v>286.85000000000002</v>
          </cell>
          <cell r="AY302">
            <v>292.56</v>
          </cell>
          <cell r="AZ302">
            <v>298.27</v>
          </cell>
          <cell r="BA302">
            <v>303.99</v>
          </cell>
          <cell r="BB302">
            <v>309.7</v>
          </cell>
          <cell r="BC302">
            <v>281.14</v>
          </cell>
          <cell r="BD302">
            <v>136</v>
          </cell>
          <cell r="BE302">
            <v>249.65</v>
          </cell>
          <cell r="BF302">
            <v>257.64999999999998</v>
          </cell>
          <cell r="BG302">
            <v>265.64</v>
          </cell>
          <cell r="BH302">
            <v>273.64</v>
          </cell>
          <cell r="BI302">
            <v>281.64</v>
          </cell>
          <cell r="BJ302">
            <v>289.63</v>
          </cell>
          <cell r="BK302">
            <v>297.63</v>
          </cell>
          <cell r="BL302">
            <v>305.63</v>
          </cell>
          <cell r="BM302">
            <v>313.62</v>
          </cell>
          <cell r="BN302">
            <v>321.62</v>
          </cell>
          <cell r="BO302">
            <v>329.62</v>
          </cell>
          <cell r="BP302">
            <v>337.61</v>
          </cell>
          <cell r="BQ302">
            <v>345.61</v>
          </cell>
          <cell r="BR302">
            <v>353.61</v>
          </cell>
          <cell r="BS302">
            <v>361.6</v>
          </cell>
          <cell r="BT302">
            <v>369.6</v>
          </cell>
          <cell r="BU302">
            <v>377.6</v>
          </cell>
          <cell r="BV302">
            <v>385.6</v>
          </cell>
          <cell r="BW302">
            <v>393.59</v>
          </cell>
          <cell r="BX302">
            <v>401.59</v>
          </cell>
          <cell r="BY302">
            <v>409.59</v>
          </cell>
          <cell r="BZ302">
            <v>417.58</v>
          </cell>
          <cell r="CA302">
            <v>425.58</v>
          </cell>
          <cell r="CB302">
            <v>433.58</v>
          </cell>
          <cell r="CC302">
            <v>393.59</v>
          </cell>
        </row>
        <row r="303">
          <cell r="AD303">
            <v>137</v>
          </cell>
          <cell r="AE303">
            <v>179.63</v>
          </cell>
          <cell r="AF303">
            <v>185.38</v>
          </cell>
          <cell r="AG303">
            <v>191.14</v>
          </cell>
          <cell r="AH303">
            <v>196.89</v>
          </cell>
          <cell r="AI303">
            <v>202.64</v>
          </cell>
          <cell r="AJ303">
            <v>208.4</v>
          </cell>
          <cell r="AK303">
            <v>214.15</v>
          </cell>
          <cell r="AL303">
            <v>219.91</v>
          </cell>
          <cell r="AM303">
            <v>225.66</v>
          </cell>
          <cell r="AN303">
            <v>231.41</v>
          </cell>
          <cell r="AO303">
            <v>237.17</v>
          </cell>
          <cell r="AP303">
            <v>242.92</v>
          </cell>
          <cell r="AQ303">
            <v>248.68</v>
          </cell>
          <cell r="AR303">
            <v>254.43</v>
          </cell>
          <cell r="AS303">
            <v>260.18</v>
          </cell>
          <cell r="AT303">
            <v>265.94</v>
          </cell>
          <cell r="AU303">
            <v>271.69</v>
          </cell>
          <cell r="AV303">
            <v>277.45</v>
          </cell>
          <cell r="AW303">
            <v>283.2</v>
          </cell>
          <cell r="AX303">
            <v>288.95</v>
          </cell>
          <cell r="AY303">
            <v>294.70999999999998</v>
          </cell>
          <cell r="AZ303">
            <v>300.45999999999998</v>
          </cell>
          <cell r="BA303">
            <v>306.22000000000003</v>
          </cell>
          <cell r="BB303">
            <v>311.97000000000003</v>
          </cell>
          <cell r="BC303">
            <v>283.2</v>
          </cell>
          <cell r="BD303">
            <v>137</v>
          </cell>
          <cell r="BE303">
            <v>251.48</v>
          </cell>
          <cell r="BF303">
            <v>259.52999999999997</v>
          </cell>
          <cell r="BG303">
            <v>267.58999999999997</v>
          </cell>
          <cell r="BH303">
            <v>275.64</v>
          </cell>
          <cell r="BI303">
            <v>283.7</v>
          </cell>
          <cell r="BJ303">
            <v>291.76</v>
          </cell>
          <cell r="BK303">
            <v>299.81</v>
          </cell>
          <cell r="BL303">
            <v>307.87</v>
          </cell>
          <cell r="BM303">
            <v>315.92</v>
          </cell>
          <cell r="BN303">
            <v>323.98</v>
          </cell>
          <cell r="BO303">
            <v>332.03</v>
          </cell>
          <cell r="BP303">
            <v>340.09</v>
          </cell>
          <cell r="BQ303">
            <v>348.15</v>
          </cell>
          <cell r="BR303">
            <v>356.2</v>
          </cell>
          <cell r="BS303">
            <v>364.26</v>
          </cell>
          <cell r="BT303">
            <v>372.31</v>
          </cell>
          <cell r="BU303">
            <v>380.37</v>
          </cell>
          <cell r="BV303">
            <v>388.42</v>
          </cell>
          <cell r="BW303">
            <v>396.48</v>
          </cell>
          <cell r="BX303">
            <v>404.54</v>
          </cell>
          <cell r="BY303">
            <v>412.59</v>
          </cell>
          <cell r="BZ303">
            <v>420.65</v>
          </cell>
          <cell r="CA303">
            <v>428.7</v>
          </cell>
          <cell r="CB303">
            <v>436.76</v>
          </cell>
          <cell r="CC303">
            <v>396.48</v>
          </cell>
        </row>
        <row r="304">
          <cell r="AD304">
            <v>138</v>
          </cell>
          <cell r="AE304">
            <v>180.93</v>
          </cell>
          <cell r="AF304">
            <v>186.73</v>
          </cell>
          <cell r="AG304">
            <v>192.53</v>
          </cell>
          <cell r="AH304">
            <v>198.32</v>
          </cell>
          <cell r="AI304">
            <v>204.12</v>
          </cell>
          <cell r="AJ304">
            <v>209.91</v>
          </cell>
          <cell r="AK304">
            <v>215.71</v>
          </cell>
          <cell r="AL304">
            <v>221.51</v>
          </cell>
          <cell r="AM304">
            <v>227.3</v>
          </cell>
          <cell r="AN304">
            <v>233.1</v>
          </cell>
          <cell r="AO304">
            <v>238.89</v>
          </cell>
          <cell r="AP304">
            <v>244.69</v>
          </cell>
          <cell r="AQ304">
            <v>250.49</v>
          </cell>
          <cell r="AR304">
            <v>256.27999999999997</v>
          </cell>
          <cell r="AS304">
            <v>262.08</v>
          </cell>
          <cell r="AT304">
            <v>267.87</v>
          </cell>
          <cell r="AU304">
            <v>273.67</v>
          </cell>
          <cell r="AV304">
            <v>279.47000000000003</v>
          </cell>
          <cell r="AW304">
            <v>285.26</v>
          </cell>
          <cell r="AX304">
            <v>291.06</v>
          </cell>
          <cell r="AY304">
            <v>296.85000000000002</v>
          </cell>
          <cell r="AZ304">
            <v>302.64999999999998</v>
          </cell>
          <cell r="BA304">
            <v>308.45</v>
          </cell>
          <cell r="BB304">
            <v>314.24</v>
          </cell>
          <cell r="BC304">
            <v>285.26</v>
          </cell>
          <cell r="BD304">
            <v>138</v>
          </cell>
          <cell r="BE304">
            <v>253.31</v>
          </cell>
          <cell r="BF304">
            <v>261.42</v>
          </cell>
          <cell r="BG304">
            <v>269.54000000000002</v>
          </cell>
          <cell r="BH304">
            <v>277.64999999999998</v>
          </cell>
          <cell r="BI304">
            <v>285.76</v>
          </cell>
          <cell r="BJ304">
            <v>293.88</v>
          </cell>
          <cell r="BK304">
            <v>301.99</v>
          </cell>
          <cell r="BL304">
            <v>310.11</v>
          </cell>
          <cell r="BM304">
            <v>318.22000000000003</v>
          </cell>
          <cell r="BN304">
            <v>326.33999999999997</v>
          </cell>
          <cell r="BO304">
            <v>334.45</v>
          </cell>
          <cell r="BP304">
            <v>342.57</v>
          </cell>
          <cell r="BQ304">
            <v>350.68</v>
          </cell>
          <cell r="BR304">
            <v>358.79</v>
          </cell>
          <cell r="BS304">
            <v>366.91</v>
          </cell>
          <cell r="BT304">
            <v>375.02</v>
          </cell>
          <cell r="BU304">
            <v>383.14</v>
          </cell>
          <cell r="BV304">
            <v>391.25</v>
          </cell>
          <cell r="BW304">
            <v>399.37</v>
          </cell>
          <cell r="BX304">
            <v>407.48</v>
          </cell>
          <cell r="BY304">
            <v>415.6</v>
          </cell>
          <cell r="BZ304">
            <v>423.71</v>
          </cell>
          <cell r="CA304">
            <v>431.82</v>
          </cell>
          <cell r="CB304">
            <v>439.94</v>
          </cell>
          <cell r="CC304">
            <v>399.37</v>
          </cell>
        </row>
        <row r="305">
          <cell r="AD305">
            <v>139</v>
          </cell>
          <cell r="AE305">
            <v>182.24</v>
          </cell>
          <cell r="AF305">
            <v>188.08</v>
          </cell>
          <cell r="AG305">
            <v>193.92</v>
          </cell>
          <cell r="AH305">
            <v>199.75</v>
          </cell>
          <cell r="AI305">
            <v>205.59</v>
          </cell>
          <cell r="AJ305">
            <v>211.43</v>
          </cell>
          <cell r="AK305">
            <v>217.27</v>
          </cell>
          <cell r="AL305">
            <v>223.11</v>
          </cell>
          <cell r="AM305">
            <v>228.94</v>
          </cell>
          <cell r="AN305">
            <v>234.78</v>
          </cell>
          <cell r="AO305">
            <v>240.62</v>
          </cell>
          <cell r="AP305">
            <v>246.46</v>
          </cell>
          <cell r="AQ305">
            <v>252.3</v>
          </cell>
          <cell r="AR305">
            <v>258.13</v>
          </cell>
          <cell r="AS305">
            <v>263.97000000000003</v>
          </cell>
          <cell r="AT305">
            <v>269.81</v>
          </cell>
          <cell r="AU305">
            <v>275.64999999999998</v>
          </cell>
          <cell r="AV305">
            <v>281.49</v>
          </cell>
          <cell r="AW305">
            <v>287.32</v>
          </cell>
          <cell r="AX305">
            <v>293.16000000000003</v>
          </cell>
          <cell r="AY305">
            <v>299</v>
          </cell>
          <cell r="AZ305">
            <v>304.83999999999997</v>
          </cell>
          <cell r="BA305">
            <v>310.68</v>
          </cell>
          <cell r="BB305">
            <v>316.51</v>
          </cell>
          <cell r="BC305">
            <v>287.32</v>
          </cell>
          <cell r="BD305">
            <v>139</v>
          </cell>
          <cell r="BE305">
            <v>255.14</v>
          </cell>
          <cell r="BF305">
            <v>263.31</v>
          </cell>
          <cell r="BG305">
            <v>271.48</v>
          </cell>
          <cell r="BH305">
            <v>279.66000000000003</v>
          </cell>
          <cell r="BI305">
            <v>287.83</v>
          </cell>
          <cell r="BJ305">
            <v>296</v>
          </cell>
          <cell r="BK305">
            <v>304.18</v>
          </cell>
          <cell r="BL305">
            <v>312.35000000000002</v>
          </cell>
          <cell r="BM305">
            <v>320.52</v>
          </cell>
          <cell r="BN305">
            <v>328.7</v>
          </cell>
          <cell r="BO305">
            <v>336.87</v>
          </cell>
          <cell r="BP305">
            <v>345.04</v>
          </cell>
          <cell r="BQ305">
            <v>353.21</v>
          </cell>
          <cell r="BR305">
            <v>361.39</v>
          </cell>
          <cell r="BS305">
            <v>369.56</v>
          </cell>
          <cell r="BT305">
            <v>377.73</v>
          </cell>
          <cell r="BU305">
            <v>385.91</v>
          </cell>
          <cell r="BV305">
            <v>394.08</v>
          </cell>
          <cell r="BW305">
            <v>402.25</v>
          </cell>
          <cell r="BX305">
            <v>410.43</v>
          </cell>
          <cell r="BY305">
            <v>418.6</v>
          </cell>
          <cell r="BZ305">
            <v>426.77</v>
          </cell>
          <cell r="CA305">
            <v>434.95</v>
          </cell>
          <cell r="CB305">
            <v>443.12</v>
          </cell>
          <cell r="CC305">
            <v>402.25</v>
          </cell>
        </row>
        <row r="306">
          <cell r="AD306">
            <v>140</v>
          </cell>
          <cell r="AE306">
            <v>183.55</v>
          </cell>
          <cell r="AF306">
            <v>189.43</v>
          </cell>
          <cell r="AG306">
            <v>195.31</v>
          </cell>
          <cell r="AH306">
            <v>201.19</v>
          </cell>
          <cell r="AI306">
            <v>207.07</v>
          </cell>
          <cell r="AJ306">
            <v>212.95</v>
          </cell>
          <cell r="AK306">
            <v>218.83</v>
          </cell>
          <cell r="AL306">
            <v>224.71</v>
          </cell>
          <cell r="AM306">
            <v>230.59</v>
          </cell>
          <cell r="AN306">
            <v>236.47</v>
          </cell>
          <cell r="AO306">
            <v>242.35</v>
          </cell>
          <cell r="AP306">
            <v>248.23</v>
          </cell>
          <cell r="AQ306">
            <v>254.11</v>
          </cell>
          <cell r="AR306">
            <v>259.99</v>
          </cell>
          <cell r="AS306">
            <v>265.87</v>
          </cell>
          <cell r="AT306">
            <v>271.75</v>
          </cell>
          <cell r="AU306">
            <v>277.63</v>
          </cell>
          <cell r="AV306">
            <v>283.51</v>
          </cell>
          <cell r="AW306">
            <v>289.39</v>
          </cell>
          <cell r="AX306">
            <v>295.27</v>
          </cell>
          <cell r="AY306">
            <v>301.14999999999998</v>
          </cell>
          <cell r="AZ306">
            <v>307.02999999999997</v>
          </cell>
          <cell r="BA306">
            <v>312.91000000000003</v>
          </cell>
          <cell r="BB306">
            <v>318.79000000000002</v>
          </cell>
          <cell r="BC306">
            <v>289.39</v>
          </cell>
          <cell r="BD306">
            <v>140</v>
          </cell>
          <cell r="BE306">
            <v>256.95999999999998</v>
          </cell>
          <cell r="BF306">
            <v>265.2</v>
          </cell>
          <cell r="BG306">
            <v>273.43</v>
          </cell>
          <cell r="BH306">
            <v>281.66000000000003</v>
          </cell>
          <cell r="BI306">
            <v>289.89</v>
          </cell>
          <cell r="BJ306">
            <v>298.12</v>
          </cell>
          <cell r="BK306">
            <v>306.36</v>
          </cell>
          <cell r="BL306">
            <v>314.58999999999997</v>
          </cell>
          <cell r="BM306">
            <v>322.82</v>
          </cell>
          <cell r="BN306">
            <v>331.05</v>
          </cell>
          <cell r="BO306">
            <v>339.29</v>
          </cell>
          <cell r="BP306">
            <v>347.52</v>
          </cell>
          <cell r="BQ306">
            <v>355.75</v>
          </cell>
          <cell r="BR306">
            <v>363.98</v>
          </cell>
          <cell r="BS306">
            <v>372.21</v>
          </cell>
          <cell r="BT306">
            <v>380.45</v>
          </cell>
          <cell r="BU306">
            <v>388.68</v>
          </cell>
          <cell r="BV306">
            <v>396.91</v>
          </cell>
          <cell r="BW306">
            <v>405.14</v>
          </cell>
          <cell r="BX306">
            <v>413.37</v>
          </cell>
          <cell r="BY306">
            <v>421.61</v>
          </cell>
          <cell r="BZ306">
            <v>429.84</v>
          </cell>
          <cell r="CA306">
            <v>438.07</v>
          </cell>
          <cell r="CB306">
            <v>446.3</v>
          </cell>
          <cell r="CC306">
            <v>405.14</v>
          </cell>
        </row>
        <row r="307">
          <cell r="AD307">
            <v>141</v>
          </cell>
          <cell r="AE307">
            <v>184.85</v>
          </cell>
          <cell r="AF307">
            <v>190.77</v>
          </cell>
          <cell r="AG307">
            <v>196.7</v>
          </cell>
          <cell r="AH307">
            <v>202.62</v>
          </cell>
          <cell r="AI307">
            <v>208.54</v>
          </cell>
          <cell r="AJ307">
            <v>214.46</v>
          </cell>
          <cell r="AK307">
            <v>220.38</v>
          </cell>
          <cell r="AL307">
            <v>226.31</v>
          </cell>
          <cell r="AM307">
            <v>232.23</v>
          </cell>
          <cell r="AN307">
            <v>238.15</v>
          </cell>
          <cell r="AO307">
            <v>244.07</v>
          </cell>
          <cell r="AP307">
            <v>250</v>
          </cell>
          <cell r="AQ307">
            <v>255.92</v>
          </cell>
          <cell r="AR307">
            <v>261.83999999999997</v>
          </cell>
          <cell r="AS307">
            <v>267.76</v>
          </cell>
          <cell r="AT307">
            <v>273.68</v>
          </cell>
          <cell r="AU307">
            <v>279.61</v>
          </cell>
          <cell r="AV307">
            <v>285.52999999999997</v>
          </cell>
          <cell r="AW307">
            <v>291.45</v>
          </cell>
          <cell r="AX307">
            <v>297.37</v>
          </cell>
          <cell r="AY307">
            <v>303.29000000000002</v>
          </cell>
          <cell r="AZ307">
            <v>309.22000000000003</v>
          </cell>
          <cell r="BA307">
            <v>315.14</v>
          </cell>
          <cell r="BB307">
            <v>321.06</v>
          </cell>
          <cell r="BC307">
            <v>291.45</v>
          </cell>
          <cell r="BD307">
            <v>141</v>
          </cell>
          <cell r="BE307">
            <v>258.79000000000002</v>
          </cell>
          <cell r="BF307">
            <v>267.08</v>
          </cell>
          <cell r="BG307">
            <v>275.38</v>
          </cell>
          <cell r="BH307">
            <v>283.67</v>
          </cell>
          <cell r="BI307">
            <v>291.95999999999998</v>
          </cell>
          <cell r="BJ307">
            <v>300.25</v>
          </cell>
          <cell r="BK307">
            <v>308.54000000000002</v>
          </cell>
          <cell r="BL307">
            <v>316.83</v>
          </cell>
          <cell r="BM307">
            <v>325.12</v>
          </cell>
          <cell r="BN307">
            <v>333.41</v>
          </cell>
          <cell r="BO307">
            <v>341.7</v>
          </cell>
          <cell r="BP307">
            <v>349.99</v>
          </cell>
          <cell r="BQ307">
            <v>358.28</v>
          </cell>
          <cell r="BR307">
            <v>366.57</v>
          </cell>
          <cell r="BS307">
            <v>374.87</v>
          </cell>
          <cell r="BT307">
            <v>383.16</v>
          </cell>
          <cell r="BU307">
            <v>391.45</v>
          </cell>
          <cell r="BV307">
            <v>399.74</v>
          </cell>
          <cell r="BW307">
            <v>408.03</v>
          </cell>
          <cell r="BX307">
            <v>416.32</v>
          </cell>
          <cell r="BY307">
            <v>424.61</v>
          </cell>
          <cell r="BZ307">
            <v>432.9</v>
          </cell>
          <cell r="CA307">
            <v>441.19</v>
          </cell>
          <cell r="CB307">
            <v>449.48</v>
          </cell>
          <cell r="CC307">
            <v>408.03</v>
          </cell>
        </row>
        <row r="308">
          <cell r="AD308">
            <v>142</v>
          </cell>
          <cell r="AE308">
            <v>186.16</v>
          </cell>
          <cell r="AF308">
            <v>192.12</v>
          </cell>
          <cell r="AG308">
            <v>198.09</v>
          </cell>
          <cell r="AH308">
            <v>204.05</v>
          </cell>
          <cell r="AI308">
            <v>210.02</v>
          </cell>
          <cell r="AJ308">
            <v>215.98</v>
          </cell>
          <cell r="AK308">
            <v>221.94</v>
          </cell>
          <cell r="AL308">
            <v>227.91</v>
          </cell>
          <cell r="AM308">
            <v>233.87</v>
          </cell>
          <cell r="AN308">
            <v>239.84</v>
          </cell>
          <cell r="AO308">
            <v>245.8</v>
          </cell>
          <cell r="AP308">
            <v>251.76</v>
          </cell>
          <cell r="AQ308">
            <v>257.73</v>
          </cell>
          <cell r="AR308">
            <v>263.69</v>
          </cell>
          <cell r="AS308">
            <v>269.66000000000003</v>
          </cell>
          <cell r="AT308">
            <v>275.62</v>
          </cell>
          <cell r="AU308">
            <v>281.58</v>
          </cell>
          <cell r="AV308">
            <v>287.55</v>
          </cell>
          <cell r="AW308">
            <v>293.51</v>
          </cell>
          <cell r="AX308">
            <v>299.48</v>
          </cell>
          <cell r="AY308">
            <v>305.44</v>
          </cell>
          <cell r="AZ308">
            <v>311.39999999999998</v>
          </cell>
          <cell r="BA308">
            <v>317.37</v>
          </cell>
          <cell r="BB308">
            <v>323.33</v>
          </cell>
          <cell r="BC308">
            <v>293.51</v>
          </cell>
          <cell r="BD308">
            <v>142</v>
          </cell>
          <cell r="BE308">
            <v>260.62</v>
          </cell>
          <cell r="BF308">
            <v>268.97000000000003</v>
          </cell>
          <cell r="BG308">
            <v>277.32</v>
          </cell>
          <cell r="BH308">
            <v>285.67</v>
          </cell>
          <cell r="BI308">
            <v>294.02</v>
          </cell>
          <cell r="BJ308">
            <v>302.37</v>
          </cell>
          <cell r="BK308">
            <v>310.72000000000003</v>
          </cell>
          <cell r="BL308">
            <v>319.07</v>
          </cell>
          <cell r="BM308">
            <v>327.42</v>
          </cell>
          <cell r="BN308">
            <v>335.77</v>
          </cell>
          <cell r="BO308">
            <v>344.12</v>
          </cell>
          <cell r="BP308">
            <v>352.47</v>
          </cell>
          <cell r="BQ308">
            <v>360.82</v>
          </cell>
          <cell r="BR308">
            <v>369.17</v>
          </cell>
          <cell r="BS308">
            <v>377.52</v>
          </cell>
          <cell r="BT308">
            <v>385.87</v>
          </cell>
          <cell r="BU308">
            <v>394.22</v>
          </cell>
          <cell r="BV308">
            <v>402.57</v>
          </cell>
          <cell r="BW308">
            <v>410.92</v>
          </cell>
          <cell r="BX308">
            <v>419.27</v>
          </cell>
          <cell r="BY308">
            <v>427.62</v>
          </cell>
          <cell r="BZ308">
            <v>435.96</v>
          </cell>
          <cell r="CA308">
            <v>444.31</v>
          </cell>
          <cell r="CB308">
            <v>452.66</v>
          </cell>
          <cell r="CC308">
            <v>410.92</v>
          </cell>
        </row>
        <row r="309">
          <cell r="AD309">
            <v>143</v>
          </cell>
          <cell r="AE309">
            <v>187.47</v>
          </cell>
          <cell r="AF309">
            <v>193.47</v>
          </cell>
          <cell r="AG309">
            <v>199.48</v>
          </cell>
          <cell r="AH309">
            <v>205.48</v>
          </cell>
          <cell r="AI309">
            <v>211.49</v>
          </cell>
          <cell r="AJ309">
            <v>217.5</v>
          </cell>
          <cell r="AK309">
            <v>223.5</v>
          </cell>
          <cell r="AL309">
            <v>229.51</v>
          </cell>
          <cell r="AM309">
            <v>235.51</v>
          </cell>
          <cell r="AN309">
            <v>241.52</v>
          </cell>
          <cell r="AO309">
            <v>247.53</v>
          </cell>
          <cell r="AP309">
            <v>253.53</v>
          </cell>
          <cell r="AQ309">
            <v>259.54000000000002</v>
          </cell>
          <cell r="AR309">
            <v>265.54000000000002</v>
          </cell>
          <cell r="AS309">
            <v>271.55</v>
          </cell>
          <cell r="AT309">
            <v>277.56</v>
          </cell>
          <cell r="AU309">
            <v>283.56</v>
          </cell>
          <cell r="AV309">
            <v>289.57</v>
          </cell>
          <cell r="AW309">
            <v>295.57</v>
          </cell>
          <cell r="AX309">
            <v>301.58</v>
          </cell>
          <cell r="AY309">
            <v>307.58999999999997</v>
          </cell>
          <cell r="AZ309">
            <v>313.58999999999997</v>
          </cell>
          <cell r="BA309">
            <v>319.60000000000002</v>
          </cell>
          <cell r="BB309">
            <v>325.60000000000002</v>
          </cell>
          <cell r="BC309">
            <v>295.57</v>
          </cell>
          <cell r="BD309">
            <v>143</v>
          </cell>
          <cell r="BE309">
            <v>262.45</v>
          </cell>
          <cell r="BF309">
            <v>270.86</v>
          </cell>
          <cell r="BG309">
            <v>279.27</v>
          </cell>
          <cell r="BH309">
            <v>287.68</v>
          </cell>
          <cell r="BI309">
            <v>296.08999999999997</v>
          </cell>
          <cell r="BJ309">
            <v>304.49</v>
          </cell>
          <cell r="BK309">
            <v>312.89999999999998</v>
          </cell>
          <cell r="BL309">
            <v>321.31</v>
          </cell>
          <cell r="BM309">
            <v>329.72</v>
          </cell>
          <cell r="BN309">
            <v>338.13</v>
          </cell>
          <cell r="BO309">
            <v>346.54</v>
          </cell>
          <cell r="BP309">
            <v>354.94</v>
          </cell>
          <cell r="BQ309">
            <v>363.35</v>
          </cell>
          <cell r="BR309">
            <v>371.76</v>
          </cell>
          <cell r="BS309">
            <v>380.17</v>
          </cell>
          <cell r="BT309">
            <v>388.58</v>
          </cell>
          <cell r="BU309">
            <v>396.99</v>
          </cell>
          <cell r="BV309">
            <v>405.4</v>
          </cell>
          <cell r="BW309">
            <v>413.8</v>
          </cell>
          <cell r="BX309">
            <v>422.21</v>
          </cell>
          <cell r="BY309">
            <v>430.62</v>
          </cell>
          <cell r="BZ309">
            <v>439.03</v>
          </cell>
          <cell r="CA309">
            <v>447.44</v>
          </cell>
          <cell r="CB309">
            <v>455.85</v>
          </cell>
          <cell r="CC309">
            <v>413.8</v>
          </cell>
        </row>
        <row r="310">
          <cell r="AD310">
            <v>144</v>
          </cell>
          <cell r="AE310">
            <v>188.77</v>
          </cell>
          <cell r="AF310">
            <v>194.82</v>
          </cell>
          <cell r="AG310">
            <v>200.87</v>
          </cell>
          <cell r="AH310">
            <v>206.92</v>
          </cell>
          <cell r="AI310">
            <v>212.96</v>
          </cell>
          <cell r="AJ310">
            <v>219.01</v>
          </cell>
          <cell r="AK310">
            <v>225.06</v>
          </cell>
          <cell r="AL310">
            <v>231.11</v>
          </cell>
          <cell r="AM310">
            <v>237.16</v>
          </cell>
          <cell r="AN310">
            <v>243.2</v>
          </cell>
          <cell r="AO310">
            <v>249.25</v>
          </cell>
          <cell r="AP310">
            <v>255.3</v>
          </cell>
          <cell r="AQ310">
            <v>261.35000000000002</v>
          </cell>
          <cell r="AR310">
            <v>267.39999999999998</v>
          </cell>
          <cell r="AS310">
            <v>273.44</v>
          </cell>
          <cell r="AT310">
            <v>279.49</v>
          </cell>
          <cell r="AU310">
            <v>285.54000000000002</v>
          </cell>
          <cell r="AV310">
            <v>291.58999999999997</v>
          </cell>
          <cell r="AW310">
            <v>297.64</v>
          </cell>
          <cell r="AX310">
            <v>303.68</v>
          </cell>
          <cell r="AY310">
            <v>309.73</v>
          </cell>
          <cell r="AZ310">
            <v>315.77999999999997</v>
          </cell>
          <cell r="BA310">
            <v>321.83</v>
          </cell>
          <cell r="BB310">
            <v>327.88</v>
          </cell>
          <cell r="BC310">
            <v>297.64</v>
          </cell>
          <cell r="BD310">
            <v>144</v>
          </cell>
          <cell r="BE310">
            <v>264.27999999999997</v>
          </cell>
          <cell r="BF310">
            <v>272.75</v>
          </cell>
          <cell r="BG310">
            <v>281.22000000000003</v>
          </cell>
          <cell r="BH310">
            <v>289.68</v>
          </cell>
          <cell r="BI310">
            <v>298.14999999999998</v>
          </cell>
          <cell r="BJ310">
            <v>306.62</v>
          </cell>
          <cell r="BK310">
            <v>315.08</v>
          </cell>
          <cell r="BL310">
            <v>323.55</v>
          </cell>
          <cell r="BM310">
            <v>332.02</v>
          </cell>
          <cell r="BN310">
            <v>340.49</v>
          </cell>
          <cell r="BO310">
            <v>348.95</v>
          </cell>
          <cell r="BP310">
            <v>357.42</v>
          </cell>
          <cell r="BQ310">
            <v>365.89</v>
          </cell>
          <cell r="BR310">
            <v>374.35</v>
          </cell>
          <cell r="BS310">
            <v>382.82</v>
          </cell>
          <cell r="BT310">
            <v>391.29</v>
          </cell>
          <cell r="BU310">
            <v>399.76</v>
          </cell>
          <cell r="BV310">
            <v>408.22</v>
          </cell>
          <cell r="BW310">
            <v>416.69</v>
          </cell>
          <cell r="BX310">
            <v>425.16</v>
          </cell>
          <cell r="BY310">
            <v>433.63</v>
          </cell>
          <cell r="BZ310">
            <v>442.09</v>
          </cell>
          <cell r="CA310">
            <v>450.56</v>
          </cell>
          <cell r="CB310">
            <v>459.03</v>
          </cell>
          <cell r="CC310">
            <v>416.69</v>
          </cell>
        </row>
        <row r="311">
          <cell r="AD311">
            <v>145</v>
          </cell>
          <cell r="AE311">
            <v>190.08</v>
          </cell>
          <cell r="AF311">
            <v>196.17</v>
          </cell>
          <cell r="AG311">
            <v>202.26</v>
          </cell>
          <cell r="AH311">
            <v>208.35</v>
          </cell>
          <cell r="AI311">
            <v>214.44</v>
          </cell>
          <cell r="AJ311">
            <v>220.53</v>
          </cell>
          <cell r="AK311">
            <v>226.62</v>
          </cell>
          <cell r="AL311">
            <v>232.71</v>
          </cell>
          <cell r="AM311">
            <v>238.8</v>
          </cell>
          <cell r="AN311">
            <v>244.89</v>
          </cell>
          <cell r="AO311">
            <v>250.98</v>
          </cell>
          <cell r="AP311">
            <v>257.07</v>
          </cell>
          <cell r="AQ311">
            <v>263.16000000000003</v>
          </cell>
          <cell r="AR311">
            <v>269.25</v>
          </cell>
          <cell r="AS311">
            <v>275.33999999999997</v>
          </cell>
          <cell r="AT311">
            <v>281.43</v>
          </cell>
          <cell r="AU311">
            <v>287.52</v>
          </cell>
          <cell r="AV311">
            <v>293.61</v>
          </cell>
          <cell r="AW311">
            <v>299.7</v>
          </cell>
          <cell r="AX311">
            <v>305.79000000000002</v>
          </cell>
          <cell r="AY311">
            <v>311.88</v>
          </cell>
          <cell r="AZ311">
            <v>317.97000000000003</v>
          </cell>
          <cell r="BA311">
            <v>324.06</v>
          </cell>
          <cell r="BB311">
            <v>330.15</v>
          </cell>
          <cell r="BC311">
            <v>299.7</v>
          </cell>
          <cell r="BD311">
            <v>145</v>
          </cell>
          <cell r="BE311">
            <v>266.11</v>
          </cell>
          <cell r="BF311">
            <v>274.64</v>
          </cell>
          <cell r="BG311">
            <v>283.16000000000003</v>
          </cell>
          <cell r="BH311">
            <v>291.69</v>
          </cell>
          <cell r="BI311">
            <v>300.20999999999998</v>
          </cell>
          <cell r="BJ311">
            <v>308.74</v>
          </cell>
          <cell r="BK311">
            <v>317.27</v>
          </cell>
          <cell r="BL311">
            <v>325.79000000000002</v>
          </cell>
          <cell r="BM311">
            <v>334.32</v>
          </cell>
          <cell r="BN311">
            <v>342.84</v>
          </cell>
          <cell r="BO311">
            <v>351.37</v>
          </cell>
          <cell r="BP311">
            <v>359.9</v>
          </cell>
          <cell r="BQ311">
            <v>368.42</v>
          </cell>
          <cell r="BR311">
            <v>376.95</v>
          </cell>
          <cell r="BS311">
            <v>385.47</v>
          </cell>
          <cell r="BT311">
            <v>394</v>
          </cell>
          <cell r="BU311">
            <v>402.53</v>
          </cell>
          <cell r="BV311">
            <v>411.05</v>
          </cell>
          <cell r="BW311">
            <v>419.58</v>
          </cell>
          <cell r="BX311">
            <v>428.1</v>
          </cell>
          <cell r="BY311">
            <v>436.63</v>
          </cell>
          <cell r="BZ311">
            <v>445.16</v>
          </cell>
          <cell r="CA311">
            <v>453.68</v>
          </cell>
          <cell r="CB311">
            <v>462.21</v>
          </cell>
          <cell r="CC311">
            <v>419.58</v>
          </cell>
        </row>
        <row r="312">
          <cell r="AD312">
            <v>146</v>
          </cell>
          <cell r="AE312">
            <v>191.38</v>
          </cell>
          <cell r="AF312">
            <v>197.52</v>
          </cell>
          <cell r="AG312">
            <v>203.65</v>
          </cell>
          <cell r="AH312">
            <v>209.78</v>
          </cell>
          <cell r="AI312">
            <v>215.91</v>
          </cell>
          <cell r="AJ312">
            <v>222.04</v>
          </cell>
          <cell r="AK312">
            <v>228.18</v>
          </cell>
          <cell r="AL312">
            <v>234.31</v>
          </cell>
          <cell r="AM312">
            <v>240.44</v>
          </cell>
          <cell r="AN312">
            <v>246.57</v>
          </cell>
          <cell r="AO312">
            <v>252.71</v>
          </cell>
          <cell r="AP312">
            <v>258.83999999999997</v>
          </cell>
          <cell r="AQ312">
            <v>264.97000000000003</v>
          </cell>
          <cell r="AR312">
            <v>271.10000000000002</v>
          </cell>
          <cell r="AS312">
            <v>277.23</v>
          </cell>
          <cell r="AT312">
            <v>283.37</v>
          </cell>
          <cell r="AU312">
            <v>289.5</v>
          </cell>
          <cell r="AV312">
            <v>295.63</v>
          </cell>
          <cell r="AW312">
            <v>301.76</v>
          </cell>
          <cell r="AX312">
            <v>307.89</v>
          </cell>
          <cell r="AY312">
            <v>314.02999999999997</v>
          </cell>
          <cell r="AZ312">
            <v>320.16000000000003</v>
          </cell>
          <cell r="BA312">
            <v>326.29000000000002</v>
          </cell>
          <cell r="BB312">
            <v>332.42</v>
          </cell>
          <cell r="BC312">
            <v>301.76</v>
          </cell>
          <cell r="BD312">
            <v>146</v>
          </cell>
          <cell r="BE312">
            <v>267.94</v>
          </cell>
          <cell r="BF312">
            <v>276.52</v>
          </cell>
          <cell r="BG312">
            <v>285.11</v>
          </cell>
          <cell r="BH312">
            <v>239.69</v>
          </cell>
          <cell r="BI312">
            <v>302.27999999999997</v>
          </cell>
          <cell r="BJ312">
            <v>310.86</v>
          </cell>
          <cell r="BK312">
            <v>319.45</v>
          </cell>
          <cell r="BL312">
            <v>328.03</v>
          </cell>
          <cell r="BM312">
            <v>336.62</v>
          </cell>
          <cell r="BN312">
            <v>345.2</v>
          </cell>
          <cell r="BO312">
            <v>353.79</v>
          </cell>
          <cell r="BP312">
            <v>362.37</v>
          </cell>
          <cell r="BQ312">
            <v>370.96</v>
          </cell>
          <cell r="BR312">
            <v>379.54</v>
          </cell>
          <cell r="BS312">
            <v>388.13</v>
          </cell>
          <cell r="BT312">
            <v>396.71</v>
          </cell>
          <cell r="BU312">
            <v>405.3</v>
          </cell>
          <cell r="BV312">
            <v>413.88</v>
          </cell>
          <cell r="BW312">
            <v>422.47</v>
          </cell>
          <cell r="BX312">
            <v>431.05</v>
          </cell>
          <cell r="BY312">
            <v>439.64</v>
          </cell>
          <cell r="BZ312">
            <v>448.22</v>
          </cell>
          <cell r="CA312">
            <v>456.8</v>
          </cell>
          <cell r="CB312">
            <v>465.39</v>
          </cell>
          <cell r="CC312">
            <v>422.46</v>
          </cell>
        </row>
        <row r="313">
          <cell r="AD313">
            <v>147</v>
          </cell>
          <cell r="AE313">
            <v>192.69</v>
          </cell>
          <cell r="AF313">
            <v>198.87</v>
          </cell>
          <cell r="AG313">
            <v>205.04</v>
          </cell>
          <cell r="AH313">
            <v>211.21</v>
          </cell>
          <cell r="AI313">
            <v>217.39</v>
          </cell>
          <cell r="AJ313">
            <v>223.56</v>
          </cell>
          <cell r="AK313">
            <v>229.74</v>
          </cell>
          <cell r="AL313">
            <v>235.91</v>
          </cell>
          <cell r="AM313">
            <v>242.08</v>
          </cell>
          <cell r="AN313">
            <v>248.26</v>
          </cell>
          <cell r="AO313">
            <v>254.43</v>
          </cell>
          <cell r="AP313">
            <v>260.61</v>
          </cell>
          <cell r="AQ313">
            <v>266.77999999999997</v>
          </cell>
          <cell r="AR313">
            <v>272.95</v>
          </cell>
          <cell r="AS313">
            <v>279.13</v>
          </cell>
          <cell r="AT313">
            <v>285.3</v>
          </cell>
          <cell r="AU313">
            <v>291.48</v>
          </cell>
          <cell r="AV313">
            <v>297.64999999999998</v>
          </cell>
          <cell r="AW313">
            <v>303.82</v>
          </cell>
          <cell r="AX313">
            <v>310</v>
          </cell>
          <cell r="AY313">
            <v>316.17</v>
          </cell>
          <cell r="AZ313">
            <v>322.35000000000002</v>
          </cell>
          <cell r="BA313">
            <v>328.52</v>
          </cell>
          <cell r="BB313">
            <v>334.69</v>
          </cell>
          <cell r="BC313">
            <v>303.82</v>
          </cell>
          <cell r="BD313">
            <v>147</v>
          </cell>
          <cell r="BE313">
            <v>269.77</v>
          </cell>
          <cell r="BF313">
            <v>278.41000000000003</v>
          </cell>
          <cell r="BG313">
            <v>287.05</v>
          </cell>
          <cell r="BH313">
            <v>295.7</v>
          </cell>
          <cell r="BI313">
            <v>304.33999999999997</v>
          </cell>
          <cell r="BJ313">
            <v>312.99</v>
          </cell>
          <cell r="BK313">
            <v>321.60000000000002</v>
          </cell>
          <cell r="BL313">
            <v>330.27</v>
          </cell>
          <cell r="BM313">
            <v>338.92</v>
          </cell>
          <cell r="BN313">
            <v>347.56</v>
          </cell>
          <cell r="BO313">
            <v>356.2</v>
          </cell>
          <cell r="BP313">
            <v>364.85</v>
          </cell>
          <cell r="BQ313">
            <v>373.49</v>
          </cell>
          <cell r="BR313">
            <v>382.13</v>
          </cell>
          <cell r="BS313">
            <v>390.78</v>
          </cell>
          <cell r="BT313">
            <v>399.42</v>
          </cell>
          <cell r="BU313">
            <v>408.07</v>
          </cell>
          <cell r="BV313">
            <v>416.71</v>
          </cell>
          <cell r="BW313">
            <v>425.35</v>
          </cell>
          <cell r="BX313">
            <v>434</v>
          </cell>
          <cell r="BY313">
            <v>442.64</v>
          </cell>
          <cell r="BZ313">
            <v>451.28</v>
          </cell>
          <cell r="CA313">
            <v>459.93</v>
          </cell>
          <cell r="CB313">
            <v>468.57</v>
          </cell>
          <cell r="CC313">
            <v>425.35</v>
          </cell>
        </row>
        <row r="314">
          <cell r="AD314">
            <v>148</v>
          </cell>
          <cell r="AE314">
            <v>194</v>
          </cell>
          <cell r="AF314">
            <v>200.21</v>
          </cell>
          <cell r="AG314">
            <v>206.43</v>
          </cell>
          <cell r="AH314">
            <v>212.65</v>
          </cell>
          <cell r="AI314">
            <v>218.86</v>
          </cell>
          <cell r="AJ314">
            <v>225.08</v>
          </cell>
          <cell r="AK314">
            <v>231.29</v>
          </cell>
          <cell r="AL314">
            <v>237.51</v>
          </cell>
          <cell r="AM314">
            <v>243.73</v>
          </cell>
          <cell r="AN314">
            <v>249.94</v>
          </cell>
          <cell r="AO314">
            <v>256.16000000000003</v>
          </cell>
          <cell r="AP314">
            <v>262.37</v>
          </cell>
          <cell r="AQ314">
            <v>268.58999999999997</v>
          </cell>
          <cell r="AR314">
            <v>274.81</v>
          </cell>
          <cell r="AS314">
            <v>281.02</v>
          </cell>
          <cell r="AT314">
            <v>287.24</v>
          </cell>
          <cell r="AU314">
            <v>293.45</v>
          </cell>
          <cell r="AV314">
            <v>299.67</v>
          </cell>
          <cell r="AW314">
            <v>305.89</v>
          </cell>
          <cell r="AX314">
            <v>312.10000000000002</v>
          </cell>
          <cell r="AY314">
            <v>318.32</v>
          </cell>
          <cell r="AZ314">
            <v>324.52999999999997</v>
          </cell>
          <cell r="BA314">
            <v>330.75</v>
          </cell>
          <cell r="BB314">
            <v>336.97</v>
          </cell>
          <cell r="BC314">
            <v>305.89</v>
          </cell>
          <cell r="BD314">
            <v>148</v>
          </cell>
          <cell r="BE314">
            <v>271.60000000000002</v>
          </cell>
          <cell r="BF314">
            <v>280.3</v>
          </cell>
          <cell r="BG314">
            <v>289</v>
          </cell>
          <cell r="BH314">
            <v>297.7</v>
          </cell>
          <cell r="BI314">
            <v>306.41000000000003</v>
          </cell>
          <cell r="BJ314">
            <v>315.11</v>
          </cell>
          <cell r="BK314">
            <v>323.81</v>
          </cell>
          <cell r="BL314">
            <v>332.51</v>
          </cell>
          <cell r="BM314">
            <v>341.22</v>
          </cell>
          <cell r="BN314">
            <v>349.92</v>
          </cell>
          <cell r="BO314">
            <v>358.62</v>
          </cell>
          <cell r="BP314">
            <v>367.32</v>
          </cell>
          <cell r="BQ314">
            <v>376.03</v>
          </cell>
          <cell r="BR314">
            <v>384.73</v>
          </cell>
          <cell r="BS314">
            <v>393.43</v>
          </cell>
          <cell r="BT314">
            <v>402.13</v>
          </cell>
          <cell r="BU314">
            <v>410.84</v>
          </cell>
          <cell r="BV314">
            <v>419.54</v>
          </cell>
          <cell r="BW314">
            <v>428.24</v>
          </cell>
          <cell r="BX314">
            <v>436.94</v>
          </cell>
          <cell r="BY314">
            <v>445.65</v>
          </cell>
          <cell r="BZ314">
            <v>454.35</v>
          </cell>
          <cell r="CA314">
            <v>463.05</v>
          </cell>
          <cell r="CB314">
            <v>471.75</v>
          </cell>
          <cell r="CC314">
            <v>428.24</v>
          </cell>
        </row>
        <row r="315">
          <cell r="AD315">
            <v>149</v>
          </cell>
          <cell r="AE315">
            <v>195.3</v>
          </cell>
          <cell r="AF315">
            <v>201.56</v>
          </cell>
          <cell r="AG315">
            <v>207.82</v>
          </cell>
          <cell r="AH315">
            <v>214.08</v>
          </cell>
          <cell r="AI315">
            <v>220.34</v>
          </cell>
          <cell r="AJ315">
            <v>226.59</v>
          </cell>
          <cell r="AK315">
            <v>232.85</v>
          </cell>
          <cell r="AL315">
            <v>239.11</v>
          </cell>
          <cell r="AM315">
            <v>245.37</v>
          </cell>
          <cell r="AN315">
            <v>251.63</v>
          </cell>
          <cell r="AO315">
            <v>257.88</v>
          </cell>
          <cell r="AP315">
            <v>264.14</v>
          </cell>
          <cell r="AQ315">
            <v>270.39999999999998</v>
          </cell>
          <cell r="AR315">
            <v>276.66000000000003</v>
          </cell>
          <cell r="AS315">
            <v>282.92</v>
          </cell>
          <cell r="AT315">
            <v>289.17</v>
          </cell>
          <cell r="AU315">
            <v>295.43</v>
          </cell>
          <cell r="AV315">
            <v>301.69</v>
          </cell>
          <cell r="AW315">
            <v>307.95</v>
          </cell>
          <cell r="AX315">
            <v>314.20999999999998</v>
          </cell>
          <cell r="AY315">
            <v>320.45999999999998</v>
          </cell>
          <cell r="AZ315">
            <v>326.72000000000003</v>
          </cell>
          <cell r="BA315">
            <v>332.98</v>
          </cell>
          <cell r="BB315">
            <v>339.24</v>
          </cell>
          <cell r="BC315">
            <v>307.95</v>
          </cell>
          <cell r="BD315">
            <v>149</v>
          </cell>
          <cell r="BE315">
            <v>273.43</v>
          </cell>
          <cell r="BF315">
            <v>282.19</v>
          </cell>
          <cell r="BG315">
            <v>290.95</v>
          </cell>
          <cell r="BH315">
            <v>299.70999999999998</v>
          </cell>
          <cell r="BI315">
            <v>308.47000000000003</v>
          </cell>
          <cell r="BJ315">
            <v>317.23</v>
          </cell>
          <cell r="BK315">
            <v>325.99</v>
          </cell>
          <cell r="BL315">
            <v>334.75</v>
          </cell>
          <cell r="BM315">
            <v>343.52</v>
          </cell>
          <cell r="BN315">
            <v>352.28</v>
          </cell>
          <cell r="BO315">
            <v>361.04</v>
          </cell>
          <cell r="BP315">
            <v>369.8</v>
          </cell>
          <cell r="BQ315">
            <v>378.56</v>
          </cell>
          <cell r="BR315">
            <v>387.32</v>
          </cell>
          <cell r="BS315">
            <v>396.08</v>
          </cell>
          <cell r="BT315">
            <v>404.84</v>
          </cell>
          <cell r="BU315">
            <v>413.61</v>
          </cell>
          <cell r="BV315">
            <v>422.37</v>
          </cell>
          <cell r="BW315">
            <v>431.13</v>
          </cell>
          <cell r="BX315">
            <v>439.89</v>
          </cell>
          <cell r="BY315">
            <v>448.65</v>
          </cell>
          <cell r="BZ315">
            <v>457.41</v>
          </cell>
          <cell r="CA315">
            <v>466.17</v>
          </cell>
          <cell r="CB315">
            <v>474.93</v>
          </cell>
          <cell r="CC315">
            <v>431.13</v>
          </cell>
        </row>
        <row r="316">
          <cell r="AD316">
            <v>150</v>
          </cell>
          <cell r="AE316">
            <v>196.61</v>
          </cell>
          <cell r="AF316">
            <v>202.91</v>
          </cell>
          <cell r="AG316">
            <v>209.21</v>
          </cell>
          <cell r="AH316">
            <v>215.51</v>
          </cell>
          <cell r="AI316">
            <v>221.81</v>
          </cell>
          <cell r="AJ316">
            <v>228.11</v>
          </cell>
          <cell r="AK316">
            <v>234.41</v>
          </cell>
          <cell r="AL316">
            <v>240.71</v>
          </cell>
          <cell r="AM316">
            <v>247.01</v>
          </cell>
          <cell r="AN316">
            <v>253.31</v>
          </cell>
          <cell r="AO316">
            <v>259.61</v>
          </cell>
          <cell r="AP316">
            <v>265.91000000000003</v>
          </cell>
          <cell r="AQ316">
            <v>272.20999999999998</v>
          </cell>
          <cell r="AR316">
            <v>278.51</v>
          </cell>
          <cell r="AS316">
            <v>284.81</v>
          </cell>
          <cell r="AT316">
            <v>291.11</v>
          </cell>
          <cell r="AU316">
            <v>297.41000000000003</v>
          </cell>
          <cell r="AV316">
            <v>303.70999999999998</v>
          </cell>
          <cell r="AW316">
            <v>310.01</v>
          </cell>
          <cell r="AX316">
            <v>316.31</v>
          </cell>
          <cell r="AY316">
            <v>322.61</v>
          </cell>
          <cell r="AZ316">
            <v>328.91</v>
          </cell>
          <cell r="BA316">
            <v>335.21</v>
          </cell>
          <cell r="BB316">
            <v>341.51</v>
          </cell>
          <cell r="BC316">
            <v>310.01</v>
          </cell>
          <cell r="BD316">
            <v>150</v>
          </cell>
          <cell r="BE316">
            <v>275.25</v>
          </cell>
          <cell r="BF316">
            <v>284.07</v>
          </cell>
          <cell r="BG316">
            <v>292.89</v>
          </cell>
          <cell r="BH316">
            <v>301.70999999999998</v>
          </cell>
          <cell r="BI316">
            <v>310.52999999999997</v>
          </cell>
          <cell r="BJ316">
            <v>319.35000000000002</v>
          </cell>
          <cell r="BK316">
            <v>328.17</v>
          </cell>
          <cell r="BL316">
            <v>336.99</v>
          </cell>
          <cell r="BM316">
            <v>345.81</v>
          </cell>
          <cell r="BN316">
            <v>354.63</v>
          </cell>
          <cell r="BO316">
            <v>363.45</v>
          </cell>
          <cell r="BP316">
            <v>372.27</v>
          </cell>
          <cell r="BQ316">
            <v>381.09</v>
          </cell>
          <cell r="BR316">
            <v>389.91</v>
          </cell>
          <cell r="BS316">
            <v>398.73</v>
          </cell>
          <cell r="BT316">
            <v>407.55</v>
          </cell>
          <cell r="BU316">
            <v>416.37</v>
          </cell>
          <cell r="BV316">
            <v>425.19</v>
          </cell>
          <cell r="BW316">
            <v>434.01</v>
          </cell>
          <cell r="BX316">
            <v>442.83</v>
          </cell>
          <cell r="BY316">
            <v>451.65</v>
          </cell>
          <cell r="BZ316">
            <v>460.47</v>
          </cell>
          <cell r="CA316">
            <v>469.29</v>
          </cell>
          <cell r="CB316">
            <v>478.11</v>
          </cell>
          <cell r="CC316">
            <v>434.01</v>
          </cell>
        </row>
        <row r="317">
          <cell r="AD317">
            <v>151</v>
          </cell>
          <cell r="AE317">
            <v>197.92</v>
          </cell>
          <cell r="AF317">
            <v>204.26</v>
          </cell>
          <cell r="AG317">
            <v>210.6</v>
          </cell>
          <cell r="AH317">
            <v>216.94</v>
          </cell>
          <cell r="AI317">
            <v>223.28</v>
          </cell>
          <cell r="AJ317">
            <v>229.63</v>
          </cell>
          <cell r="AK317">
            <v>235.97</v>
          </cell>
          <cell r="AL317">
            <v>242.31</v>
          </cell>
          <cell r="AM317">
            <v>248.65</v>
          </cell>
          <cell r="AN317">
            <v>255</v>
          </cell>
          <cell r="AO317">
            <v>261.33999999999997</v>
          </cell>
          <cell r="AP317">
            <v>267.68</v>
          </cell>
          <cell r="AQ317">
            <v>274.02</v>
          </cell>
          <cell r="AR317">
            <v>280.36</v>
          </cell>
          <cell r="AS317">
            <v>286.70999999999998</v>
          </cell>
          <cell r="AT317">
            <v>293.05</v>
          </cell>
          <cell r="AU317">
            <v>299.39</v>
          </cell>
          <cell r="AV317">
            <v>305.73</v>
          </cell>
          <cell r="AW317">
            <v>312.07</v>
          </cell>
          <cell r="AX317">
            <v>318.42</v>
          </cell>
          <cell r="AY317">
            <v>324.76</v>
          </cell>
          <cell r="AZ317">
            <v>331.1</v>
          </cell>
          <cell r="BA317">
            <v>337.44</v>
          </cell>
          <cell r="BB317">
            <v>343.78</v>
          </cell>
          <cell r="BC317">
            <v>312.07</v>
          </cell>
          <cell r="BD317">
            <v>151</v>
          </cell>
          <cell r="BE317">
            <v>277.08</v>
          </cell>
          <cell r="BF317">
            <v>285.95999999999998</v>
          </cell>
          <cell r="BG317">
            <v>294.83999999999997</v>
          </cell>
          <cell r="BH317">
            <v>303.72000000000003</v>
          </cell>
          <cell r="BI317">
            <v>312.60000000000002</v>
          </cell>
          <cell r="BJ317">
            <v>321.48</v>
          </cell>
          <cell r="BK317">
            <v>330.36</v>
          </cell>
          <cell r="BL317">
            <v>339.23</v>
          </cell>
          <cell r="BM317">
            <v>348.11</v>
          </cell>
          <cell r="BN317">
            <v>356.99</v>
          </cell>
          <cell r="BO317">
            <v>365.87</v>
          </cell>
          <cell r="BP317">
            <v>374.75</v>
          </cell>
          <cell r="BQ317">
            <v>383.63</v>
          </cell>
          <cell r="BR317">
            <v>392.51</v>
          </cell>
          <cell r="BS317">
            <v>401.39</v>
          </cell>
          <cell r="BT317">
            <v>410.27</v>
          </cell>
          <cell r="BU317">
            <v>419.14</v>
          </cell>
          <cell r="BV317">
            <v>428.02</v>
          </cell>
          <cell r="BW317">
            <v>436.9</v>
          </cell>
          <cell r="BX317">
            <v>445.78</v>
          </cell>
          <cell r="BY317">
            <v>454.66</v>
          </cell>
          <cell r="BZ317">
            <v>463.54</v>
          </cell>
          <cell r="CA317">
            <v>472.42</v>
          </cell>
          <cell r="CB317">
            <v>481.3</v>
          </cell>
          <cell r="CC317">
            <v>436.9</v>
          </cell>
        </row>
        <row r="318">
          <cell r="AD318">
            <v>152</v>
          </cell>
          <cell r="AE318">
            <v>199.22</v>
          </cell>
          <cell r="AF318">
            <v>205.61</v>
          </cell>
          <cell r="AG318">
            <v>211.99</v>
          </cell>
          <cell r="AH318">
            <v>218.38</v>
          </cell>
          <cell r="AI318">
            <v>224.76</v>
          </cell>
          <cell r="AJ318">
            <v>231.14</v>
          </cell>
          <cell r="AK318">
            <v>237.53</v>
          </cell>
          <cell r="AL318">
            <v>243.91</v>
          </cell>
          <cell r="AM318">
            <v>250.3</v>
          </cell>
          <cell r="AN318">
            <v>256.68</v>
          </cell>
          <cell r="AO318">
            <v>263.06</v>
          </cell>
          <cell r="AP318">
            <v>269.45</v>
          </cell>
          <cell r="AQ318">
            <v>275.83</v>
          </cell>
          <cell r="AR318">
            <v>282.22000000000003</v>
          </cell>
          <cell r="AS318">
            <v>288.60000000000002</v>
          </cell>
          <cell r="AT318">
            <v>294.98</v>
          </cell>
          <cell r="AU318">
            <v>301.37</v>
          </cell>
          <cell r="AV318">
            <v>307.75</v>
          </cell>
          <cell r="AW318">
            <v>314.14</v>
          </cell>
          <cell r="AX318">
            <v>320.52</v>
          </cell>
          <cell r="AY318">
            <v>326.89999999999998</v>
          </cell>
          <cell r="AZ318">
            <v>333.29</v>
          </cell>
          <cell r="BA318">
            <v>339.67</v>
          </cell>
          <cell r="BB318">
            <v>346.06</v>
          </cell>
          <cell r="BC318">
            <v>314.14</v>
          </cell>
          <cell r="BD318">
            <v>152</v>
          </cell>
          <cell r="BE318">
            <v>278.91000000000003</v>
          </cell>
          <cell r="BF318">
            <v>287.85000000000002</v>
          </cell>
          <cell r="BG318">
            <v>296.79000000000002</v>
          </cell>
          <cell r="BH318">
            <v>305.73</v>
          </cell>
          <cell r="BI318">
            <v>314.66000000000003</v>
          </cell>
          <cell r="BJ318">
            <v>323.60000000000002</v>
          </cell>
          <cell r="BK318">
            <v>332.54</v>
          </cell>
          <cell r="BL318">
            <v>341.48</v>
          </cell>
          <cell r="BM318">
            <v>350.41</v>
          </cell>
          <cell r="BN318">
            <v>359.35</v>
          </cell>
          <cell r="BO318">
            <v>368.29</v>
          </cell>
          <cell r="BP318">
            <v>377.23</v>
          </cell>
          <cell r="BQ318">
            <v>386.16</v>
          </cell>
          <cell r="BR318">
            <v>395.1</v>
          </cell>
          <cell r="BS318">
            <v>404.04</v>
          </cell>
          <cell r="BT318">
            <v>412.98</v>
          </cell>
          <cell r="BU318">
            <v>421.91</v>
          </cell>
          <cell r="BV318">
            <v>430.85</v>
          </cell>
          <cell r="BW318">
            <v>439.79</v>
          </cell>
          <cell r="BX318">
            <v>448.73</v>
          </cell>
          <cell r="BY318">
            <v>457.66</v>
          </cell>
          <cell r="BZ318">
            <v>466.6</v>
          </cell>
          <cell r="CA318">
            <v>475.54</v>
          </cell>
          <cell r="CB318">
            <v>484.48</v>
          </cell>
          <cell r="CC318">
            <v>439.79</v>
          </cell>
        </row>
        <row r="319">
          <cell r="AD319">
            <v>153</v>
          </cell>
          <cell r="AE319">
            <v>200.53</v>
          </cell>
          <cell r="AF319">
            <v>206.96</v>
          </cell>
          <cell r="AG319">
            <v>231.38</v>
          </cell>
          <cell r="AH319">
            <v>219.81</v>
          </cell>
          <cell r="AI319">
            <v>226.23</v>
          </cell>
          <cell r="AJ319">
            <v>232.66</v>
          </cell>
          <cell r="AK319">
            <v>239.09</v>
          </cell>
          <cell r="AL319">
            <v>245.51</v>
          </cell>
          <cell r="AM319">
            <v>251.94</v>
          </cell>
          <cell r="AN319">
            <v>258.36</v>
          </cell>
          <cell r="AO319">
            <v>264.79000000000002</v>
          </cell>
          <cell r="AP319">
            <v>271.22000000000003</v>
          </cell>
          <cell r="AQ319">
            <v>277.64</v>
          </cell>
          <cell r="AR319">
            <v>284.07</v>
          </cell>
          <cell r="AS319">
            <v>290.49</v>
          </cell>
          <cell r="AT319">
            <v>296.92</v>
          </cell>
          <cell r="AU319">
            <v>303.35000000000002</v>
          </cell>
          <cell r="AV319">
            <v>309.77</v>
          </cell>
          <cell r="AW319">
            <v>316.2</v>
          </cell>
          <cell r="AX319">
            <v>322.62</v>
          </cell>
          <cell r="AY319">
            <v>329.05</v>
          </cell>
          <cell r="AZ319">
            <v>335.48</v>
          </cell>
          <cell r="BA319">
            <v>341.9</v>
          </cell>
          <cell r="BB319">
            <v>348.33</v>
          </cell>
          <cell r="BC319">
            <v>316.2</v>
          </cell>
          <cell r="BD319">
            <v>153</v>
          </cell>
          <cell r="BE319">
            <v>280.74</v>
          </cell>
          <cell r="BF319">
            <v>289.74</v>
          </cell>
          <cell r="BG319">
            <v>298.73</v>
          </cell>
          <cell r="BH319">
            <v>307.73</v>
          </cell>
          <cell r="BI319">
            <v>316.73</v>
          </cell>
          <cell r="BJ319">
            <v>325.72000000000003</v>
          </cell>
          <cell r="BK319">
            <v>334.72</v>
          </cell>
          <cell r="BL319">
            <v>343.72</v>
          </cell>
          <cell r="BM319">
            <v>352.71</v>
          </cell>
          <cell r="BN319">
            <v>361.71</v>
          </cell>
          <cell r="BO319">
            <v>370.71</v>
          </cell>
          <cell r="BP319">
            <v>379.7</v>
          </cell>
          <cell r="BQ319">
            <v>388.7</v>
          </cell>
          <cell r="BR319">
            <v>397.69</v>
          </cell>
          <cell r="BS319">
            <v>406.69</v>
          </cell>
          <cell r="BT319">
            <v>415.69</v>
          </cell>
          <cell r="BU319">
            <v>424.68</v>
          </cell>
          <cell r="BV319">
            <v>433.68</v>
          </cell>
          <cell r="BW319">
            <v>442.68</v>
          </cell>
          <cell r="BX319">
            <v>451.67</v>
          </cell>
          <cell r="BY319">
            <v>460.67</v>
          </cell>
          <cell r="BZ319">
            <v>469.67</v>
          </cell>
          <cell r="CA319">
            <v>478.66</v>
          </cell>
          <cell r="CB319">
            <v>487.66</v>
          </cell>
          <cell r="CC319">
            <v>442.68</v>
          </cell>
        </row>
        <row r="320">
          <cell r="AD320">
            <v>154</v>
          </cell>
          <cell r="AE320">
            <v>201.84</v>
          </cell>
          <cell r="AF320">
            <v>208.3</v>
          </cell>
          <cell r="AG320">
            <v>214.77</v>
          </cell>
          <cell r="AH320">
            <v>221.24</v>
          </cell>
          <cell r="AI320">
            <v>227.71</v>
          </cell>
          <cell r="AJ320">
            <v>234.18</v>
          </cell>
          <cell r="AK320">
            <v>240.64</v>
          </cell>
          <cell r="AL320">
            <v>247.11</v>
          </cell>
          <cell r="AM320">
            <v>253.58</v>
          </cell>
          <cell r="AN320">
            <v>260.05</v>
          </cell>
          <cell r="AO320">
            <v>266.52</v>
          </cell>
          <cell r="AP320">
            <v>272.98</v>
          </cell>
          <cell r="AQ320">
            <v>279.45</v>
          </cell>
          <cell r="AR320">
            <v>285.92</v>
          </cell>
          <cell r="AS320">
            <v>292.39</v>
          </cell>
          <cell r="AT320">
            <v>298.86</v>
          </cell>
          <cell r="AU320">
            <v>305.32</v>
          </cell>
          <cell r="AV320">
            <v>311.79000000000002</v>
          </cell>
          <cell r="AW320">
            <v>318.26</v>
          </cell>
          <cell r="AX320">
            <v>324.73</v>
          </cell>
          <cell r="AY320">
            <v>331.2</v>
          </cell>
          <cell r="AZ320">
            <v>337.66</v>
          </cell>
          <cell r="BA320">
            <v>344.13</v>
          </cell>
          <cell r="BB320">
            <v>350.6</v>
          </cell>
          <cell r="BC320">
            <v>318.26</v>
          </cell>
          <cell r="BD320">
            <v>154</v>
          </cell>
          <cell r="BE320">
            <v>282.57</v>
          </cell>
          <cell r="BF320">
            <v>291.63</v>
          </cell>
          <cell r="BG320">
            <v>300.68</v>
          </cell>
          <cell r="BH320">
            <v>309.74</v>
          </cell>
          <cell r="BI320">
            <v>318.79000000000002</v>
          </cell>
          <cell r="BJ320">
            <v>327.85</v>
          </cell>
          <cell r="BK320">
            <v>336.9</v>
          </cell>
          <cell r="BL320">
            <v>345.96</v>
          </cell>
          <cell r="BM320">
            <v>355.01</v>
          </cell>
          <cell r="BN320">
            <v>364.07</v>
          </cell>
          <cell r="BO320">
            <v>373.12</v>
          </cell>
          <cell r="BP320">
            <v>382.18</v>
          </cell>
          <cell r="BQ320">
            <v>391.23</v>
          </cell>
          <cell r="BR320">
            <v>400.29</v>
          </cell>
          <cell r="BS320">
            <v>409.34</v>
          </cell>
          <cell r="BT320">
            <v>418.4</v>
          </cell>
          <cell r="BU320">
            <v>427.45</v>
          </cell>
          <cell r="BV320">
            <v>436.51</v>
          </cell>
          <cell r="BW320">
            <v>445.56</v>
          </cell>
          <cell r="BX320">
            <v>454.62</v>
          </cell>
          <cell r="BY320">
            <v>463.67</v>
          </cell>
          <cell r="BZ320">
            <v>472.73</v>
          </cell>
          <cell r="CA320">
            <v>481.79</v>
          </cell>
          <cell r="CB320">
            <v>490.84</v>
          </cell>
          <cell r="CC320">
            <v>445.56</v>
          </cell>
        </row>
        <row r="321">
          <cell r="AD321">
            <v>155</v>
          </cell>
          <cell r="AE321">
            <v>203.14</v>
          </cell>
          <cell r="AF321">
            <v>209.65</v>
          </cell>
          <cell r="AG321">
            <v>216.16</v>
          </cell>
          <cell r="AH321">
            <v>222.67</v>
          </cell>
          <cell r="AI321">
            <v>229.18</v>
          </cell>
          <cell r="AJ321">
            <v>235.69</v>
          </cell>
          <cell r="AK321">
            <v>242.2</v>
          </cell>
          <cell r="AL321">
            <v>248.71</v>
          </cell>
          <cell r="AM321">
            <v>255.22</v>
          </cell>
          <cell r="AN321">
            <v>261.73</v>
          </cell>
          <cell r="AO321">
            <v>268.24</v>
          </cell>
          <cell r="AP321">
            <v>274.75</v>
          </cell>
          <cell r="AQ321">
            <v>281.26</v>
          </cell>
          <cell r="AR321">
            <v>287.77</v>
          </cell>
          <cell r="AS321">
            <v>294.27999999999997</v>
          </cell>
          <cell r="AT321">
            <v>300.79000000000002</v>
          </cell>
          <cell r="AU321">
            <v>307.3</v>
          </cell>
          <cell r="AV321">
            <v>313.81</v>
          </cell>
          <cell r="AW321">
            <v>320.32</v>
          </cell>
          <cell r="AX321">
            <v>326.83</v>
          </cell>
          <cell r="AY321">
            <v>333.34</v>
          </cell>
          <cell r="AZ321">
            <v>339.85</v>
          </cell>
          <cell r="BA321">
            <v>346.36</v>
          </cell>
          <cell r="BB321">
            <v>352.87</v>
          </cell>
          <cell r="BC321">
            <v>320.32</v>
          </cell>
          <cell r="BD321">
            <v>155</v>
          </cell>
          <cell r="BE321">
            <v>284.39999999999998</v>
          </cell>
          <cell r="BF321">
            <v>293.51</v>
          </cell>
          <cell r="BG321">
            <v>302.63</v>
          </cell>
          <cell r="BH321">
            <v>311.74</v>
          </cell>
          <cell r="BI321">
            <v>320.86</v>
          </cell>
          <cell r="BJ321">
            <v>329.97</v>
          </cell>
          <cell r="BK321">
            <v>339.08</v>
          </cell>
          <cell r="BL321">
            <v>348.2</v>
          </cell>
          <cell r="BM321">
            <v>357.31</v>
          </cell>
          <cell r="BN321">
            <v>366.43</v>
          </cell>
          <cell r="BO321">
            <v>375.54</v>
          </cell>
          <cell r="BP321">
            <v>384.65</v>
          </cell>
          <cell r="BQ321">
            <v>393.77</v>
          </cell>
          <cell r="BR321">
            <v>402.88</v>
          </cell>
          <cell r="BS321">
            <v>412</v>
          </cell>
          <cell r="BT321">
            <v>421.11</v>
          </cell>
          <cell r="BU321">
            <v>430.22</v>
          </cell>
          <cell r="BV321">
            <v>439.34</v>
          </cell>
          <cell r="BW321">
            <v>448.45</v>
          </cell>
          <cell r="BX321">
            <v>457.57</v>
          </cell>
          <cell r="BY321">
            <v>466.68</v>
          </cell>
          <cell r="BZ321">
            <v>475.79</v>
          </cell>
          <cell r="CA321">
            <v>484.91</v>
          </cell>
          <cell r="CB321">
            <v>494.02</v>
          </cell>
          <cell r="CC321">
            <v>448.45</v>
          </cell>
        </row>
        <row r="322">
          <cell r="AD322">
            <v>156</v>
          </cell>
          <cell r="AE322">
            <v>204.45</v>
          </cell>
          <cell r="AF322">
            <v>211</v>
          </cell>
          <cell r="AG322">
            <v>217.55</v>
          </cell>
          <cell r="AH322">
            <v>224.1</v>
          </cell>
          <cell r="AI322">
            <v>230.66</v>
          </cell>
          <cell r="AJ322">
            <v>237.21</v>
          </cell>
          <cell r="AK322">
            <v>243.76</v>
          </cell>
          <cell r="AL322">
            <v>250.31</v>
          </cell>
          <cell r="AM322">
            <v>256.87</v>
          </cell>
          <cell r="AN322">
            <v>263.42</v>
          </cell>
          <cell r="AO322">
            <v>269.97000000000003</v>
          </cell>
          <cell r="AP322">
            <v>276.52</v>
          </cell>
          <cell r="AQ322">
            <v>283.07</v>
          </cell>
          <cell r="AR322">
            <v>289.63</v>
          </cell>
          <cell r="AS322">
            <v>296.18</v>
          </cell>
          <cell r="AT322">
            <v>302.73</v>
          </cell>
          <cell r="AU322">
            <v>309.27999999999997</v>
          </cell>
          <cell r="AV322">
            <v>315.83</v>
          </cell>
          <cell r="AW322">
            <v>322.39</v>
          </cell>
          <cell r="AX322">
            <v>328.94</v>
          </cell>
          <cell r="AY322">
            <v>335.49</v>
          </cell>
          <cell r="AZ322">
            <v>342.04</v>
          </cell>
          <cell r="BA322">
            <v>348.59</v>
          </cell>
          <cell r="BB322">
            <v>355.15</v>
          </cell>
          <cell r="BC322">
            <v>322.38</v>
          </cell>
          <cell r="BD322">
            <v>156</v>
          </cell>
          <cell r="BE322">
            <v>286.23</v>
          </cell>
          <cell r="BF322">
            <v>295.39999999999998</v>
          </cell>
          <cell r="BG322">
            <v>304.57</v>
          </cell>
          <cell r="BH322">
            <v>313.75</v>
          </cell>
          <cell r="BI322">
            <v>322.92</v>
          </cell>
          <cell r="BJ322">
            <v>332.09</v>
          </cell>
          <cell r="BK322">
            <v>341.26</v>
          </cell>
          <cell r="BL322">
            <v>350.44</v>
          </cell>
          <cell r="BM322">
            <v>359.61</v>
          </cell>
          <cell r="BN322">
            <v>368.78</v>
          </cell>
          <cell r="BO322">
            <v>377.96</v>
          </cell>
          <cell r="BP322">
            <v>387.13</v>
          </cell>
          <cell r="BQ322">
            <v>396.3</v>
          </cell>
          <cell r="BR322">
            <v>405.48</v>
          </cell>
          <cell r="BS322">
            <v>414.65</v>
          </cell>
          <cell r="BT322">
            <v>423.82</v>
          </cell>
          <cell r="BU322">
            <v>432.99</v>
          </cell>
          <cell r="BV322">
            <v>442.17</v>
          </cell>
          <cell r="BW322">
            <v>451.34</v>
          </cell>
          <cell r="BX322">
            <v>460.51</v>
          </cell>
          <cell r="BY322">
            <v>469.68</v>
          </cell>
          <cell r="BZ322">
            <v>478.86</v>
          </cell>
          <cell r="CA322">
            <v>488.03</v>
          </cell>
          <cell r="CB322">
            <v>497.2</v>
          </cell>
          <cell r="CC322">
            <v>451.34</v>
          </cell>
        </row>
        <row r="323">
          <cell r="AD323">
            <v>157</v>
          </cell>
          <cell r="AE323">
            <v>205.75</v>
          </cell>
          <cell r="AF323">
            <v>212.35</v>
          </cell>
          <cell r="AG323">
            <v>218.94</v>
          </cell>
          <cell r="AH323">
            <v>225.54</v>
          </cell>
          <cell r="AI323">
            <v>232.13</v>
          </cell>
          <cell r="AJ323">
            <v>238.72</v>
          </cell>
          <cell r="AK323">
            <v>245.32</v>
          </cell>
          <cell r="AL323">
            <v>251.91</v>
          </cell>
          <cell r="AM323">
            <v>258.51</v>
          </cell>
          <cell r="AN323">
            <v>265.10000000000002</v>
          </cell>
          <cell r="AO323">
            <v>271.7</v>
          </cell>
          <cell r="AP323">
            <v>278.29000000000002</v>
          </cell>
          <cell r="AQ323">
            <v>284.88</v>
          </cell>
          <cell r="AR323">
            <v>291.48</v>
          </cell>
          <cell r="AS323">
            <v>298.07</v>
          </cell>
          <cell r="AT323">
            <v>304.67</v>
          </cell>
          <cell r="AU323">
            <v>311.26</v>
          </cell>
          <cell r="AV323">
            <v>317.85000000000002</v>
          </cell>
          <cell r="AW323">
            <v>324.45</v>
          </cell>
          <cell r="AX323">
            <v>331.04</v>
          </cell>
          <cell r="AY323">
            <v>337.64</v>
          </cell>
          <cell r="AZ323">
            <v>344.23</v>
          </cell>
          <cell r="BA323">
            <v>350.82</v>
          </cell>
          <cell r="BB323">
            <v>357.42</v>
          </cell>
          <cell r="BC323">
            <v>324.45</v>
          </cell>
          <cell r="BD323">
            <v>157</v>
          </cell>
          <cell r="BE323">
            <v>288.06</v>
          </cell>
          <cell r="BF323">
            <v>297.29000000000002</v>
          </cell>
          <cell r="BG323">
            <v>306.52</v>
          </cell>
          <cell r="BH323">
            <v>315.75</v>
          </cell>
          <cell r="BI323">
            <v>324.98</v>
          </cell>
          <cell r="BJ323">
            <v>334.21</v>
          </cell>
          <cell r="BK323">
            <v>343.45</v>
          </cell>
          <cell r="BL323">
            <v>352.68</v>
          </cell>
          <cell r="BM323">
            <v>361.91</v>
          </cell>
          <cell r="BN323">
            <v>371.14</v>
          </cell>
          <cell r="BO323">
            <v>380.37</v>
          </cell>
          <cell r="BP323">
            <v>389.61</v>
          </cell>
          <cell r="BQ323">
            <v>398.84</v>
          </cell>
          <cell r="BR323">
            <v>408.07</v>
          </cell>
          <cell r="BS323">
            <v>417.3</v>
          </cell>
          <cell r="BT323">
            <v>426.53</v>
          </cell>
          <cell r="BU323">
            <v>435.76</v>
          </cell>
          <cell r="BV323">
            <v>444.99</v>
          </cell>
          <cell r="BW323">
            <v>454.23</v>
          </cell>
          <cell r="BX323">
            <v>463.46</v>
          </cell>
          <cell r="BY323">
            <v>472.69</v>
          </cell>
          <cell r="BZ323">
            <v>481.92</v>
          </cell>
          <cell r="CA323">
            <v>491.15</v>
          </cell>
          <cell r="CB323">
            <v>500.38</v>
          </cell>
          <cell r="CC323">
            <v>454.23</v>
          </cell>
        </row>
        <row r="324">
          <cell r="AD324">
            <v>158</v>
          </cell>
          <cell r="AE324">
            <v>207.06</v>
          </cell>
          <cell r="AF324">
            <v>213.7</v>
          </cell>
          <cell r="AG324">
            <v>220.33</v>
          </cell>
          <cell r="AH324">
            <v>226.97</v>
          </cell>
          <cell r="AI324">
            <v>233.61</v>
          </cell>
          <cell r="AJ324">
            <v>240.24</v>
          </cell>
          <cell r="AK324">
            <v>246.88</v>
          </cell>
          <cell r="AL324">
            <v>253.51</v>
          </cell>
          <cell r="AM324">
            <v>260.14999999999998</v>
          </cell>
          <cell r="AN324">
            <v>266.79000000000002</v>
          </cell>
          <cell r="AO324">
            <v>273.42</v>
          </cell>
          <cell r="AP324">
            <v>280.06</v>
          </cell>
          <cell r="AQ324">
            <v>286.69</v>
          </cell>
          <cell r="AR324">
            <v>293.33</v>
          </cell>
          <cell r="AS324">
            <v>299.97000000000003</v>
          </cell>
          <cell r="AT324">
            <v>306.60000000000002</v>
          </cell>
          <cell r="AU324">
            <v>313.24</v>
          </cell>
          <cell r="AV324">
            <v>319.87</v>
          </cell>
          <cell r="AW324">
            <v>326.51</v>
          </cell>
          <cell r="AX324">
            <v>333.15</v>
          </cell>
          <cell r="AY324">
            <v>339.78</v>
          </cell>
          <cell r="AZ324">
            <v>346.42</v>
          </cell>
          <cell r="BA324">
            <v>353.05</v>
          </cell>
          <cell r="BB324">
            <v>359.69</v>
          </cell>
          <cell r="BC324">
            <v>326.51</v>
          </cell>
          <cell r="BD324">
            <v>158</v>
          </cell>
          <cell r="BE324">
            <v>289.89</v>
          </cell>
          <cell r="BF324">
            <v>299.18</v>
          </cell>
          <cell r="BG324">
            <v>308.47000000000003</v>
          </cell>
          <cell r="BH324">
            <v>317.76</v>
          </cell>
          <cell r="BI324">
            <v>327.05</v>
          </cell>
          <cell r="BJ324">
            <v>336.34</v>
          </cell>
          <cell r="BK324">
            <v>345.63</v>
          </cell>
          <cell r="BL324">
            <v>354.92</v>
          </cell>
          <cell r="BM324">
            <v>364.21</v>
          </cell>
          <cell r="BN324">
            <v>373.5</v>
          </cell>
          <cell r="BO324">
            <v>382.79</v>
          </cell>
          <cell r="BP324">
            <v>392.08</v>
          </cell>
          <cell r="BQ324">
            <v>401.37</v>
          </cell>
          <cell r="BR324">
            <v>410.66</v>
          </cell>
          <cell r="BS324">
            <v>419.95</v>
          </cell>
          <cell r="BT324">
            <v>429.24</v>
          </cell>
          <cell r="BU324">
            <v>438.53</v>
          </cell>
          <cell r="BV324">
            <v>447.82</v>
          </cell>
          <cell r="BW324">
            <v>457.11</v>
          </cell>
          <cell r="BX324">
            <v>466.4</v>
          </cell>
          <cell r="BY324">
            <v>475.69</v>
          </cell>
          <cell r="BZ324">
            <v>484.98</v>
          </cell>
          <cell r="CA324">
            <v>494.28</v>
          </cell>
          <cell r="CB324">
            <v>503.57</v>
          </cell>
          <cell r="CC324">
            <v>457.11</v>
          </cell>
        </row>
        <row r="325">
          <cell r="AD325">
            <v>159</v>
          </cell>
          <cell r="AE325">
            <v>208.37</v>
          </cell>
          <cell r="AF325">
            <v>215.05</v>
          </cell>
          <cell r="AG325">
            <v>221.72</v>
          </cell>
          <cell r="AH325">
            <v>228.4</v>
          </cell>
          <cell r="AI325">
            <v>235.08</v>
          </cell>
          <cell r="AJ325">
            <v>241.76</v>
          </cell>
          <cell r="AK325">
            <v>248.44</v>
          </cell>
          <cell r="AL325">
            <v>255.11</v>
          </cell>
          <cell r="AM325">
            <v>261.79000000000002</v>
          </cell>
          <cell r="AN325">
            <v>268.47000000000003</v>
          </cell>
          <cell r="AO325">
            <v>275.14999999999998</v>
          </cell>
          <cell r="AP325">
            <v>281.83</v>
          </cell>
          <cell r="AQ325">
            <v>288.5</v>
          </cell>
          <cell r="AR325">
            <v>295.18</v>
          </cell>
          <cell r="AS325">
            <v>301.86</v>
          </cell>
          <cell r="AT325">
            <v>308.54000000000002</v>
          </cell>
          <cell r="AU325">
            <v>315.22000000000003</v>
          </cell>
          <cell r="AV325">
            <v>321.89</v>
          </cell>
          <cell r="AW325">
            <v>328.57</v>
          </cell>
          <cell r="AX325">
            <v>335.25</v>
          </cell>
          <cell r="AY325">
            <v>341.93</v>
          </cell>
          <cell r="AZ325">
            <v>348.61</v>
          </cell>
          <cell r="BA325">
            <v>355.28</v>
          </cell>
          <cell r="BB325">
            <v>361.96</v>
          </cell>
          <cell r="BC325">
            <v>328.57</v>
          </cell>
          <cell r="BD325">
            <v>159</v>
          </cell>
          <cell r="BE325">
            <v>291.70999999999998</v>
          </cell>
          <cell r="BF325">
            <v>301.06</v>
          </cell>
          <cell r="BG325">
            <v>310.41000000000003</v>
          </cell>
          <cell r="BH325">
            <v>319.76</v>
          </cell>
          <cell r="BI325">
            <v>329.11</v>
          </cell>
          <cell r="BJ325">
            <v>338.46</v>
          </cell>
          <cell r="BK325">
            <v>347.81</v>
          </cell>
          <cell r="BL325">
            <v>357.16</v>
          </cell>
          <cell r="BM325">
            <v>366.51</v>
          </cell>
          <cell r="BN325">
            <v>375.86</v>
          </cell>
          <cell r="BO325">
            <v>385.21</v>
          </cell>
          <cell r="BP325">
            <v>394.56</v>
          </cell>
          <cell r="BQ325">
            <v>403.91</v>
          </cell>
          <cell r="BR325">
            <v>413.26</v>
          </cell>
          <cell r="BS325">
            <v>422.6</v>
          </cell>
          <cell r="BT325">
            <v>431.95</v>
          </cell>
          <cell r="BU325">
            <v>441.3</v>
          </cell>
          <cell r="BV325">
            <v>450.65</v>
          </cell>
          <cell r="BW325">
            <v>460</v>
          </cell>
          <cell r="BX325">
            <v>469.35</v>
          </cell>
          <cell r="BY325">
            <v>478.7</v>
          </cell>
          <cell r="BZ325">
            <v>488.05</v>
          </cell>
          <cell r="CA325">
            <v>497.4</v>
          </cell>
          <cell r="CB325">
            <v>506.75</v>
          </cell>
          <cell r="CC325">
            <v>460</v>
          </cell>
        </row>
        <row r="326">
          <cell r="AD326">
            <v>160</v>
          </cell>
          <cell r="AE326">
            <v>209.67</v>
          </cell>
          <cell r="AF326">
            <v>216.39</v>
          </cell>
          <cell r="AG326">
            <v>223.11</v>
          </cell>
          <cell r="AH326">
            <v>229.83</v>
          </cell>
          <cell r="AI326">
            <v>236.55</v>
          </cell>
          <cell r="AJ326">
            <v>243.27</v>
          </cell>
          <cell r="AK326">
            <v>249.99</v>
          </cell>
          <cell r="AL326">
            <v>256.70999999999998</v>
          </cell>
          <cell r="AM326">
            <v>263.43</v>
          </cell>
          <cell r="AN326">
            <v>270.14999999999998</v>
          </cell>
          <cell r="AO326">
            <v>276.87</v>
          </cell>
          <cell r="AP326">
            <v>283.58999999999997</v>
          </cell>
          <cell r="AQ326">
            <v>290.31</v>
          </cell>
          <cell r="AR326">
            <v>297.02999999999997</v>
          </cell>
          <cell r="AS326">
            <v>303.75</v>
          </cell>
          <cell r="AT326">
            <v>310.47000000000003</v>
          </cell>
          <cell r="AU326">
            <v>317.19</v>
          </cell>
          <cell r="AV326">
            <v>323.91000000000003</v>
          </cell>
          <cell r="AW326">
            <v>330.63</v>
          </cell>
          <cell r="AX326">
            <v>337.35</v>
          </cell>
          <cell r="AY326">
            <v>344.07</v>
          </cell>
          <cell r="AZ326">
            <v>350.79</v>
          </cell>
          <cell r="BA326">
            <v>357.51</v>
          </cell>
          <cell r="BB326">
            <v>364.23</v>
          </cell>
          <cell r="BC326">
            <v>330.63</v>
          </cell>
          <cell r="BD326">
            <v>160</v>
          </cell>
          <cell r="BE326">
            <v>293.54000000000002</v>
          </cell>
          <cell r="BF326">
            <v>302.95</v>
          </cell>
          <cell r="BG326">
            <v>312.36</v>
          </cell>
          <cell r="BH326">
            <v>321.77</v>
          </cell>
          <cell r="BI326">
            <v>331.18</v>
          </cell>
          <cell r="BJ326">
            <v>340.58</v>
          </cell>
          <cell r="BK326">
            <v>349.99</v>
          </cell>
          <cell r="BL326">
            <v>359.4</v>
          </cell>
          <cell r="BM326">
            <v>368.81</v>
          </cell>
          <cell r="BN326">
            <v>378.22</v>
          </cell>
          <cell r="BO326">
            <v>387.62</v>
          </cell>
          <cell r="BP326">
            <v>397.03</v>
          </cell>
          <cell r="BQ326">
            <v>406.44</v>
          </cell>
          <cell r="BR326">
            <v>415.85</v>
          </cell>
          <cell r="BS326">
            <v>425.26</v>
          </cell>
          <cell r="BT326">
            <v>434.66</v>
          </cell>
          <cell r="BU326">
            <v>444.07</v>
          </cell>
          <cell r="BV326">
            <v>453.48</v>
          </cell>
          <cell r="BW326">
            <v>462.89</v>
          </cell>
          <cell r="BX326">
            <v>472.3</v>
          </cell>
          <cell r="BY326">
            <v>481.7</v>
          </cell>
          <cell r="BZ326">
            <v>491.11</v>
          </cell>
          <cell r="CA326">
            <v>500.52</v>
          </cell>
          <cell r="CB326">
            <v>509.93</v>
          </cell>
          <cell r="CC326">
            <v>462.89</v>
          </cell>
        </row>
        <row r="327">
          <cell r="AD327">
            <v>161</v>
          </cell>
          <cell r="AE327">
            <v>210.98</v>
          </cell>
          <cell r="AF327">
            <v>217.74</v>
          </cell>
          <cell r="AG327">
            <v>224.5</v>
          </cell>
          <cell r="AH327">
            <v>231.27</v>
          </cell>
          <cell r="AI327">
            <v>238.03</v>
          </cell>
          <cell r="AJ327">
            <v>244.79</v>
          </cell>
          <cell r="AK327">
            <v>251.55</v>
          </cell>
          <cell r="AL327">
            <v>258.31</v>
          </cell>
          <cell r="AM327">
            <v>265.08</v>
          </cell>
          <cell r="AN327">
            <v>271.83999999999997</v>
          </cell>
          <cell r="AO327">
            <v>278.60000000000002</v>
          </cell>
          <cell r="AP327">
            <v>285.36</v>
          </cell>
          <cell r="AQ327">
            <v>292.13</v>
          </cell>
          <cell r="AR327">
            <v>298.89</v>
          </cell>
          <cell r="AS327">
            <v>305.64999999999998</v>
          </cell>
          <cell r="AT327">
            <v>312.41000000000003</v>
          </cell>
          <cell r="AU327">
            <v>319.17</v>
          </cell>
          <cell r="AV327">
            <v>325.94</v>
          </cell>
          <cell r="AW327">
            <v>332.7</v>
          </cell>
          <cell r="AX327">
            <v>339.46</v>
          </cell>
          <cell r="AY327">
            <v>346.22</v>
          </cell>
          <cell r="AZ327">
            <v>352.98</v>
          </cell>
          <cell r="BA327">
            <v>359.75</v>
          </cell>
          <cell r="BB327">
            <v>366.51</v>
          </cell>
          <cell r="BC327">
            <v>332.7</v>
          </cell>
          <cell r="BD327">
            <v>161</v>
          </cell>
          <cell r="BE327">
            <v>295.37</v>
          </cell>
          <cell r="BF327">
            <v>304.83999999999997</v>
          </cell>
          <cell r="BG327">
            <v>314.31</v>
          </cell>
          <cell r="BH327">
            <v>323.77</v>
          </cell>
          <cell r="BI327">
            <v>333.24</v>
          </cell>
          <cell r="BJ327">
            <v>342.71</v>
          </cell>
          <cell r="BK327">
            <v>352.17</v>
          </cell>
          <cell r="BL327">
            <v>361.64</v>
          </cell>
          <cell r="BM327">
            <v>371.11</v>
          </cell>
          <cell r="BN327">
            <v>380.57</v>
          </cell>
          <cell r="BO327">
            <v>390.04</v>
          </cell>
          <cell r="BP327">
            <v>399.51</v>
          </cell>
          <cell r="BQ327">
            <v>408.97</v>
          </cell>
          <cell r="BR327">
            <v>418.44</v>
          </cell>
          <cell r="BS327">
            <v>427.91</v>
          </cell>
          <cell r="BT327">
            <v>437.38</v>
          </cell>
          <cell r="BU327">
            <v>446.84</v>
          </cell>
          <cell r="BV327">
            <v>456.31</v>
          </cell>
          <cell r="BW327">
            <v>465.78</v>
          </cell>
          <cell r="BX327">
            <v>475.24</v>
          </cell>
          <cell r="BY327">
            <v>484.71</v>
          </cell>
          <cell r="BZ327">
            <v>494.18</v>
          </cell>
          <cell r="CA327">
            <v>503.64</v>
          </cell>
          <cell r="CB327">
            <v>513.11</v>
          </cell>
          <cell r="CC327">
            <v>465.78</v>
          </cell>
        </row>
        <row r="328">
          <cell r="AD328">
            <v>162</v>
          </cell>
          <cell r="AE328">
            <v>212.29</v>
          </cell>
          <cell r="AF328">
            <v>219.09</v>
          </cell>
          <cell r="AG328">
            <v>225.89</v>
          </cell>
          <cell r="AH328">
            <v>232.7</v>
          </cell>
          <cell r="AI328">
            <v>239.5</v>
          </cell>
          <cell r="AJ328">
            <v>246.31</v>
          </cell>
          <cell r="AK328">
            <v>253.11</v>
          </cell>
          <cell r="AL328">
            <v>259.91000000000003</v>
          </cell>
          <cell r="AM328">
            <v>266.72000000000003</v>
          </cell>
          <cell r="AN328">
            <v>273.52</v>
          </cell>
          <cell r="AO328">
            <v>280.33</v>
          </cell>
          <cell r="AP328">
            <v>287.13</v>
          </cell>
          <cell r="AQ328">
            <v>293.94</v>
          </cell>
          <cell r="AR328">
            <v>300.74</v>
          </cell>
          <cell r="AS328">
            <v>307.54000000000002</v>
          </cell>
          <cell r="AT328">
            <v>314.35000000000002</v>
          </cell>
          <cell r="AU328">
            <v>321.14999999999998</v>
          </cell>
          <cell r="AV328">
            <v>327.96</v>
          </cell>
          <cell r="AW328">
            <v>334.76</v>
          </cell>
          <cell r="AX328">
            <v>341.56</v>
          </cell>
          <cell r="AY328">
            <v>348.37</v>
          </cell>
          <cell r="AZ328">
            <v>355.17</v>
          </cell>
          <cell r="BA328">
            <v>361.98</v>
          </cell>
          <cell r="BB328">
            <v>368.78</v>
          </cell>
          <cell r="BC328">
            <v>334.76</v>
          </cell>
          <cell r="BD328">
            <v>162</v>
          </cell>
          <cell r="BE328">
            <v>297.2</v>
          </cell>
          <cell r="BF328">
            <v>306.73</v>
          </cell>
          <cell r="BG328">
            <v>316.25</v>
          </cell>
          <cell r="BH328">
            <v>325.77999999999997</v>
          </cell>
          <cell r="BI328">
            <v>335.3</v>
          </cell>
          <cell r="BJ328">
            <v>344.83</v>
          </cell>
          <cell r="BK328">
            <v>354.36</v>
          </cell>
          <cell r="BL328">
            <v>363.88</v>
          </cell>
          <cell r="BM328">
            <v>373.41</v>
          </cell>
          <cell r="BN328">
            <v>382.93</v>
          </cell>
          <cell r="BO328">
            <v>392.46</v>
          </cell>
          <cell r="BP328">
            <v>401.98</v>
          </cell>
          <cell r="BQ328">
            <v>411.51</v>
          </cell>
          <cell r="BR328">
            <v>421.04</v>
          </cell>
          <cell r="BS328">
            <v>430.56</v>
          </cell>
          <cell r="BT328">
            <v>440.09</v>
          </cell>
          <cell r="BU328">
            <v>449.61</v>
          </cell>
          <cell r="BV328">
            <v>459.14</v>
          </cell>
          <cell r="BW328">
            <v>468.66</v>
          </cell>
          <cell r="BX328">
            <v>478.19</v>
          </cell>
          <cell r="BY328">
            <v>487.71</v>
          </cell>
          <cell r="BZ328">
            <v>497.24</v>
          </cell>
          <cell r="CA328">
            <v>506.77</v>
          </cell>
          <cell r="CB328">
            <v>516.29</v>
          </cell>
          <cell r="CC328">
            <v>468.66</v>
          </cell>
        </row>
        <row r="329">
          <cell r="AD329">
            <v>163</v>
          </cell>
          <cell r="AE329">
            <v>213.59</v>
          </cell>
          <cell r="AF329">
            <v>220.44</v>
          </cell>
          <cell r="AG329">
            <v>227.29</v>
          </cell>
          <cell r="AH329">
            <v>234.13</v>
          </cell>
          <cell r="AI329">
            <v>240.98</v>
          </cell>
          <cell r="AJ329">
            <v>247.82</v>
          </cell>
          <cell r="AK329">
            <v>254.67</v>
          </cell>
          <cell r="AL329">
            <v>261.52</v>
          </cell>
          <cell r="AM329">
            <v>268.36</v>
          </cell>
          <cell r="AN329">
            <v>275.20999999999998</v>
          </cell>
          <cell r="AO329">
            <v>282.05</v>
          </cell>
          <cell r="AP329">
            <v>288.89999999999998</v>
          </cell>
          <cell r="AQ329">
            <v>295.75</v>
          </cell>
          <cell r="AR329">
            <v>302.58999999999997</v>
          </cell>
          <cell r="AS329">
            <v>309.44</v>
          </cell>
          <cell r="AT329">
            <v>316.27999999999997</v>
          </cell>
          <cell r="AU329">
            <v>323.13</v>
          </cell>
          <cell r="AV329">
            <v>329.98</v>
          </cell>
          <cell r="AW329">
            <v>336.82</v>
          </cell>
          <cell r="AX329">
            <v>343.67</v>
          </cell>
          <cell r="AY329">
            <v>350.51</v>
          </cell>
          <cell r="AZ329">
            <v>357.36</v>
          </cell>
          <cell r="BA329">
            <v>364.21</v>
          </cell>
          <cell r="BB329">
            <v>371.05</v>
          </cell>
          <cell r="BC329">
            <v>336.82</v>
          </cell>
          <cell r="BD329">
            <v>163</v>
          </cell>
          <cell r="BE329">
            <v>299.02999999999997</v>
          </cell>
          <cell r="BF329">
            <v>308.62</v>
          </cell>
          <cell r="BG329">
            <v>318.2</v>
          </cell>
          <cell r="BH329">
            <v>327.78</v>
          </cell>
          <cell r="BI329">
            <v>337.37</v>
          </cell>
          <cell r="BJ329">
            <v>346.95</v>
          </cell>
          <cell r="BK329">
            <v>356.54</v>
          </cell>
          <cell r="BL329">
            <v>366.12</v>
          </cell>
          <cell r="BM329">
            <v>375.71</v>
          </cell>
          <cell r="BN329">
            <v>385.29</v>
          </cell>
          <cell r="BO329">
            <v>394.88</v>
          </cell>
          <cell r="BP329">
            <v>404.46</v>
          </cell>
          <cell r="BQ329">
            <v>414.04</v>
          </cell>
          <cell r="BR329">
            <v>423.63</v>
          </cell>
          <cell r="BS329">
            <v>433.21</v>
          </cell>
          <cell r="BT329">
            <v>442.8</v>
          </cell>
          <cell r="BU329">
            <v>452.38</v>
          </cell>
          <cell r="BV329">
            <v>461.97</v>
          </cell>
          <cell r="BW329">
            <v>471.55</v>
          </cell>
          <cell r="BX329">
            <v>481.13</v>
          </cell>
          <cell r="BY329">
            <v>490.72</v>
          </cell>
          <cell r="BZ329">
            <v>500.3</v>
          </cell>
          <cell r="CA329">
            <v>509.89</v>
          </cell>
          <cell r="CB329">
            <v>519.47</v>
          </cell>
          <cell r="CC329">
            <v>471.55</v>
          </cell>
        </row>
        <row r="330">
          <cell r="AD330">
            <v>164</v>
          </cell>
          <cell r="AE330">
            <v>214.9</v>
          </cell>
          <cell r="AF330">
            <v>221.79</v>
          </cell>
          <cell r="AG330">
            <v>228.68</v>
          </cell>
          <cell r="AH330">
            <v>235.56</v>
          </cell>
          <cell r="AI330">
            <v>242.45</v>
          </cell>
          <cell r="AJ330">
            <v>249.34</v>
          </cell>
          <cell r="AK330">
            <v>256.23</v>
          </cell>
          <cell r="AL330">
            <v>263.12</v>
          </cell>
          <cell r="AM330">
            <v>270</v>
          </cell>
          <cell r="AN330">
            <v>276.89</v>
          </cell>
          <cell r="AO330">
            <v>283.77999999999997</v>
          </cell>
          <cell r="AP330">
            <v>290.67</v>
          </cell>
          <cell r="AQ330">
            <v>297.56</v>
          </cell>
          <cell r="AR330">
            <v>304.44</v>
          </cell>
          <cell r="AS330">
            <v>311.33</v>
          </cell>
          <cell r="AT330">
            <v>318.22000000000003</v>
          </cell>
          <cell r="AU330">
            <v>325.11</v>
          </cell>
          <cell r="AV330">
            <v>332</v>
          </cell>
          <cell r="AW330">
            <v>338.88</v>
          </cell>
          <cell r="AX330">
            <v>345.77</v>
          </cell>
          <cell r="AY330">
            <v>352.66</v>
          </cell>
          <cell r="AZ330">
            <v>359.55</v>
          </cell>
          <cell r="BA330">
            <v>366.44</v>
          </cell>
          <cell r="BB330">
            <v>373.32</v>
          </cell>
          <cell r="BC330">
            <v>338.88</v>
          </cell>
          <cell r="BD330">
            <v>164</v>
          </cell>
          <cell r="BE330">
            <v>300.86</v>
          </cell>
          <cell r="BF330">
            <v>310.5</v>
          </cell>
          <cell r="BG330">
            <v>320.14999999999998</v>
          </cell>
          <cell r="BH330">
            <v>329.79</v>
          </cell>
          <cell r="BI330">
            <v>339.43</v>
          </cell>
          <cell r="BJ330">
            <v>349.08</v>
          </cell>
          <cell r="BK330">
            <v>358.72</v>
          </cell>
          <cell r="BL330">
            <v>368.36</v>
          </cell>
          <cell r="BM330">
            <v>378.01</v>
          </cell>
          <cell r="BN330">
            <v>387.65</v>
          </cell>
          <cell r="BO330">
            <v>397.29</v>
          </cell>
          <cell r="BP330">
            <v>406.94</v>
          </cell>
          <cell r="BQ330">
            <v>416.58</v>
          </cell>
          <cell r="BR330">
            <v>426.22</v>
          </cell>
          <cell r="BS330">
            <v>435.86</v>
          </cell>
          <cell r="BT330">
            <v>445.51</v>
          </cell>
          <cell r="BU330">
            <v>455.15</v>
          </cell>
          <cell r="BV330">
            <v>464.79</v>
          </cell>
          <cell r="BW330">
            <v>474.44</v>
          </cell>
          <cell r="BX330">
            <v>484.08</v>
          </cell>
          <cell r="BY330">
            <v>493.72</v>
          </cell>
          <cell r="BZ330">
            <v>503.37</v>
          </cell>
          <cell r="CA330">
            <v>513.01</v>
          </cell>
          <cell r="CB330">
            <v>522.65</v>
          </cell>
          <cell r="CC330">
            <v>474.44</v>
          </cell>
        </row>
        <row r="331">
          <cell r="AD331">
            <v>165</v>
          </cell>
          <cell r="AE331">
            <v>216.21</v>
          </cell>
          <cell r="AF331">
            <v>223.14</v>
          </cell>
          <cell r="AG331">
            <v>230.07</v>
          </cell>
          <cell r="AH331">
            <v>237</v>
          </cell>
          <cell r="AI331">
            <v>243.93</v>
          </cell>
          <cell r="AJ331">
            <v>250.86</v>
          </cell>
          <cell r="AK331">
            <v>257.79000000000002</v>
          </cell>
          <cell r="AL331">
            <v>264.72000000000003</v>
          </cell>
          <cell r="AM331">
            <v>271.64999999999998</v>
          </cell>
          <cell r="AN331">
            <v>278.58</v>
          </cell>
          <cell r="AO331">
            <v>285.51</v>
          </cell>
          <cell r="AP331">
            <v>292.44</v>
          </cell>
          <cell r="AQ331">
            <v>299.37</v>
          </cell>
          <cell r="AR331">
            <v>306.3</v>
          </cell>
          <cell r="AS331">
            <v>313.23</v>
          </cell>
          <cell r="AT331">
            <v>320.16000000000003</v>
          </cell>
          <cell r="AU331">
            <v>327.08999999999997</v>
          </cell>
          <cell r="AV331">
            <v>334.02</v>
          </cell>
          <cell r="AW331">
            <v>340.95</v>
          </cell>
          <cell r="AX331">
            <v>347.88</v>
          </cell>
          <cell r="AY331">
            <v>354.81</v>
          </cell>
          <cell r="AZ331">
            <v>361.74</v>
          </cell>
          <cell r="BA331">
            <v>368.67</v>
          </cell>
          <cell r="BB331">
            <v>375.6</v>
          </cell>
          <cell r="BC331">
            <v>340.95</v>
          </cell>
          <cell r="BD331">
            <v>165</v>
          </cell>
          <cell r="BE331">
            <v>302.67</v>
          </cell>
          <cell r="BF331">
            <v>312.39</v>
          </cell>
          <cell r="BG331">
            <v>322.08999999999997</v>
          </cell>
          <cell r="BH331">
            <v>331.79</v>
          </cell>
          <cell r="BI331">
            <v>341.5</v>
          </cell>
          <cell r="BJ331">
            <v>351.2</v>
          </cell>
          <cell r="BK331">
            <v>360.9</v>
          </cell>
          <cell r="BL331">
            <v>370.6</v>
          </cell>
          <cell r="BM331">
            <v>380.31</v>
          </cell>
          <cell r="BN331">
            <v>390.01</v>
          </cell>
          <cell r="BO331">
            <v>399.71</v>
          </cell>
          <cell r="BP331">
            <v>409.41</v>
          </cell>
          <cell r="BQ331">
            <v>419.11</v>
          </cell>
          <cell r="BR331">
            <v>428.82</v>
          </cell>
          <cell r="BS331">
            <v>438.52</v>
          </cell>
          <cell r="BT331">
            <v>448.22</v>
          </cell>
          <cell r="BU331">
            <v>457.92</v>
          </cell>
          <cell r="BV331">
            <v>467.62</v>
          </cell>
          <cell r="BW331">
            <v>477.33</v>
          </cell>
          <cell r="BX331">
            <v>487.03</v>
          </cell>
          <cell r="BY331">
            <v>496.73</v>
          </cell>
          <cell r="BZ331">
            <v>506.43</v>
          </cell>
          <cell r="CA331">
            <v>516.13</v>
          </cell>
          <cell r="CB331">
            <v>525.84</v>
          </cell>
          <cell r="CC331">
            <v>477.32</v>
          </cell>
        </row>
        <row r="332">
          <cell r="AD332">
            <v>166</v>
          </cell>
          <cell r="AE332">
            <v>217.51</v>
          </cell>
          <cell r="AF332">
            <v>224.48</v>
          </cell>
          <cell r="AG332">
            <v>231.46</v>
          </cell>
          <cell r="AH332">
            <v>238.43</v>
          </cell>
          <cell r="AI332">
            <v>245.4</v>
          </cell>
          <cell r="AJ332">
            <v>252.37</v>
          </cell>
          <cell r="AK332">
            <v>259.33999999999997</v>
          </cell>
          <cell r="AL332">
            <v>266.32</v>
          </cell>
          <cell r="AM332">
            <v>273.29000000000002</v>
          </cell>
          <cell r="AN332">
            <v>280.26</v>
          </cell>
          <cell r="AO332">
            <v>287.23</v>
          </cell>
          <cell r="AP332">
            <v>294.20999999999998</v>
          </cell>
          <cell r="AQ332">
            <v>301.18</v>
          </cell>
          <cell r="AR332">
            <v>308.14999999999998</v>
          </cell>
          <cell r="AS332">
            <v>315.12</v>
          </cell>
          <cell r="AT332">
            <v>322.08999999999997</v>
          </cell>
          <cell r="AU332">
            <v>329.07</v>
          </cell>
          <cell r="AV332">
            <v>336.04</v>
          </cell>
          <cell r="AW332">
            <v>343.01</v>
          </cell>
          <cell r="AX332">
            <v>349.98</v>
          </cell>
          <cell r="AY332">
            <v>356.95</v>
          </cell>
          <cell r="AZ332">
            <v>363.93</v>
          </cell>
          <cell r="BA332">
            <v>370.9</v>
          </cell>
          <cell r="BB332">
            <v>377.87</v>
          </cell>
          <cell r="BC332">
            <v>343.01</v>
          </cell>
          <cell r="BD332">
            <v>166</v>
          </cell>
          <cell r="BE332">
            <v>304.52</v>
          </cell>
          <cell r="BF332">
            <v>314.27999999999997</v>
          </cell>
          <cell r="BG332">
            <v>324.04000000000002</v>
          </cell>
          <cell r="BH332">
            <v>333.8</v>
          </cell>
          <cell r="BI332">
            <v>343.56</v>
          </cell>
          <cell r="BJ332">
            <v>353.32</v>
          </cell>
          <cell r="BK332">
            <v>363.08</v>
          </cell>
          <cell r="BL332">
            <v>372.84</v>
          </cell>
          <cell r="BM332">
            <v>382.6</v>
          </cell>
          <cell r="BN332">
            <v>392.37</v>
          </cell>
          <cell r="BO332">
            <v>402.13</v>
          </cell>
          <cell r="BP332">
            <v>411.89</v>
          </cell>
          <cell r="BQ332">
            <v>421.65</v>
          </cell>
          <cell r="BR332">
            <v>431.41</v>
          </cell>
          <cell r="BS332">
            <v>441.17</v>
          </cell>
          <cell r="BT332">
            <v>450.93</v>
          </cell>
          <cell r="BU332">
            <v>460.69</v>
          </cell>
          <cell r="BV332">
            <v>470.45</v>
          </cell>
          <cell r="BW332">
            <v>480.21</v>
          </cell>
          <cell r="BX332">
            <v>489.97</v>
          </cell>
          <cell r="BY332">
            <v>499.73</v>
          </cell>
          <cell r="BZ332">
            <v>509.49</v>
          </cell>
          <cell r="CA332">
            <v>519.26</v>
          </cell>
          <cell r="CB332">
            <v>529.02</v>
          </cell>
          <cell r="CC332">
            <v>480.21</v>
          </cell>
        </row>
        <row r="333">
          <cell r="AD333">
            <v>167</v>
          </cell>
          <cell r="AE333">
            <v>218.82</v>
          </cell>
          <cell r="AF333">
            <v>225.83</v>
          </cell>
          <cell r="AG333">
            <v>232.85</v>
          </cell>
          <cell r="AH333">
            <v>239.86</v>
          </cell>
          <cell r="AI333">
            <v>246.87</v>
          </cell>
          <cell r="AJ333">
            <v>253.89</v>
          </cell>
          <cell r="AK333">
            <v>260.89999999999998</v>
          </cell>
          <cell r="AL333">
            <v>267.92</v>
          </cell>
          <cell r="AM333">
            <v>274.93</v>
          </cell>
          <cell r="AN333">
            <v>281.95</v>
          </cell>
          <cell r="AO333">
            <v>288.95999999999998</v>
          </cell>
          <cell r="AP333">
            <v>295.97000000000003</v>
          </cell>
          <cell r="AQ333">
            <v>302.99</v>
          </cell>
          <cell r="AR333">
            <v>310</v>
          </cell>
          <cell r="AS333">
            <v>317.02</v>
          </cell>
          <cell r="AT333">
            <v>324.02999999999997</v>
          </cell>
          <cell r="AU333">
            <v>331.04</v>
          </cell>
          <cell r="AV333">
            <v>338.06</v>
          </cell>
          <cell r="AW333">
            <v>345.07</v>
          </cell>
          <cell r="AX333">
            <v>352.09</v>
          </cell>
          <cell r="AY333">
            <v>359.1</v>
          </cell>
          <cell r="AZ333">
            <v>366.11</v>
          </cell>
          <cell r="BA333">
            <v>373.13</v>
          </cell>
          <cell r="BB333">
            <v>380.14</v>
          </cell>
          <cell r="BC333">
            <v>345.07</v>
          </cell>
          <cell r="BD333">
            <v>167</v>
          </cell>
          <cell r="BE333">
            <v>306.35000000000002</v>
          </cell>
          <cell r="BF333">
            <v>316.17</v>
          </cell>
          <cell r="BG333">
            <v>325.99</v>
          </cell>
          <cell r="BH333">
            <v>335.81</v>
          </cell>
          <cell r="BI333">
            <v>345.62</v>
          </cell>
          <cell r="BJ333">
            <v>355.44</v>
          </cell>
          <cell r="BK333">
            <v>365.26</v>
          </cell>
          <cell r="BL333">
            <v>375.08</v>
          </cell>
          <cell r="BM333">
            <v>384.9</v>
          </cell>
          <cell r="BN333">
            <v>394.72</v>
          </cell>
          <cell r="BO333">
            <v>404.54</v>
          </cell>
          <cell r="BP333">
            <v>414.36</v>
          </cell>
          <cell r="BQ333">
            <v>424.18</v>
          </cell>
          <cell r="BR333">
            <v>434</v>
          </cell>
          <cell r="BS333">
            <v>443.82</v>
          </cell>
          <cell r="BT333">
            <v>453.64</v>
          </cell>
          <cell r="BU333">
            <v>463.46</v>
          </cell>
          <cell r="BV333">
            <v>473.28</v>
          </cell>
          <cell r="BW333">
            <v>483.1</v>
          </cell>
          <cell r="BX333">
            <v>492.92</v>
          </cell>
          <cell r="BY333">
            <v>502.74</v>
          </cell>
          <cell r="BZ333">
            <v>512.55999999999995</v>
          </cell>
          <cell r="CA333">
            <v>522.38</v>
          </cell>
          <cell r="CB333">
            <v>532.20000000000005</v>
          </cell>
          <cell r="CC333">
            <v>483.1</v>
          </cell>
        </row>
        <row r="334">
          <cell r="AD334">
            <v>168</v>
          </cell>
          <cell r="AE334">
            <v>220.13</v>
          </cell>
          <cell r="AF334">
            <v>227.18</v>
          </cell>
          <cell r="AG334">
            <v>234.24</v>
          </cell>
          <cell r="AH334">
            <v>241.29</v>
          </cell>
          <cell r="AI334">
            <v>248.35</v>
          </cell>
          <cell r="AJ334">
            <v>255.41</v>
          </cell>
          <cell r="AK334">
            <v>262.45999999999998</v>
          </cell>
          <cell r="AL334">
            <v>269.52</v>
          </cell>
          <cell r="AM334">
            <v>276.57</v>
          </cell>
          <cell r="AN334">
            <v>283.63</v>
          </cell>
          <cell r="AO334">
            <v>290.69</v>
          </cell>
          <cell r="AP334">
            <v>297.74</v>
          </cell>
          <cell r="AQ334">
            <v>304.8</v>
          </cell>
          <cell r="AR334">
            <v>311.85000000000002</v>
          </cell>
          <cell r="AS334">
            <v>318.91000000000003</v>
          </cell>
          <cell r="AT334">
            <v>325.97000000000003</v>
          </cell>
          <cell r="AU334">
            <v>333.02</v>
          </cell>
          <cell r="AV334">
            <v>340.08</v>
          </cell>
          <cell r="AW334">
            <v>347.13</v>
          </cell>
          <cell r="AX334">
            <v>354.19</v>
          </cell>
          <cell r="AY334">
            <v>361.25</v>
          </cell>
          <cell r="AZ334">
            <v>368.3</v>
          </cell>
          <cell r="BA334">
            <v>375.36</v>
          </cell>
          <cell r="BB334">
            <v>382.41</v>
          </cell>
          <cell r="BC334">
            <v>347.13</v>
          </cell>
          <cell r="BD334">
            <v>168</v>
          </cell>
          <cell r="BE334">
            <v>308.18</v>
          </cell>
          <cell r="BF334">
            <v>318.05</v>
          </cell>
          <cell r="BG334">
            <v>327.93</v>
          </cell>
          <cell r="BH334">
            <v>337.81</v>
          </cell>
          <cell r="BI334">
            <v>347.69</v>
          </cell>
          <cell r="BJ334">
            <v>357.57</v>
          </cell>
          <cell r="BK334">
            <v>367.45</v>
          </cell>
          <cell r="BL334">
            <v>377.32</v>
          </cell>
          <cell r="BM334">
            <v>387.2</v>
          </cell>
          <cell r="BN334">
            <v>397.08</v>
          </cell>
          <cell r="BO334">
            <v>406.96</v>
          </cell>
          <cell r="BP334">
            <v>416.84</v>
          </cell>
          <cell r="BQ334">
            <v>426.72</v>
          </cell>
          <cell r="BR334">
            <v>436.6</v>
          </cell>
          <cell r="BS334">
            <v>446.47</v>
          </cell>
          <cell r="BT334">
            <v>456.35</v>
          </cell>
          <cell r="BU334">
            <v>466.23</v>
          </cell>
          <cell r="BV334">
            <v>476.11</v>
          </cell>
          <cell r="BW334">
            <v>485.99</v>
          </cell>
          <cell r="BX334">
            <v>495.87</v>
          </cell>
          <cell r="BY334">
            <v>505.74</v>
          </cell>
          <cell r="BZ334">
            <v>515.62</v>
          </cell>
          <cell r="CA334">
            <v>525.5</v>
          </cell>
          <cell r="CB334">
            <v>535.38</v>
          </cell>
          <cell r="CC334">
            <v>485.99</v>
          </cell>
        </row>
        <row r="335">
          <cell r="AD335">
            <v>169</v>
          </cell>
          <cell r="AE335">
            <v>221.43</v>
          </cell>
          <cell r="AF335">
            <v>228.53</v>
          </cell>
          <cell r="AG335">
            <v>235.63</v>
          </cell>
          <cell r="AH335">
            <v>242.73</v>
          </cell>
          <cell r="AI335">
            <v>249.82</v>
          </cell>
          <cell r="AJ335">
            <v>256.92</v>
          </cell>
          <cell r="AK335">
            <v>264.02</v>
          </cell>
          <cell r="AL335">
            <v>271.12</v>
          </cell>
          <cell r="AM335">
            <v>278.22000000000003</v>
          </cell>
          <cell r="AN335">
            <v>285.31</v>
          </cell>
          <cell r="AO335">
            <v>292.41000000000003</v>
          </cell>
          <cell r="AP335">
            <v>299.51</v>
          </cell>
          <cell r="AQ335">
            <v>306.61</v>
          </cell>
          <cell r="AR335">
            <v>313.70999999999998</v>
          </cell>
          <cell r="AS335">
            <v>320.8</v>
          </cell>
          <cell r="AT335">
            <v>327.9</v>
          </cell>
          <cell r="AU335">
            <v>335</v>
          </cell>
          <cell r="AV335">
            <v>342.1</v>
          </cell>
          <cell r="AW335">
            <v>349.2</v>
          </cell>
          <cell r="AX335">
            <v>356.29</v>
          </cell>
          <cell r="AY335">
            <v>363.39</v>
          </cell>
          <cell r="AZ335">
            <v>370.49</v>
          </cell>
          <cell r="BA335">
            <v>377.59</v>
          </cell>
          <cell r="BB335">
            <v>384.69</v>
          </cell>
          <cell r="BC335">
            <v>349.2</v>
          </cell>
          <cell r="BD335">
            <v>169</v>
          </cell>
          <cell r="BE335">
            <v>310</v>
          </cell>
          <cell r="BF335">
            <v>319.94</v>
          </cell>
          <cell r="BG335">
            <v>329.88</v>
          </cell>
          <cell r="BH335">
            <v>339.82</v>
          </cell>
          <cell r="BI335">
            <v>349.75</v>
          </cell>
          <cell r="BJ335">
            <v>359.69</v>
          </cell>
          <cell r="BK335">
            <v>369.63</v>
          </cell>
          <cell r="BL335">
            <v>379.56</v>
          </cell>
          <cell r="BM335">
            <v>389.5</v>
          </cell>
          <cell r="BN335">
            <v>399.44</v>
          </cell>
          <cell r="BO335">
            <v>409.38</v>
          </cell>
          <cell r="BP335">
            <v>419.31</v>
          </cell>
          <cell r="BQ335">
            <v>429.25</v>
          </cell>
          <cell r="BR335">
            <v>439.19</v>
          </cell>
          <cell r="BS335">
            <v>449.13</v>
          </cell>
          <cell r="BT335">
            <v>459.06</v>
          </cell>
          <cell r="BU335">
            <v>469</v>
          </cell>
          <cell r="BV335">
            <v>478.94</v>
          </cell>
          <cell r="BW335">
            <v>488.87</v>
          </cell>
          <cell r="BX335">
            <v>498.81</v>
          </cell>
          <cell r="BY335">
            <v>508.75</v>
          </cell>
          <cell r="BZ335">
            <v>518.69000000000005</v>
          </cell>
          <cell r="CA335">
            <v>528.62</v>
          </cell>
          <cell r="CB335">
            <v>538.55999999999995</v>
          </cell>
          <cell r="CC335">
            <v>488.87</v>
          </cell>
        </row>
        <row r="336">
          <cell r="AD336">
            <v>170</v>
          </cell>
          <cell r="AE336">
            <v>222.74</v>
          </cell>
          <cell r="AF336">
            <v>229.88</v>
          </cell>
          <cell r="AG336">
            <v>237.02</v>
          </cell>
          <cell r="AH336">
            <v>244.16</v>
          </cell>
          <cell r="AI336">
            <v>251.3</v>
          </cell>
          <cell r="AJ336">
            <v>258.44</v>
          </cell>
          <cell r="AK336">
            <v>265.58</v>
          </cell>
          <cell r="AL336">
            <v>272.72000000000003</v>
          </cell>
          <cell r="AM336">
            <v>279.86</v>
          </cell>
          <cell r="AN336">
            <v>287</v>
          </cell>
          <cell r="AO336">
            <v>294.14</v>
          </cell>
          <cell r="AP336">
            <v>301.27999999999997</v>
          </cell>
          <cell r="AQ336">
            <v>308.42</v>
          </cell>
          <cell r="AR336">
            <v>315.56</v>
          </cell>
          <cell r="AS336">
            <v>322.7</v>
          </cell>
          <cell r="AT336">
            <v>329.84</v>
          </cell>
          <cell r="AU336">
            <v>336.98</v>
          </cell>
          <cell r="AV336">
            <v>344.12</v>
          </cell>
          <cell r="AW336">
            <v>351.26</v>
          </cell>
          <cell r="AX336">
            <v>358.4</v>
          </cell>
          <cell r="AY336">
            <v>365.54</v>
          </cell>
          <cell r="AZ336">
            <v>372.68</v>
          </cell>
          <cell r="BA336">
            <v>379.82</v>
          </cell>
          <cell r="BB336">
            <v>386.96</v>
          </cell>
          <cell r="BC336">
            <v>351.26</v>
          </cell>
          <cell r="BD336">
            <v>170</v>
          </cell>
          <cell r="BE336">
            <v>311.83</v>
          </cell>
          <cell r="BF336">
            <v>321.83</v>
          </cell>
          <cell r="BG336">
            <v>331.83</v>
          </cell>
          <cell r="BH336">
            <v>341.82</v>
          </cell>
          <cell r="BI336">
            <v>351.82</v>
          </cell>
          <cell r="BJ336">
            <v>361.81</v>
          </cell>
          <cell r="BK336">
            <v>371.81</v>
          </cell>
          <cell r="BL336">
            <v>381.81</v>
          </cell>
          <cell r="BM336">
            <v>391.8</v>
          </cell>
          <cell r="BN336">
            <v>401.8</v>
          </cell>
          <cell r="BO336">
            <v>411.79</v>
          </cell>
          <cell r="BP336">
            <v>421.79</v>
          </cell>
          <cell r="BQ336">
            <v>431.79</v>
          </cell>
          <cell r="BR336">
            <v>441.78</v>
          </cell>
          <cell r="BS336">
            <v>451.78</v>
          </cell>
          <cell r="BT336">
            <v>461.77</v>
          </cell>
          <cell r="BU336">
            <v>471.77</v>
          </cell>
          <cell r="BV336">
            <v>481.77</v>
          </cell>
          <cell r="BW336">
            <v>491.76</v>
          </cell>
          <cell r="BX336">
            <v>501.76</v>
          </cell>
          <cell r="BY336">
            <v>511.75</v>
          </cell>
          <cell r="BZ336">
            <v>521.75</v>
          </cell>
          <cell r="CA336">
            <v>531.75</v>
          </cell>
          <cell r="CB336">
            <v>541.74</v>
          </cell>
          <cell r="CC336">
            <v>491.76</v>
          </cell>
        </row>
        <row r="337">
          <cell r="AD337">
            <v>171</v>
          </cell>
          <cell r="AE337">
            <v>224.04</v>
          </cell>
          <cell r="AF337">
            <v>231.23</v>
          </cell>
          <cell r="AG337">
            <v>238.41</v>
          </cell>
          <cell r="AH337">
            <v>245.59</v>
          </cell>
          <cell r="AI337">
            <v>252.77</v>
          </cell>
          <cell r="AJ337">
            <v>259.95</v>
          </cell>
          <cell r="AK337">
            <v>267.14</v>
          </cell>
          <cell r="AL337">
            <v>274.32</v>
          </cell>
          <cell r="AM337">
            <v>281.5</v>
          </cell>
          <cell r="AN337">
            <v>288.68</v>
          </cell>
          <cell r="AO337">
            <v>295.87</v>
          </cell>
          <cell r="AP337">
            <v>303.05</v>
          </cell>
          <cell r="AQ337">
            <v>310.23</v>
          </cell>
          <cell r="AR337">
            <v>317.41000000000003</v>
          </cell>
          <cell r="AS337">
            <v>324.58999999999997</v>
          </cell>
          <cell r="AT337">
            <v>331.78</v>
          </cell>
          <cell r="AU337">
            <v>338.96</v>
          </cell>
          <cell r="AV337">
            <v>346.14</v>
          </cell>
          <cell r="AW337">
            <v>353.32</v>
          </cell>
          <cell r="AX337">
            <v>360.5</v>
          </cell>
          <cell r="AY337">
            <v>367.69</v>
          </cell>
          <cell r="AZ337">
            <v>374.87</v>
          </cell>
          <cell r="BA337">
            <v>382.05</v>
          </cell>
          <cell r="BB337">
            <v>389.23</v>
          </cell>
          <cell r="BC337">
            <v>353.32</v>
          </cell>
          <cell r="BD337">
            <v>171</v>
          </cell>
          <cell r="BE337">
            <v>313.66000000000003</v>
          </cell>
          <cell r="BF337">
            <v>323.72000000000003</v>
          </cell>
          <cell r="BG337">
            <v>333.77</v>
          </cell>
          <cell r="BH337">
            <v>343.83</v>
          </cell>
          <cell r="BI337">
            <v>353.88</v>
          </cell>
          <cell r="BJ337">
            <v>363.94</v>
          </cell>
          <cell r="BK337">
            <v>373.99</v>
          </cell>
          <cell r="BL337">
            <v>384.05</v>
          </cell>
          <cell r="BM337">
            <v>394.1</v>
          </cell>
          <cell r="BN337">
            <v>404.16</v>
          </cell>
          <cell r="BO337">
            <v>414.21</v>
          </cell>
          <cell r="BP337">
            <v>424.27</v>
          </cell>
          <cell r="BQ337">
            <v>434.32</v>
          </cell>
          <cell r="BR337">
            <v>444.38</v>
          </cell>
          <cell r="BS337">
            <v>454.43</v>
          </cell>
          <cell r="BT337">
            <v>464.48</v>
          </cell>
          <cell r="BU337">
            <v>474.54</v>
          </cell>
          <cell r="BV337">
            <v>484.59</v>
          </cell>
          <cell r="BW337">
            <v>494.65</v>
          </cell>
          <cell r="BX337">
            <v>504.7</v>
          </cell>
          <cell r="BY337">
            <v>514.76</v>
          </cell>
          <cell r="BZ337">
            <v>524.80999999999995</v>
          </cell>
          <cell r="CA337">
            <v>534.87</v>
          </cell>
          <cell r="CB337">
            <v>544.91999999999996</v>
          </cell>
          <cell r="CC337">
            <v>494.65</v>
          </cell>
        </row>
        <row r="338">
          <cell r="AD338">
            <v>172</v>
          </cell>
          <cell r="AE338">
            <v>225.35</v>
          </cell>
          <cell r="AF338">
            <v>232.57</v>
          </cell>
          <cell r="AG338">
            <v>239.8</v>
          </cell>
          <cell r="AH338">
            <v>247.02</v>
          </cell>
          <cell r="AI338">
            <v>254.25</v>
          </cell>
          <cell r="AJ338">
            <v>261.47000000000003</v>
          </cell>
          <cell r="AK338">
            <v>268.69</v>
          </cell>
          <cell r="AL338">
            <v>275.92</v>
          </cell>
          <cell r="AM338">
            <v>283.14</v>
          </cell>
          <cell r="AN338">
            <v>290.37</v>
          </cell>
          <cell r="AO338">
            <v>297.58999999999997</v>
          </cell>
          <cell r="AP338">
            <v>304.82</v>
          </cell>
          <cell r="AQ338">
            <v>312.04000000000002</v>
          </cell>
          <cell r="AR338">
            <v>319.26</v>
          </cell>
          <cell r="AS338">
            <v>326.49</v>
          </cell>
          <cell r="AT338">
            <v>333.71</v>
          </cell>
          <cell r="AU338">
            <v>340.94</v>
          </cell>
          <cell r="AV338">
            <v>348.16</v>
          </cell>
          <cell r="AW338">
            <v>355.38</v>
          </cell>
          <cell r="AX338">
            <v>362.61</v>
          </cell>
          <cell r="AY338">
            <v>369.83</v>
          </cell>
          <cell r="AZ338">
            <v>377.06</v>
          </cell>
          <cell r="BA338">
            <v>384.28</v>
          </cell>
          <cell r="BB338">
            <v>391.5</v>
          </cell>
          <cell r="BC338">
            <v>355.38</v>
          </cell>
          <cell r="BD338">
            <v>172</v>
          </cell>
          <cell r="BE338">
            <v>315.49</v>
          </cell>
          <cell r="BF338">
            <v>325.60000000000002</v>
          </cell>
          <cell r="BG338">
            <v>335.72</v>
          </cell>
          <cell r="BH338">
            <v>345.83</v>
          </cell>
          <cell r="BI338">
            <v>355.95</v>
          </cell>
          <cell r="BJ338">
            <v>366.06</v>
          </cell>
          <cell r="BK338">
            <v>376.17</v>
          </cell>
          <cell r="BL338">
            <v>386.29</v>
          </cell>
          <cell r="BM338">
            <v>396.4</v>
          </cell>
          <cell r="BN338">
            <v>406.51</v>
          </cell>
          <cell r="BO338">
            <v>416.63</v>
          </cell>
          <cell r="BP338">
            <v>426.74</v>
          </cell>
          <cell r="BQ338">
            <v>436.85</v>
          </cell>
          <cell r="BR338">
            <v>446.97</v>
          </cell>
          <cell r="BS338">
            <v>457.08</v>
          </cell>
          <cell r="BT338">
            <v>467.2</v>
          </cell>
          <cell r="BU338">
            <v>477.31</v>
          </cell>
          <cell r="BV338">
            <v>487.42</v>
          </cell>
          <cell r="BW338">
            <v>497.54</v>
          </cell>
          <cell r="BX338">
            <v>507.65</v>
          </cell>
          <cell r="BY338">
            <v>517.76</v>
          </cell>
          <cell r="BZ338">
            <v>527.88</v>
          </cell>
          <cell r="CA338">
            <v>537.99</v>
          </cell>
          <cell r="CB338">
            <v>548.1</v>
          </cell>
          <cell r="CC338">
            <v>497.54</v>
          </cell>
        </row>
        <row r="339">
          <cell r="AD339">
            <v>173</v>
          </cell>
          <cell r="AE339">
            <v>226.66</v>
          </cell>
          <cell r="AF339">
            <v>233.92</v>
          </cell>
          <cell r="AG339">
            <v>241.19</v>
          </cell>
          <cell r="AH339">
            <v>248.46</v>
          </cell>
          <cell r="AI339">
            <v>255.72</v>
          </cell>
          <cell r="AJ339">
            <v>262.99</v>
          </cell>
          <cell r="AK339">
            <v>270.25</v>
          </cell>
          <cell r="AL339">
            <v>277.52</v>
          </cell>
          <cell r="AM339">
            <v>284.79000000000002</v>
          </cell>
          <cell r="AN339">
            <v>292.05</v>
          </cell>
          <cell r="AO339">
            <v>299.32</v>
          </cell>
          <cell r="AP339">
            <v>306.58</v>
          </cell>
          <cell r="AQ339">
            <v>313.85000000000002</v>
          </cell>
          <cell r="AR339">
            <v>321.12</v>
          </cell>
          <cell r="AS339">
            <v>328.38</v>
          </cell>
          <cell r="AT339">
            <v>335.65</v>
          </cell>
          <cell r="AU339">
            <v>342.91</v>
          </cell>
          <cell r="AV339">
            <v>350.18</v>
          </cell>
          <cell r="AW339">
            <v>357.45</v>
          </cell>
          <cell r="AX339">
            <v>364.71</v>
          </cell>
          <cell r="AY339">
            <v>371.98</v>
          </cell>
          <cell r="AZ339">
            <v>379.24</v>
          </cell>
          <cell r="BA339">
            <v>386.51</v>
          </cell>
          <cell r="BB339">
            <v>393.78</v>
          </cell>
          <cell r="BC339">
            <v>357.45</v>
          </cell>
          <cell r="BD339">
            <v>173</v>
          </cell>
          <cell r="BE339">
            <v>317.32</v>
          </cell>
          <cell r="BF339">
            <v>327.49</v>
          </cell>
          <cell r="BG339">
            <v>337.66</v>
          </cell>
          <cell r="BH339">
            <v>347.84</v>
          </cell>
          <cell r="BI339">
            <v>358.01</v>
          </cell>
          <cell r="BJ339">
            <v>368.18</v>
          </cell>
          <cell r="BK339">
            <v>378.35</v>
          </cell>
          <cell r="BL339">
            <v>388.53</v>
          </cell>
          <cell r="BM339">
            <v>398.7</v>
          </cell>
          <cell r="BN339">
            <v>408.87</v>
          </cell>
          <cell r="BO339">
            <v>419.04</v>
          </cell>
          <cell r="BP339">
            <v>429.22</v>
          </cell>
          <cell r="BQ339">
            <v>439.39</v>
          </cell>
          <cell r="BR339">
            <v>449.56</v>
          </cell>
          <cell r="BS339">
            <v>459.73</v>
          </cell>
          <cell r="BT339">
            <v>469.91</v>
          </cell>
          <cell r="BU339">
            <v>480.08</v>
          </cell>
          <cell r="BV339">
            <v>490.25</v>
          </cell>
          <cell r="BW339">
            <v>500.42</v>
          </cell>
          <cell r="BX339">
            <v>510.6</v>
          </cell>
          <cell r="BY339">
            <v>520.77</v>
          </cell>
          <cell r="BZ339">
            <v>530.94000000000005</v>
          </cell>
          <cell r="CA339">
            <v>541.11</v>
          </cell>
          <cell r="CB339">
            <v>551.29</v>
          </cell>
          <cell r="CC339">
            <v>500.42</v>
          </cell>
        </row>
        <row r="340">
          <cell r="AD340">
            <v>174</v>
          </cell>
          <cell r="AE340">
            <v>227.96</v>
          </cell>
          <cell r="AF340">
            <v>235.27</v>
          </cell>
          <cell r="AG340">
            <v>242.58</v>
          </cell>
          <cell r="AH340">
            <v>249.89</v>
          </cell>
          <cell r="AI340">
            <v>257.2</v>
          </cell>
          <cell r="AJ340">
            <v>264.5</v>
          </cell>
          <cell r="AK340">
            <v>271.81</v>
          </cell>
          <cell r="AL340">
            <v>279.12</v>
          </cell>
          <cell r="AM340">
            <v>286.43</v>
          </cell>
          <cell r="AN340">
            <v>293.74</v>
          </cell>
          <cell r="AO340">
            <v>301.04000000000002</v>
          </cell>
          <cell r="AP340">
            <v>308.35000000000002</v>
          </cell>
          <cell r="AQ340">
            <v>315.66000000000003</v>
          </cell>
          <cell r="AR340">
            <v>322.97000000000003</v>
          </cell>
          <cell r="AS340">
            <v>330.28</v>
          </cell>
          <cell r="AT340">
            <v>337.58</v>
          </cell>
          <cell r="AU340">
            <v>344.89</v>
          </cell>
          <cell r="AV340">
            <v>352.2</v>
          </cell>
          <cell r="AW340">
            <v>359.51</v>
          </cell>
          <cell r="AX340">
            <v>366.82</v>
          </cell>
          <cell r="AY340">
            <v>374.12</v>
          </cell>
          <cell r="AZ340">
            <v>381.43</v>
          </cell>
          <cell r="BA340">
            <v>388.74</v>
          </cell>
          <cell r="BB340">
            <v>396.05</v>
          </cell>
          <cell r="BC340">
            <v>359.51</v>
          </cell>
          <cell r="BD340">
            <v>174</v>
          </cell>
          <cell r="BE340">
            <v>319.14999999999998</v>
          </cell>
          <cell r="BF340">
            <v>329.38</v>
          </cell>
          <cell r="BG340">
            <v>339.61</v>
          </cell>
          <cell r="BH340">
            <v>349.84</v>
          </cell>
          <cell r="BI340">
            <v>360.07</v>
          </cell>
          <cell r="BJ340">
            <v>370.31</v>
          </cell>
          <cell r="BK340">
            <v>380.54</v>
          </cell>
          <cell r="BL340">
            <v>390.77</v>
          </cell>
          <cell r="BM340">
            <v>401</v>
          </cell>
          <cell r="BN340">
            <v>411.23</v>
          </cell>
          <cell r="BO340">
            <v>421.46</v>
          </cell>
          <cell r="BP340">
            <v>431.69</v>
          </cell>
          <cell r="BQ340">
            <v>441.92</v>
          </cell>
          <cell r="BR340">
            <v>452.16</v>
          </cell>
          <cell r="BS340">
            <v>462.39</v>
          </cell>
          <cell r="BT340">
            <v>472.62</v>
          </cell>
          <cell r="BU340">
            <v>482.85</v>
          </cell>
          <cell r="BV340">
            <v>493.08</v>
          </cell>
          <cell r="BW340">
            <v>503.31</v>
          </cell>
          <cell r="BX340">
            <v>513.54</v>
          </cell>
          <cell r="BY340">
            <v>523.77</v>
          </cell>
          <cell r="BZ340">
            <v>534</v>
          </cell>
          <cell r="CA340">
            <v>544.24</v>
          </cell>
          <cell r="CB340">
            <v>554.47</v>
          </cell>
          <cell r="CC340">
            <v>503.31</v>
          </cell>
        </row>
        <row r="341">
          <cell r="AD341">
            <v>175</v>
          </cell>
          <cell r="AE341">
            <v>229.27</v>
          </cell>
          <cell r="AF341">
            <v>236.62</v>
          </cell>
          <cell r="AG341">
            <v>243.97</v>
          </cell>
          <cell r="AH341">
            <v>251.32</v>
          </cell>
          <cell r="AI341">
            <v>258.67</v>
          </cell>
          <cell r="AJ341">
            <v>266.02</v>
          </cell>
          <cell r="AK341">
            <v>273.37</v>
          </cell>
          <cell r="AL341">
            <v>280.72000000000003</v>
          </cell>
          <cell r="AM341">
            <v>288.07</v>
          </cell>
          <cell r="AN341">
            <v>295.42</v>
          </cell>
          <cell r="AO341">
            <v>302.77</v>
          </cell>
          <cell r="AP341">
            <v>310.12</v>
          </cell>
          <cell r="AQ341">
            <v>317.47000000000003</v>
          </cell>
          <cell r="AR341">
            <v>324.82</v>
          </cell>
          <cell r="AS341">
            <v>332.17</v>
          </cell>
          <cell r="AT341">
            <v>339.52</v>
          </cell>
          <cell r="AU341">
            <v>346.87</v>
          </cell>
          <cell r="AV341">
            <v>354.22</v>
          </cell>
          <cell r="AW341">
            <v>361.57</v>
          </cell>
          <cell r="AX341">
            <v>368.92</v>
          </cell>
          <cell r="AY341">
            <v>376.27</v>
          </cell>
          <cell r="AZ341">
            <v>383.62</v>
          </cell>
          <cell r="BA341">
            <v>390.97</v>
          </cell>
          <cell r="BB341">
            <v>398.32</v>
          </cell>
          <cell r="BC341">
            <v>361.57</v>
          </cell>
          <cell r="BD341">
            <v>175</v>
          </cell>
          <cell r="BE341">
            <v>320.98</v>
          </cell>
          <cell r="BF341">
            <v>331.27</v>
          </cell>
          <cell r="BG341">
            <v>341.56</v>
          </cell>
          <cell r="BH341">
            <v>351.85</v>
          </cell>
          <cell r="BI341">
            <v>362.14</v>
          </cell>
          <cell r="BJ341">
            <v>372.43</v>
          </cell>
          <cell r="BK341">
            <v>382.72</v>
          </cell>
          <cell r="BL341">
            <v>393.01</v>
          </cell>
          <cell r="BM341">
            <v>403.3</v>
          </cell>
          <cell r="BN341">
            <v>413.59</v>
          </cell>
          <cell r="BO341">
            <v>423.88</v>
          </cell>
          <cell r="BP341">
            <v>434.17</v>
          </cell>
          <cell r="BQ341">
            <v>444.46</v>
          </cell>
          <cell r="BR341">
            <v>454.75</v>
          </cell>
          <cell r="BS341">
            <v>465.04</v>
          </cell>
          <cell r="BT341">
            <v>475.33</v>
          </cell>
          <cell r="BU341">
            <v>485.62</v>
          </cell>
          <cell r="BV341">
            <v>495.91</v>
          </cell>
          <cell r="BW341">
            <v>506.2</v>
          </cell>
          <cell r="BX341">
            <v>516.49</v>
          </cell>
          <cell r="BY341">
            <v>526.78</v>
          </cell>
          <cell r="BZ341">
            <v>537.07000000000005</v>
          </cell>
          <cell r="CA341">
            <v>547.36</v>
          </cell>
          <cell r="CB341">
            <v>557.65</v>
          </cell>
          <cell r="CC341">
            <v>506.2</v>
          </cell>
        </row>
        <row r="342">
          <cell r="AD342">
            <v>176</v>
          </cell>
          <cell r="AE342">
            <v>230.58</v>
          </cell>
          <cell r="AF342">
            <v>237.97</v>
          </cell>
          <cell r="AG342">
            <v>245.36</v>
          </cell>
          <cell r="AH342">
            <v>252.75</v>
          </cell>
          <cell r="AI342">
            <v>260.14</v>
          </cell>
          <cell r="AJ342">
            <v>267.54000000000002</v>
          </cell>
          <cell r="AK342">
            <v>274.93</v>
          </cell>
          <cell r="AL342">
            <v>282.32</v>
          </cell>
          <cell r="AM342">
            <v>289.70999999999998</v>
          </cell>
          <cell r="AN342">
            <v>297.10000000000002</v>
          </cell>
          <cell r="AO342">
            <v>304.5</v>
          </cell>
          <cell r="AP342">
            <v>311.89</v>
          </cell>
          <cell r="AQ342">
            <v>319.27999999999997</v>
          </cell>
          <cell r="AR342">
            <v>326.67</v>
          </cell>
          <cell r="AS342">
            <v>334.06</v>
          </cell>
          <cell r="AT342">
            <v>341.46</v>
          </cell>
          <cell r="AU342">
            <v>348.85</v>
          </cell>
          <cell r="AV342">
            <v>356.24</v>
          </cell>
          <cell r="AW342">
            <v>363.63</v>
          </cell>
          <cell r="AX342">
            <v>371.02</v>
          </cell>
          <cell r="AY342">
            <v>378.42</v>
          </cell>
          <cell r="AZ342">
            <v>385.81</v>
          </cell>
          <cell r="BA342">
            <v>393.2</v>
          </cell>
          <cell r="BB342">
            <v>400.59</v>
          </cell>
          <cell r="BC342">
            <v>363.63</v>
          </cell>
          <cell r="BD342">
            <v>176</v>
          </cell>
          <cell r="BE342">
            <v>322.81</v>
          </cell>
          <cell r="BF342">
            <v>333.16</v>
          </cell>
          <cell r="BG342">
            <v>343.5</v>
          </cell>
          <cell r="BH342">
            <v>353.85</v>
          </cell>
          <cell r="BI342">
            <v>364.2</v>
          </cell>
          <cell r="BJ342">
            <v>374.55</v>
          </cell>
          <cell r="BK342">
            <v>384.9</v>
          </cell>
          <cell r="BL342">
            <v>395.25</v>
          </cell>
          <cell r="BM342">
            <v>405.6</v>
          </cell>
          <cell r="BN342">
            <v>415.95</v>
          </cell>
          <cell r="BO342">
            <v>426.3</v>
          </cell>
          <cell r="BP342">
            <v>436.64</v>
          </cell>
          <cell r="BQ342">
            <v>446.99</v>
          </cell>
          <cell r="BR342">
            <v>457.34</v>
          </cell>
          <cell r="BS342">
            <v>467.69</v>
          </cell>
          <cell r="BT342">
            <v>478.04</v>
          </cell>
          <cell r="BU342">
            <v>488.39</v>
          </cell>
          <cell r="BV342">
            <v>498.74</v>
          </cell>
          <cell r="BW342">
            <v>509.09</v>
          </cell>
          <cell r="BX342">
            <v>519.42999999999995</v>
          </cell>
          <cell r="BY342">
            <v>529.78</v>
          </cell>
          <cell r="BZ342">
            <v>540.13</v>
          </cell>
          <cell r="CA342">
            <v>550.48</v>
          </cell>
          <cell r="CB342">
            <v>560.83000000000004</v>
          </cell>
          <cell r="CC342">
            <v>509.09</v>
          </cell>
        </row>
        <row r="343">
          <cell r="AD343">
            <v>177</v>
          </cell>
          <cell r="AE343">
            <v>231.88</v>
          </cell>
          <cell r="AF343">
            <v>239.32</v>
          </cell>
          <cell r="AG343">
            <v>246.75</v>
          </cell>
          <cell r="AH343">
            <v>254.18</v>
          </cell>
          <cell r="AI343">
            <v>261.62</v>
          </cell>
          <cell r="AJ343">
            <v>269.05</v>
          </cell>
          <cell r="AK343">
            <v>276.49</v>
          </cell>
          <cell r="AL343">
            <v>283.92</v>
          </cell>
          <cell r="AM343">
            <v>291.36</v>
          </cell>
          <cell r="AN343">
            <v>298.79000000000002</v>
          </cell>
          <cell r="AO343">
            <v>306.22000000000003</v>
          </cell>
          <cell r="AP343">
            <v>313.66000000000003</v>
          </cell>
          <cell r="AQ343">
            <v>321.08999999999997</v>
          </cell>
          <cell r="AR343">
            <v>328.53</v>
          </cell>
          <cell r="AS343">
            <v>335.96</v>
          </cell>
          <cell r="AT343">
            <v>343.39</v>
          </cell>
          <cell r="AU343">
            <v>350.83</v>
          </cell>
          <cell r="AV343">
            <v>358.26</v>
          </cell>
          <cell r="AW343">
            <v>365.7</v>
          </cell>
          <cell r="AX343">
            <v>373.13</v>
          </cell>
          <cell r="AY343">
            <v>380.56</v>
          </cell>
          <cell r="AZ343">
            <v>388</v>
          </cell>
          <cell r="BA343">
            <v>395.43</v>
          </cell>
          <cell r="BB343">
            <v>402.87</v>
          </cell>
          <cell r="BC343">
            <v>365.69</v>
          </cell>
          <cell r="BD343">
            <v>177</v>
          </cell>
          <cell r="BE343">
            <v>324.64</v>
          </cell>
          <cell r="BF343">
            <v>335.04</v>
          </cell>
          <cell r="BG343">
            <v>345.45</v>
          </cell>
          <cell r="BH343">
            <v>355.86</v>
          </cell>
          <cell r="BI343">
            <v>366.27</v>
          </cell>
          <cell r="BJ343">
            <v>376.67</v>
          </cell>
          <cell r="BK343">
            <v>387.08</v>
          </cell>
          <cell r="BL343">
            <v>397.49</v>
          </cell>
          <cell r="BM343">
            <v>407.9</v>
          </cell>
          <cell r="BN343">
            <v>418.3</v>
          </cell>
          <cell r="BO343">
            <v>428.71</v>
          </cell>
          <cell r="BP343">
            <v>439.12</v>
          </cell>
          <cell r="BQ343">
            <v>449.53</v>
          </cell>
          <cell r="BR343">
            <v>459.94</v>
          </cell>
          <cell r="BS343">
            <v>470.34</v>
          </cell>
          <cell r="BT343">
            <v>480.75</v>
          </cell>
          <cell r="BU343">
            <v>491.16</v>
          </cell>
          <cell r="BV343">
            <v>501.57</v>
          </cell>
          <cell r="BW343">
            <v>511.97</v>
          </cell>
          <cell r="BX343">
            <v>522.38</v>
          </cell>
          <cell r="BY343">
            <v>532.79</v>
          </cell>
          <cell r="BZ343">
            <v>543.20000000000005</v>
          </cell>
          <cell r="CA343">
            <v>553.6</v>
          </cell>
          <cell r="CB343">
            <v>564.01</v>
          </cell>
          <cell r="CC343">
            <v>511.97</v>
          </cell>
        </row>
        <row r="344">
          <cell r="AD344">
            <v>178</v>
          </cell>
          <cell r="AE344">
            <v>233.19</v>
          </cell>
          <cell r="AF344">
            <v>240.67</v>
          </cell>
          <cell r="AG344">
            <v>248.14</v>
          </cell>
          <cell r="AH344">
            <v>255.62</v>
          </cell>
          <cell r="AI344">
            <v>263.08999999999997</v>
          </cell>
          <cell r="AJ344">
            <v>270.57</v>
          </cell>
          <cell r="AK344">
            <v>278.05</v>
          </cell>
          <cell r="AL344">
            <v>285.52</v>
          </cell>
          <cell r="AM344">
            <v>293</v>
          </cell>
          <cell r="AN344">
            <v>300.47000000000003</v>
          </cell>
          <cell r="AO344">
            <v>307.95</v>
          </cell>
          <cell r="AP344">
            <v>315.43</v>
          </cell>
          <cell r="AQ344">
            <v>322.89999999999998</v>
          </cell>
          <cell r="AR344">
            <v>330.38</v>
          </cell>
          <cell r="AS344">
            <v>337.85</v>
          </cell>
          <cell r="AT344">
            <v>345.33</v>
          </cell>
          <cell r="AU344">
            <v>352.81</v>
          </cell>
          <cell r="AV344">
            <v>360.28</v>
          </cell>
          <cell r="AW344">
            <v>367.76</v>
          </cell>
          <cell r="AX344">
            <v>375.23</v>
          </cell>
          <cell r="AY344">
            <v>382.71</v>
          </cell>
          <cell r="AZ344">
            <v>390.19</v>
          </cell>
          <cell r="BA344">
            <v>397.66</v>
          </cell>
          <cell r="BB344">
            <v>405.14</v>
          </cell>
          <cell r="BC344">
            <v>367.76</v>
          </cell>
          <cell r="BD344">
            <v>178</v>
          </cell>
          <cell r="BE344">
            <v>326.45999999999998</v>
          </cell>
          <cell r="BF344">
            <v>336.93</v>
          </cell>
          <cell r="BG344">
            <v>347.4</v>
          </cell>
          <cell r="BH344">
            <v>357.86</v>
          </cell>
          <cell r="BI344">
            <v>368.33</v>
          </cell>
          <cell r="BJ344">
            <v>378.8</v>
          </cell>
          <cell r="BK344">
            <v>389.26</v>
          </cell>
          <cell r="BL344">
            <v>399.73</v>
          </cell>
          <cell r="BM344">
            <v>410.2</v>
          </cell>
          <cell r="BN344">
            <v>420.66</v>
          </cell>
          <cell r="BO344">
            <v>431.13</v>
          </cell>
          <cell r="BP344">
            <v>441.6</v>
          </cell>
          <cell r="BQ344">
            <v>452.06</v>
          </cell>
          <cell r="BR344">
            <v>462.53</v>
          </cell>
          <cell r="BS344">
            <v>473</v>
          </cell>
          <cell r="BT344">
            <v>483.46</v>
          </cell>
          <cell r="BU344">
            <v>493.93</v>
          </cell>
          <cell r="BV344">
            <v>504.39</v>
          </cell>
          <cell r="BW344">
            <v>514.86</v>
          </cell>
          <cell r="BX344">
            <v>525.33000000000004</v>
          </cell>
          <cell r="BY344">
            <v>535.79</v>
          </cell>
          <cell r="BZ344">
            <v>546.26</v>
          </cell>
          <cell r="CA344">
            <v>556.73</v>
          </cell>
          <cell r="CB344">
            <v>567.19000000000005</v>
          </cell>
          <cell r="CC344">
            <v>514.86</v>
          </cell>
        </row>
        <row r="345">
          <cell r="AD345">
            <v>179</v>
          </cell>
          <cell r="AE345">
            <v>234.5</v>
          </cell>
          <cell r="AF345">
            <v>242.01</v>
          </cell>
          <cell r="AG345">
            <v>249.53</v>
          </cell>
          <cell r="AH345">
            <v>257.05</v>
          </cell>
          <cell r="AI345">
            <v>264.57</v>
          </cell>
          <cell r="AJ345">
            <v>272.08999999999997</v>
          </cell>
          <cell r="AK345">
            <v>279.60000000000002</v>
          </cell>
          <cell r="AL345">
            <v>287.12</v>
          </cell>
          <cell r="AM345">
            <v>294.64</v>
          </cell>
          <cell r="AN345">
            <v>302.16000000000003</v>
          </cell>
          <cell r="AO345">
            <v>309.68</v>
          </cell>
          <cell r="AP345">
            <v>317.19</v>
          </cell>
          <cell r="AQ345">
            <v>324.70999999999998</v>
          </cell>
          <cell r="AR345">
            <v>332.23</v>
          </cell>
          <cell r="AS345">
            <v>339.75</v>
          </cell>
          <cell r="AT345">
            <v>347.27</v>
          </cell>
          <cell r="AU345">
            <v>354.78</v>
          </cell>
          <cell r="AV345">
            <v>362.3</v>
          </cell>
          <cell r="AW345">
            <v>369.82</v>
          </cell>
          <cell r="AX345">
            <v>377.34</v>
          </cell>
          <cell r="AY345">
            <v>384.86</v>
          </cell>
          <cell r="AZ345">
            <v>392.37</v>
          </cell>
          <cell r="BA345">
            <v>399.89</v>
          </cell>
          <cell r="BB345">
            <v>407.41</v>
          </cell>
          <cell r="BC345">
            <v>369.82</v>
          </cell>
          <cell r="BD345">
            <v>179</v>
          </cell>
          <cell r="BE345">
            <v>328.29</v>
          </cell>
          <cell r="BF345">
            <v>338.82</v>
          </cell>
          <cell r="BG345">
            <v>349.34</v>
          </cell>
          <cell r="BH345">
            <v>359.87</v>
          </cell>
          <cell r="BI345">
            <v>370.39</v>
          </cell>
          <cell r="BJ345">
            <v>380.92</v>
          </cell>
          <cell r="BK345">
            <v>391.45</v>
          </cell>
          <cell r="BL345">
            <v>401.97</v>
          </cell>
          <cell r="BM345">
            <v>412.5</v>
          </cell>
          <cell r="BN345">
            <v>423.02</v>
          </cell>
          <cell r="BO345">
            <v>433.55</v>
          </cell>
          <cell r="BP345">
            <v>444.07</v>
          </cell>
          <cell r="BQ345">
            <v>454.6</v>
          </cell>
          <cell r="BR345">
            <v>465.12</v>
          </cell>
          <cell r="BS345">
            <v>475.65</v>
          </cell>
          <cell r="BT345">
            <v>486.17</v>
          </cell>
          <cell r="BU345">
            <v>496.7</v>
          </cell>
          <cell r="BV345">
            <v>507.22</v>
          </cell>
          <cell r="BW345">
            <v>517.75</v>
          </cell>
          <cell r="BX345">
            <v>528.27</v>
          </cell>
          <cell r="BY345">
            <v>538.79999999999995</v>
          </cell>
          <cell r="BZ345">
            <v>549.32000000000005</v>
          </cell>
          <cell r="CA345">
            <v>559.85</v>
          </cell>
          <cell r="CB345">
            <v>570.37</v>
          </cell>
          <cell r="CC345">
            <v>517.75</v>
          </cell>
        </row>
        <row r="346">
          <cell r="AD346">
            <v>180</v>
          </cell>
          <cell r="AE346">
            <v>235.8</v>
          </cell>
          <cell r="AF346">
            <v>243.36</v>
          </cell>
          <cell r="AG346">
            <v>250.92</v>
          </cell>
          <cell r="AH346">
            <v>258.48</v>
          </cell>
          <cell r="AI346">
            <v>266.04000000000002</v>
          </cell>
          <cell r="AJ346">
            <v>273.60000000000002</v>
          </cell>
          <cell r="AK346">
            <v>281.16000000000003</v>
          </cell>
          <cell r="AL346">
            <v>288.72000000000003</v>
          </cell>
          <cell r="AM346">
            <v>296.27999999999997</v>
          </cell>
          <cell r="AN346">
            <v>303.83999999999997</v>
          </cell>
          <cell r="AO346">
            <v>311.39999999999998</v>
          </cell>
          <cell r="AP346">
            <v>318.95999999999998</v>
          </cell>
          <cell r="AQ346">
            <v>326.52</v>
          </cell>
          <cell r="AR346">
            <v>334.08</v>
          </cell>
          <cell r="AS346">
            <v>341.64</v>
          </cell>
          <cell r="AT346">
            <v>349.2</v>
          </cell>
          <cell r="AU346">
            <v>356.76</v>
          </cell>
          <cell r="AV346">
            <v>364.32</v>
          </cell>
          <cell r="AW346">
            <v>371.88</v>
          </cell>
          <cell r="AX346">
            <v>379.44</v>
          </cell>
          <cell r="AY346">
            <v>387</v>
          </cell>
          <cell r="AZ346">
            <v>394.56</v>
          </cell>
          <cell r="BA346">
            <v>402.12</v>
          </cell>
          <cell r="BB346">
            <v>409.68</v>
          </cell>
          <cell r="BC346">
            <v>371.88</v>
          </cell>
          <cell r="BD346">
            <v>180</v>
          </cell>
          <cell r="BE346">
            <v>330.12</v>
          </cell>
          <cell r="BF346">
            <v>340.71</v>
          </cell>
          <cell r="BG346">
            <v>351.29</v>
          </cell>
          <cell r="BH346">
            <v>361.87</v>
          </cell>
          <cell r="BI346">
            <v>372.46</v>
          </cell>
          <cell r="BJ346">
            <v>383.04</v>
          </cell>
          <cell r="BK346">
            <v>393.63</v>
          </cell>
          <cell r="BL346">
            <v>404.21</v>
          </cell>
          <cell r="BM346">
            <v>414.8</v>
          </cell>
          <cell r="BN346">
            <v>425.38</v>
          </cell>
          <cell r="BO346">
            <v>435.96</v>
          </cell>
          <cell r="BP346">
            <v>446.55</v>
          </cell>
          <cell r="BQ346">
            <v>457.13</v>
          </cell>
          <cell r="BR346">
            <v>467.72</v>
          </cell>
          <cell r="BS346">
            <v>478.3</v>
          </cell>
          <cell r="BT346">
            <v>488.88</v>
          </cell>
          <cell r="BU346">
            <v>499.47</v>
          </cell>
          <cell r="BV346">
            <v>510.05</v>
          </cell>
          <cell r="BW346">
            <v>520.64</v>
          </cell>
          <cell r="BX346">
            <v>531.22</v>
          </cell>
          <cell r="BY346">
            <v>541.79999999999995</v>
          </cell>
          <cell r="BZ346">
            <v>552.39</v>
          </cell>
          <cell r="CA346">
            <v>562.97</v>
          </cell>
          <cell r="CB346">
            <v>573.55999999999995</v>
          </cell>
          <cell r="CC346">
            <v>520.63</v>
          </cell>
        </row>
        <row r="347">
          <cell r="AD347">
            <v>181</v>
          </cell>
          <cell r="AE347">
            <v>237.11</v>
          </cell>
          <cell r="AF347">
            <v>244.71</v>
          </cell>
          <cell r="AG347">
            <v>252.31</v>
          </cell>
          <cell r="AH347">
            <v>259.91000000000003</v>
          </cell>
          <cell r="AI347">
            <v>267.52</v>
          </cell>
          <cell r="AJ347">
            <v>275.12</v>
          </cell>
          <cell r="AK347">
            <v>282.72000000000003</v>
          </cell>
          <cell r="AL347">
            <v>290.32</v>
          </cell>
          <cell r="AM347">
            <v>297.92</v>
          </cell>
          <cell r="AN347">
            <v>305.52999999999997</v>
          </cell>
          <cell r="AO347">
            <v>313.13</v>
          </cell>
          <cell r="AP347">
            <v>320.73</v>
          </cell>
          <cell r="AQ347">
            <v>328.33</v>
          </cell>
          <cell r="AR347">
            <v>335.93</v>
          </cell>
          <cell r="AS347">
            <v>343.54</v>
          </cell>
          <cell r="AT347">
            <v>351.14</v>
          </cell>
          <cell r="AU347">
            <v>358.74</v>
          </cell>
          <cell r="AV347">
            <v>366.34</v>
          </cell>
          <cell r="AW347">
            <v>373.94</v>
          </cell>
          <cell r="AX347">
            <v>381.55</v>
          </cell>
          <cell r="AY347">
            <v>389.15</v>
          </cell>
          <cell r="AZ347">
            <v>396.75</v>
          </cell>
          <cell r="BA347">
            <v>404.35</v>
          </cell>
          <cell r="BB347">
            <v>411.95</v>
          </cell>
          <cell r="BC347">
            <v>373.94</v>
          </cell>
          <cell r="BD347">
            <v>181</v>
          </cell>
          <cell r="BE347">
            <v>331.95</v>
          </cell>
          <cell r="BF347">
            <v>342.59</v>
          </cell>
          <cell r="BG347">
            <v>353.24</v>
          </cell>
          <cell r="BH347">
            <v>363.88</v>
          </cell>
          <cell r="BI347">
            <v>374.52</v>
          </cell>
          <cell r="BJ347">
            <v>385.17</v>
          </cell>
          <cell r="BK347">
            <v>395.81</v>
          </cell>
          <cell r="BL347">
            <v>406.45</v>
          </cell>
          <cell r="BM347">
            <v>417.09</v>
          </cell>
          <cell r="BN347">
            <v>427.74</v>
          </cell>
          <cell r="BO347">
            <v>438.38</v>
          </cell>
          <cell r="BP347">
            <v>449.02</v>
          </cell>
          <cell r="BQ347">
            <v>459.67</v>
          </cell>
          <cell r="BR347">
            <v>470.31</v>
          </cell>
          <cell r="BS347">
            <v>480.95</v>
          </cell>
          <cell r="BT347">
            <v>491.59</v>
          </cell>
          <cell r="BU347">
            <v>502.24</v>
          </cell>
          <cell r="BV347">
            <v>512.88</v>
          </cell>
          <cell r="BW347">
            <v>523.52</v>
          </cell>
          <cell r="BX347">
            <v>534.16999999999996</v>
          </cell>
          <cell r="BY347">
            <v>544.80999999999995</v>
          </cell>
          <cell r="BZ347">
            <v>555.45000000000005</v>
          </cell>
          <cell r="CA347">
            <v>566.09</v>
          </cell>
          <cell r="CB347">
            <v>576.74</v>
          </cell>
          <cell r="CC347">
            <v>523.52</v>
          </cell>
        </row>
        <row r="348">
          <cell r="AD348">
            <v>182</v>
          </cell>
          <cell r="AE348">
            <v>238.41</v>
          </cell>
          <cell r="AF348">
            <v>246.06</v>
          </cell>
          <cell r="AG348">
            <v>253.7</v>
          </cell>
          <cell r="AH348">
            <v>261.35000000000002</v>
          </cell>
          <cell r="AI348">
            <v>268.99</v>
          </cell>
          <cell r="AJ348">
            <v>276.63</v>
          </cell>
          <cell r="AK348">
            <v>284.27999999999997</v>
          </cell>
          <cell r="AL348">
            <v>291.92</v>
          </cell>
          <cell r="AM348">
            <v>299.57</v>
          </cell>
          <cell r="AN348">
            <v>307.20999999999998</v>
          </cell>
          <cell r="AO348">
            <v>314.86</v>
          </cell>
          <cell r="AP348">
            <v>322.5</v>
          </cell>
          <cell r="AQ348">
            <v>330.14</v>
          </cell>
          <cell r="AR348">
            <v>337.79</v>
          </cell>
          <cell r="AS348">
            <v>345.43</v>
          </cell>
          <cell r="AT348">
            <v>353.08</v>
          </cell>
          <cell r="AU348">
            <v>360.72</v>
          </cell>
          <cell r="AV348">
            <v>368.36</v>
          </cell>
          <cell r="AW348">
            <v>376.01</v>
          </cell>
          <cell r="AX348">
            <v>383.65</v>
          </cell>
          <cell r="AY348">
            <v>391.3</v>
          </cell>
          <cell r="AZ348">
            <v>398.94</v>
          </cell>
          <cell r="BA348">
            <v>406.58</v>
          </cell>
          <cell r="BB348">
            <v>414.23</v>
          </cell>
          <cell r="BC348">
            <v>376.01</v>
          </cell>
          <cell r="BD348">
            <v>182</v>
          </cell>
          <cell r="BE348">
            <v>333.78</v>
          </cell>
          <cell r="BF348">
            <v>344248</v>
          </cell>
          <cell r="BG348">
            <v>355.18</v>
          </cell>
          <cell r="BH348">
            <v>365.89</v>
          </cell>
          <cell r="BI348">
            <v>376.59</v>
          </cell>
          <cell r="BJ348">
            <v>387.29</v>
          </cell>
          <cell r="BK348">
            <v>397.99</v>
          </cell>
          <cell r="BL348">
            <v>408.69</v>
          </cell>
          <cell r="BM348">
            <v>419.39</v>
          </cell>
          <cell r="BN348">
            <v>430.1</v>
          </cell>
          <cell r="BO348">
            <v>440.8</v>
          </cell>
          <cell r="BP348">
            <v>451.5</v>
          </cell>
          <cell r="BQ348">
            <v>462.2</v>
          </cell>
          <cell r="BR348">
            <v>472.9</v>
          </cell>
          <cell r="BS348">
            <v>483.6</v>
          </cell>
          <cell r="BT348">
            <v>494.31</v>
          </cell>
          <cell r="BU348">
            <v>505.01</v>
          </cell>
          <cell r="BV348">
            <v>515.71</v>
          </cell>
          <cell r="BW348">
            <v>526.41</v>
          </cell>
          <cell r="BX348">
            <v>537.11</v>
          </cell>
          <cell r="BY348">
            <v>547.80999999999995</v>
          </cell>
          <cell r="BZ348">
            <v>558.51</v>
          </cell>
          <cell r="CA348">
            <v>569.22</v>
          </cell>
          <cell r="CB348">
            <v>579.91999999999996</v>
          </cell>
          <cell r="CC348">
            <v>526.41</v>
          </cell>
        </row>
        <row r="349">
          <cell r="AD349">
            <v>183</v>
          </cell>
          <cell r="AE349">
            <v>239.72</v>
          </cell>
          <cell r="AF349">
            <v>247.41</v>
          </cell>
          <cell r="AG349">
            <v>255.09</v>
          </cell>
          <cell r="AH349">
            <v>262.77999999999997</v>
          </cell>
          <cell r="AI349">
            <v>270.47000000000003</v>
          </cell>
          <cell r="AJ349">
            <v>278.14999999999998</v>
          </cell>
          <cell r="AK349">
            <v>285.83999999999997</v>
          </cell>
          <cell r="AL349">
            <v>293.52</v>
          </cell>
          <cell r="AM349">
            <v>301.20999999999998</v>
          </cell>
          <cell r="AN349">
            <v>308.89999999999998</v>
          </cell>
          <cell r="AO349">
            <v>316.58</v>
          </cell>
          <cell r="AP349">
            <v>324.27</v>
          </cell>
          <cell r="AQ349">
            <v>331.95</v>
          </cell>
          <cell r="AR349">
            <v>339.64</v>
          </cell>
          <cell r="AS349">
            <v>347.33</v>
          </cell>
          <cell r="AT349">
            <v>355.01</v>
          </cell>
          <cell r="AU349">
            <v>362.7</v>
          </cell>
          <cell r="AV349">
            <v>370.38</v>
          </cell>
          <cell r="AW349">
            <v>378.07</v>
          </cell>
          <cell r="AX349">
            <v>385.76</v>
          </cell>
          <cell r="AY349">
            <v>393.44</v>
          </cell>
          <cell r="AZ349">
            <v>401.13</v>
          </cell>
          <cell r="BA349">
            <v>408.81</v>
          </cell>
          <cell r="BB349">
            <v>416.5</v>
          </cell>
          <cell r="BC349">
            <v>378.07</v>
          </cell>
          <cell r="BD349">
            <v>183</v>
          </cell>
          <cell r="BE349">
            <v>335.61</v>
          </cell>
          <cell r="BF349">
            <v>346.37</v>
          </cell>
          <cell r="BG349">
            <v>357.13</v>
          </cell>
          <cell r="BH349">
            <v>367.89</v>
          </cell>
          <cell r="BI349">
            <v>378.65</v>
          </cell>
          <cell r="BJ349">
            <v>389.41</v>
          </cell>
          <cell r="BK349">
            <v>400.17</v>
          </cell>
          <cell r="BL349">
            <v>410.93</v>
          </cell>
          <cell r="BM349">
            <v>421.69</v>
          </cell>
          <cell r="BN349">
            <v>432.45</v>
          </cell>
          <cell r="BO349">
            <v>443.21</v>
          </cell>
          <cell r="BP349">
            <v>453.97</v>
          </cell>
          <cell r="BQ349">
            <v>464.73</v>
          </cell>
          <cell r="BR349">
            <v>475.5</v>
          </cell>
          <cell r="BS349">
            <v>486.26</v>
          </cell>
          <cell r="BT349">
            <v>497.02</v>
          </cell>
          <cell r="BU349">
            <v>507.78</v>
          </cell>
          <cell r="BV349">
            <v>518.54</v>
          </cell>
          <cell r="BW349">
            <v>529.29999999999995</v>
          </cell>
          <cell r="BX349">
            <v>540.05999999999995</v>
          </cell>
          <cell r="BY349">
            <v>550.82000000000005</v>
          </cell>
          <cell r="BZ349">
            <v>561.58000000000004</v>
          </cell>
          <cell r="CA349">
            <v>572.34</v>
          </cell>
          <cell r="CB349">
            <v>583.1</v>
          </cell>
          <cell r="CC349">
            <v>529.29999999999995</v>
          </cell>
        </row>
        <row r="350">
          <cell r="AD350">
            <v>184</v>
          </cell>
          <cell r="AE350">
            <v>241.03</v>
          </cell>
          <cell r="AF350">
            <v>248.76</v>
          </cell>
          <cell r="AG350">
            <v>256.48</v>
          </cell>
          <cell r="AH350">
            <v>264.20999999999998</v>
          </cell>
          <cell r="AI350">
            <v>271.94</v>
          </cell>
          <cell r="AJ350">
            <v>279.67</v>
          </cell>
          <cell r="AK350">
            <v>287.39999999999998</v>
          </cell>
          <cell r="AL350">
            <v>295.12</v>
          </cell>
          <cell r="AM350">
            <v>302.85000000000002</v>
          </cell>
          <cell r="AN350">
            <v>310.58</v>
          </cell>
          <cell r="AO350">
            <v>318.31</v>
          </cell>
          <cell r="AP350">
            <v>326.04000000000002</v>
          </cell>
          <cell r="AQ350">
            <v>333.76</v>
          </cell>
          <cell r="AR350">
            <v>341.49</v>
          </cell>
          <cell r="AS350">
            <v>349.22</v>
          </cell>
          <cell r="AT350">
            <v>356.95</v>
          </cell>
          <cell r="AU350">
            <v>364.68</v>
          </cell>
          <cell r="AV350">
            <v>372.4</v>
          </cell>
          <cell r="AW350">
            <v>380.13</v>
          </cell>
          <cell r="AX350">
            <v>387.86</v>
          </cell>
          <cell r="AY350">
            <v>395.59</v>
          </cell>
          <cell r="AZ350">
            <v>403.32</v>
          </cell>
          <cell r="BA350">
            <v>411.04</v>
          </cell>
          <cell r="BB350">
            <v>418.77</v>
          </cell>
          <cell r="BC350">
            <v>380.13</v>
          </cell>
          <cell r="BD350">
            <v>184</v>
          </cell>
          <cell r="BE350">
            <v>337.44</v>
          </cell>
          <cell r="BF350">
            <v>348.26</v>
          </cell>
          <cell r="BG350">
            <v>359.08</v>
          </cell>
          <cell r="BH350">
            <v>369.9</v>
          </cell>
          <cell r="BI350">
            <v>380.72</v>
          </cell>
          <cell r="BJ350">
            <v>391.53</v>
          </cell>
          <cell r="BK350">
            <v>402.35</v>
          </cell>
          <cell r="BL350">
            <v>413.17</v>
          </cell>
          <cell r="BM350">
            <v>423.99</v>
          </cell>
          <cell r="BN350">
            <v>434.81</v>
          </cell>
          <cell r="BO350">
            <v>445.63</v>
          </cell>
          <cell r="BP350">
            <v>456.45</v>
          </cell>
          <cell r="BQ350">
            <v>467.27</v>
          </cell>
          <cell r="BR350">
            <v>478.09</v>
          </cell>
          <cell r="BS350">
            <v>488.91</v>
          </cell>
          <cell r="BT350">
            <v>499.73</v>
          </cell>
          <cell r="BU350">
            <v>510.55</v>
          </cell>
          <cell r="BV350">
            <v>521.37</v>
          </cell>
          <cell r="BW350">
            <v>532.17999999999995</v>
          </cell>
          <cell r="BX350">
            <v>543</v>
          </cell>
          <cell r="BY350">
            <v>553.82000000000005</v>
          </cell>
          <cell r="BZ350">
            <v>564.64</v>
          </cell>
          <cell r="CA350">
            <v>575.46</v>
          </cell>
          <cell r="CB350">
            <v>586.28</v>
          </cell>
          <cell r="CC350">
            <v>532.17999999999995</v>
          </cell>
        </row>
        <row r="351">
          <cell r="AD351">
            <v>185</v>
          </cell>
          <cell r="AE351">
            <v>242.33</v>
          </cell>
          <cell r="AF351">
            <v>250.1</v>
          </cell>
          <cell r="AG351">
            <v>257.87</v>
          </cell>
          <cell r="AH351">
            <v>265.64</v>
          </cell>
          <cell r="AI351">
            <v>273.41000000000003</v>
          </cell>
          <cell r="AJ351">
            <v>281.18</v>
          </cell>
          <cell r="AK351">
            <v>288.95</v>
          </cell>
          <cell r="AL351">
            <v>296.72000000000003</v>
          </cell>
          <cell r="AM351">
            <v>304.49</v>
          </cell>
          <cell r="AN351">
            <v>312.26</v>
          </cell>
          <cell r="AO351">
            <v>320.02999999999997</v>
          </cell>
          <cell r="AP351">
            <v>327.8</v>
          </cell>
          <cell r="AQ351">
            <v>335.57</v>
          </cell>
          <cell r="AR351">
            <v>343.34</v>
          </cell>
          <cell r="AS351">
            <v>351.11</v>
          </cell>
          <cell r="AT351">
            <v>358.88</v>
          </cell>
          <cell r="AU351">
            <v>366.65</v>
          </cell>
          <cell r="AV351">
            <v>374.42</v>
          </cell>
          <cell r="AW351">
            <v>382.19</v>
          </cell>
          <cell r="AX351">
            <v>389.96</v>
          </cell>
          <cell r="AY351">
            <v>397.73</v>
          </cell>
          <cell r="AZ351">
            <v>405.5</v>
          </cell>
          <cell r="BA351">
            <v>413.27</v>
          </cell>
          <cell r="BB351">
            <v>421.04</v>
          </cell>
          <cell r="BC351">
            <v>382.19</v>
          </cell>
          <cell r="BD351">
            <v>185</v>
          </cell>
          <cell r="BE351">
            <v>339.27</v>
          </cell>
          <cell r="BF351">
            <v>350.15</v>
          </cell>
          <cell r="BG351">
            <v>361.02</v>
          </cell>
          <cell r="BH351">
            <v>371.9</v>
          </cell>
          <cell r="BI351">
            <v>382.78</v>
          </cell>
          <cell r="BJ351">
            <v>393.66</v>
          </cell>
          <cell r="BK351">
            <v>404.54</v>
          </cell>
          <cell r="BL351">
            <v>415.41</v>
          </cell>
          <cell r="BM351">
            <v>426.29</v>
          </cell>
          <cell r="BN351">
            <v>437.17</v>
          </cell>
          <cell r="BO351">
            <v>448.05</v>
          </cell>
          <cell r="BP351">
            <v>458.93</v>
          </cell>
          <cell r="BQ351">
            <v>469.8</v>
          </cell>
          <cell r="BR351">
            <v>480.68</v>
          </cell>
          <cell r="BS351">
            <v>491.56</v>
          </cell>
          <cell r="BT351">
            <v>502.44</v>
          </cell>
          <cell r="BU351">
            <v>513.32000000000005</v>
          </cell>
          <cell r="BV351">
            <v>524.19000000000005</v>
          </cell>
          <cell r="BW351">
            <v>535.07000000000005</v>
          </cell>
          <cell r="BX351">
            <v>545.95000000000005</v>
          </cell>
          <cell r="BY351">
            <v>556.83000000000004</v>
          </cell>
          <cell r="BZ351">
            <v>567.71</v>
          </cell>
          <cell r="CA351">
            <v>578.58000000000004</v>
          </cell>
          <cell r="CB351">
            <v>589.46</v>
          </cell>
          <cell r="CC351">
            <v>535.07000000000005</v>
          </cell>
        </row>
        <row r="352">
          <cell r="AD352">
            <v>186</v>
          </cell>
          <cell r="AE352">
            <v>243.64</v>
          </cell>
          <cell r="AF352">
            <v>251.45</v>
          </cell>
          <cell r="AG352">
            <v>259.26</v>
          </cell>
          <cell r="AH352">
            <v>267.08</v>
          </cell>
          <cell r="AI352">
            <v>274.89</v>
          </cell>
          <cell r="AJ352">
            <v>282.7</v>
          </cell>
          <cell r="AK352">
            <v>290.51</v>
          </cell>
          <cell r="AL352">
            <v>298.32</v>
          </cell>
          <cell r="AM352">
            <v>306.14</v>
          </cell>
          <cell r="AN352">
            <v>313.95</v>
          </cell>
          <cell r="AO352">
            <v>321.76</v>
          </cell>
          <cell r="AP352">
            <v>329.57</v>
          </cell>
          <cell r="AQ352">
            <v>337.38</v>
          </cell>
          <cell r="AR352">
            <v>345.2</v>
          </cell>
          <cell r="AS352">
            <v>353.01</v>
          </cell>
          <cell r="AT352">
            <v>360.82</v>
          </cell>
          <cell r="AU352">
            <v>368.63</v>
          </cell>
          <cell r="AV352">
            <v>376.44</v>
          </cell>
          <cell r="AW352">
            <v>384.26</v>
          </cell>
          <cell r="AX352">
            <v>392.07</v>
          </cell>
          <cell r="AY352">
            <v>399.88</v>
          </cell>
          <cell r="AZ352">
            <v>407.69</v>
          </cell>
          <cell r="BA352">
            <v>415.5</v>
          </cell>
          <cell r="BB352">
            <v>423.32</v>
          </cell>
          <cell r="BC352">
            <v>384.26</v>
          </cell>
          <cell r="BD352">
            <v>186</v>
          </cell>
          <cell r="BE352">
            <v>341.1</v>
          </cell>
          <cell r="BF352">
            <v>352.03</v>
          </cell>
          <cell r="BG352">
            <v>362.97</v>
          </cell>
          <cell r="BH352">
            <v>373.91</v>
          </cell>
          <cell r="BI352">
            <v>384.84</v>
          </cell>
          <cell r="BJ352">
            <v>395.78</v>
          </cell>
          <cell r="BK352">
            <v>406.72</v>
          </cell>
          <cell r="BL352">
            <v>417.65</v>
          </cell>
          <cell r="BM352">
            <v>428.59</v>
          </cell>
          <cell r="BN352">
            <v>439.53</v>
          </cell>
          <cell r="BO352">
            <v>450.46</v>
          </cell>
          <cell r="BP352">
            <v>461.4</v>
          </cell>
          <cell r="BQ352">
            <v>472.34</v>
          </cell>
          <cell r="BR352">
            <v>483.28</v>
          </cell>
          <cell r="BS352">
            <v>494.21</v>
          </cell>
          <cell r="BT352">
            <v>505.15</v>
          </cell>
          <cell r="BU352">
            <v>516.09</v>
          </cell>
          <cell r="BV352">
            <v>527.02</v>
          </cell>
          <cell r="BW352">
            <v>537.96</v>
          </cell>
          <cell r="BX352">
            <v>548.9</v>
          </cell>
          <cell r="BY352">
            <v>559.83000000000004</v>
          </cell>
          <cell r="BZ352">
            <v>570.77</v>
          </cell>
          <cell r="CA352">
            <v>581.71</v>
          </cell>
          <cell r="CB352">
            <v>592.64</v>
          </cell>
          <cell r="CC352">
            <v>537.96</v>
          </cell>
        </row>
        <row r="353">
          <cell r="AD353">
            <v>187</v>
          </cell>
          <cell r="AE353">
            <v>244.95</v>
          </cell>
          <cell r="AF353">
            <v>252.8</v>
          </cell>
          <cell r="AG353">
            <v>260.64999999999998</v>
          </cell>
          <cell r="AH353">
            <v>268.51</v>
          </cell>
          <cell r="AI353">
            <v>276.36</v>
          </cell>
          <cell r="AJ353">
            <v>284.22000000000003</v>
          </cell>
          <cell r="AK353">
            <v>292.07</v>
          </cell>
          <cell r="AL353">
            <v>299.92</v>
          </cell>
          <cell r="AM353">
            <v>307.77999999999997</v>
          </cell>
          <cell r="AN353">
            <v>315.63</v>
          </cell>
          <cell r="AO353">
            <v>323.49</v>
          </cell>
          <cell r="AP353">
            <v>331.34</v>
          </cell>
          <cell r="AQ353">
            <v>339.2</v>
          </cell>
          <cell r="AR353">
            <v>347.05</v>
          </cell>
          <cell r="AS353">
            <v>354.9</v>
          </cell>
          <cell r="AT353">
            <v>362.76</v>
          </cell>
          <cell r="AU353">
            <v>370.61</v>
          </cell>
          <cell r="AV353">
            <v>378.47</v>
          </cell>
          <cell r="AW353">
            <v>386.32</v>
          </cell>
          <cell r="AX353">
            <v>394.17</v>
          </cell>
          <cell r="AY353">
            <v>402.03</v>
          </cell>
          <cell r="AZ353">
            <v>409.88</v>
          </cell>
          <cell r="BA353">
            <v>417.74</v>
          </cell>
          <cell r="BB353">
            <v>425.59</v>
          </cell>
          <cell r="BC353">
            <v>386.32</v>
          </cell>
          <cell r="BD353">
            <v>187</v>
          </cell>
          <cell r="BE353">
            <v>342.93</v>
          </cell>
          <cell r="BF353">
            <v>353.92</v>
          </cell>
          <cell r="BG353">
            <v>364.92</v>
          </cell>
          <cell r="BH353">
            <v>375.91</v>
          </cell>
          <cell r="BI353">
            <v>386.91</v>
          </cell>
          <cell r="BJ353">
            <v>397.9</v>
          </cell>
          <cell r="BK353">
            <v>408.9</v>
          </cell>
          <cell r="BL353">
            <v>419.89</v>
          </cell>
          <cell r="BM353">
            <v>430.89</v>
          </cell>
          <cell r="BN353">
            <v>441.89</v>
          </cell>
          <cell r="BO353">
            <v>452.88</v>
          </cell>
          <cell r="BP353">
            <v>463.88</v>
          </cell>
          <cell r="BQ353">
            <v>474.87</v>
          </cell>
          <cell r="BR353">
            <v>485.87</v>
          </cell>
          <cell r="BS353">
            <v>496.86</v>
          </cell>
          <cell r="BT353">
            <v>507.86</v>
          </cell>
          <cell r="BU353">
            <v>518.86</v>
          </cell>
          <cell r="BV353">
            <v>529.85</v>
          </cell>
          <cell r="BW353">
            <v>540.85</v>
          </cell>
          <cell r="BX353">
            <v>551.84</v>
          </cell>
          <cell r="BY353">
            <v>562.84</v>
          </cell>
          <cell r="BZ353">
            <v>573.83000000000004</v>
          </cell>
          <cell r="CA353">
            <v>584.83000000000004</v>
          </cell>
          <cell r="CB353">
            <v>595.82000000000005</v>
          </cell>
          <cell r="CC353">
            <v>540.85</v>
          </cell>
        </row>
        <row r="354">
          <cell r="AD354">
            <v>188</v>
          </cell>
          <cell r="AE354">
            <v>246.25</v>
          </cell>
          <cell r="AF354">
            <v>254.15</v>
          </cell>
          <cell r="AG354">
            <v>262.05</v>
          </cell>
          <cell r="AH354">
            <v>269.94</v>
          </cell>
          <cell r="AI354">
            <v>277.83999999999997</v>
          </cell>
          <cell r="AJ354">
            <v>285.73</v>
          </cell>
          <cell r="AK354">
            <v>293.63</v>
          </cell>
          <cell r="AL354">
            <v>301.52999999999997</v>
          </cell>
          <cell r="AM354">
            <v>309.42</v>
          </cell>
          <cell r="AN354">
            <v>317.32</v>
          </cell>
          <cell r="AO354">
            <v>325.20999999999998</v>
          </cell>
          <cell r="AP354">
            <v>333.11</v>
          </cell>
          <cell r="AQ354">
            <v>341.01</v>
          </cell>
          <cell r="AR354">
            <v>348.9</v>
          </cell>
          <cell r="AS354">
            <v>356.8</v>
          </cell>
          <cell r="AT354">
            <v>364.69</v>
          </cell>
          <cell r="AU354">
            <v>372.59</v>
          </cell>
          <cell r="AV354">
            <v>380.49</v>
          </cell>
          <cell r="AW354">
            <v>388.38</v>
          </cell>
          <cell r="AX354">
            <v>396.28</v>
          </cell>
          <cell r="AY354">
            <v>404.17</v>
          </cell>
          <cell r="AZ354">
            <v>412.07</v>
          </cell>
          <cell r="BA354">
            <v>419.97</v>
          </cell>
          <cell r="BB354">
            <v>427.86</v>
          </cell>
          <cell r="BC354">
            <v>388.38</v>
          </cell>
          <cell r="BD354">
            <v>188</v>
          </cell>
          <cell r="BE354">
            <v>344.75</v>
          </cell>
          <cell r="BF354">
            <v>355.81</v>
          </cell>
          <cell r="BG354">
            <v>366.86</v>
          </cell>
          <cell r="BH354">
            <v>377.92</v>
          </cell>
          <cell r="BI354">
            <v>388.97</v>
          </cell>
          <cell r="BJ354">
            <v>400.03</v>
          </cell>
          <cell r="BK354">
            <v>411.08</v>
          </cell>
          <cell r="BL354">
            <v>422.14</v>
          </cell>
          <cell r="BM354">
            <v>433.19</v>
          </cell>
          <cell r="BN354">
            <v>444.24</v>
          </cell>
          <cell r="BO354">
            <v>455.3</v>
          </cell>
          <cell r="BP354">
            <v>466.35</v>
          </cell>
          <cell r="BQ354">
            <v>477.41</v>
          </cell>
          <cell r="BR354">
            <v>488.46</v>
          </cell>
          <cell r="BS354">
            <v>499.52</v>
          </cell>
          <cell r="BT354">
            <v>510.57</v>
          </cell>
          <cell r="BU354">
            <v>521.63</v>
          </cell>
          <cell r="BV354">
            <v>532.67999999999995</v>
          </cell>
          <cell r="BW354">
            <v>543.73</v>
          </cell>
          <cell r="BX354">
            <v>554.79</v>
          </cell>
          <cell r="BY354">
            <v>565.84</v>
          </cell>
          <cell r="BZ354">
            <v>576.9</v>
          </cell>
          <cell r="CA354">
            <v>587.95000000000005</v>
          </cell>
          <cell r="CB354">
            <v>599.01</v>
          </cell>
          <cell r="CC354">
            <v>543.73</v>
          </cell>
        </row>
        <row r="355">
          <cell r="AD355">
            <v>189</v>
          </cell>
          <cell r="AE355">
            <v>247.56</v>
          </cell>
          <cell r="AF355">
            <v>255.5</v>
          </cell>
          <cell r="AG355">
            <v>263.44</v>
          </cell>
          <cell r="AH355">
            <v>271.37</v>
          </cell>
          <cell r="AI355">
            <v>279.31</v>
          </cell>
          <cell r="AJ355">
            <v>287.25</v>
          </cell>
          <cell r="AK355">
            <v>295.19</v>
          </cell>
          <cell r="AL355">
            <v>303.13</v>
          </cell>
          <cell r="AM355">
            <v>311.06</v>
          </cell>
          <cell r="AN355">
            <v>319</v>
          </cell>
          <cell r="AO355">
            <v>326.94</v>
          </cell>
          <cell r="AP355">
            <v>334.88</v>
          </cell>
          <cell r="AQ355">
            <v>342.82</v>
          </cell>
          <cell r="AR355">
            <v>350.75</v>
          </cell>
          <cell r="AS355">
            <v>358.69</v>
          </cell>
          <cell r="AT355">
            <v>366.63</v>
          </cell>
          <cell r="AU355">
            <v>374.57</v>
          </cell>
          <cell r="AV355">
            <v>382.51</v>
          </cell>
          <cell r="AW355">
            <v>390.44</v>
          </cell>
          <cell r="AX355">
            <v>398.38</v>
          </cell>
          <cell r="AY355">
            <v>406.32</v>
          </cell>
          <cell r="AZ355">
            <v>414.26</v>
          </cell>
          <cell r="BA355">
            <v>422.2</v>
          </cell>
          <cell r="BB355">
            <v>430.13</v>
          </cell>
          <cell r="BC355">
            <v>390.44</v>
          </cell>
          <cell r="BD355">
            <v>189</v>
          </cell>
          <cell r="BE355">
            <v>346.58</v>
          </cell>
          <cell r="BF355">
            <v>357.7</v>
          </cell>
          <cell r="BG355">
            <v>368.81</v>
          </cell>
          <cell r="BH355">
            <v>379.92</v>
          </cell>
          <cell r="BI355">
            <v>391.04</v>
          </cell>
          <cell r="BJ355">
            <v>402.15</v>
          </cell>
          <cell r="BK355">
            <v>413.26</v>
          </cell>
          <cell r="BL355">
            <v>424.38</v>
          </cell>
          <cell r="BM355">
            <v>435.49</v>
          </cell>
          <cell r="BN355">
            <v>446.6</v>
          </cell>
          <cell r="BO355">
            <v>457.72</v>
          </cell>
          <cell r="BP355">
            <v>468.83</v>
          </cell>
          <cell r="BQ355">
            <v>479.94</v>
          </cell>
          <cell r="BR355">
            <v>491.06</v>
          </cell>
          <cell r="BS355">
            <v>502.17</v>
          </cell>
          <cell r="BT355">
            <v>513.28</v>
          </cell>
          <cell r="BU355">
            <v>524.4</v>
          </cell>
          <cell r="BV355">
            <v>535.51</v>
          </cell>
          <cell r="BW355">
            <v>546.62</v>
          </cell>
          <cell r="BX355">
            <v>557.73</v>
          </cell>
          <cell r="BY355">
            <v>568.85</v>
          </cell>
          <cell r="BZ355">
            <v>579.96</v>
          </cell>
          <cell r="CA355">
            <v>591.07000000000005</v>
          </cell>
          <cell r="CB355">
            <v>602.19000000000005</v>
          </cell>
          <cell r="CC355">
            <v>546.62</v>
          </cell>
        </row>
        <row r="356">
          <cell r="AD356">
            <v>190</v>
          </cell>
          <cell r="AE356">
            <v>248.87</v>
          </cell>
          <cell r="AF356">
            <v>256.85000000000002</v>
          </cell>
          <cell r="AG356">
            <v>264.83</v>
          </cell>
          <cell r="AH356">
            <v>272.81</v>
          </cell>
          <cell r="AI356">
            <v>280.79000000000002</v>
          </cell>
          <cell r="AJ356">
            <v>288.77</v>
          </cell>
          <cell r="AK356">
            <v>296.75</v>
          </cell>
          <cell r="AL356">
            <v>304.73</v>
          </cell>
          <cell r="AM356">
            <v>312.70999999999998</v>
          </cell>
          <cell r="AN356">
            <v>320.69</v>
          </cell>
          <cell r="AO356">
            <v>328.67</v>
          </cell>
          <cell r="AP356">
            <v>336.65</v>
          </cell>
          <cell r="AQ356">
            <v>344.63</v>
          </cell>
          <cell r="AR356">
            <v>352.61</v>
          </cell>
          <cell r="AS356">
            <v>360.59</v>
          </cell>
          <cell r="AT356">
            <v>368.57</v>
          </cell>
          <cell r="AU356">
            <v>376.55</v>
          </cell>
          <cell r="AV356">
            <v>384.53</v>
          </cell>
          <cell r="AW356">
            <v>392.51</v>
          </cell>
          <cell r="AX356">
            <v>400.49</v>
          </cell>
          <cell r="AY356">
            <v>408.47</v>
          </cell>
          <cell r="AZ356">
            <v>416.45</v>
          </cell>
          <cell r="BA356">
            <v>424.43</v>
          </cell>
          <cell r="BB356">
            <v>432.41</v>
          </cell>
          <cell r="BC356">
            <v>392.51</v>
          </cell>
          <cell r="BD356">
            <v>190</v>
          </cell>
          <cell r="BE356">
            <v>348.41</v>
          </cell>
          <cell r="BF356">
            <v>359.58</v>
          </cell>
          <cell r="BG356">
            <v>370.76</v>
          </cell>
          <cell r="BH356">
            <v>381.93</v>
          </cell>
          <cell r="BI356">
            <v>393.1</v>
          </cell>
          <cell r="BJ356">
            <v>404.27</v>
          </cell>
          <cell r="BK356">
            <v>415.44</v>
          </cell>
          <cell r="BL356">
            <v>426.62</v>
          </cell>
          <cell r="BM356">
            <v>437.79</v>
          </cell>
          <cell r="BN356">
            <v>448.96</v>
          </cell>
          <cell r="BO356">
            <v>460.13</v>
          </cell>
          <cell r="BP356">
            <v>471.3</v>
          </cell>
          <cell r="BQ356">
            <v>482.48</v>
          </cell>
          <cell r="BR356">
            <v>493.65</v>
          </cell>
          <cell r="BS356">
            <v>504.82</v>
          </cell>
          <cell r="BT356">
            <v>515.99</v>
          </cell>
          <cell r="BU356">
            <v>527.16</v>
          </cell>
          <cell r="BV356">
            <v>538.34</v>
          </cell>
          <cell r="BW356">
            <v>549.51</v>
          </cell>
          <cell r="BX356">
            <v>560.67999999999995</v>
          </cell>
          <cell r="BY356">
            <v>571.85</v>
          </cell>
          <cell r="BZ356">
            <v>583.02</v>
          </cell>
          <cell r="CA356">
            <v>594.20000000000005</v>
          </cell>
          <cell r="CB356">
            <v>605.37</v>
          </cell>
          <cell r="CC356">
            <v>549.51</v>
          </cell>
        </row>
        <row r="357">
          <cell r="AD357">
            <v>191</v>
          </cell>
          <cell r="AE357">
            <v>250.17</v>
          </cell>
          <cell r="AF357">
            <v>258.19</v>
          </cell>
          <cell r="AG357">
            <v>266.22000000000003</v>
          </cell>
          <cell r="AH357">
            <v>274.24</v>
          </cell>
          <cell r="AI357">
            <v>282.26</v>
          </cell>
          <cell r="AJ357">
            <v>290.27999999999997</v>
          </cell>
          <cell r="AK357">
            <v>298.3</v>
          </cell>
          <cell r="AL357">
            <v>306.33</v>
          </cell>
          <cell r="AM357">
            <v>314.35000000000002</v>
          </cell>
          <cell r="AN357">
            <v>322.37</v>
          </cell>
          <cell r="AO357">
            <v>330.39</v>
          </cell>
          <cell r="AP357">
            <v>338.41</v>
          </cell>
          <cell r="AQ357">
            <v>346.44</v>
          </cell>
          <cell r="AR357">
            <v>354.46</v>
          </cell>
          <cell r="AS357">
            <v>362.48</v>
          </cell>
          <cell r="AT357">
            <v>370.5</v>
          </cell>
          <cell r="AU357">
            <v>378.52</v>
          </cell>
          <cell r="AV357">
            <v>386.55</v>
          </cell>
          <cell r="AW357">
            <v>394.57</v>
          </cell>
          <cell r="AX357">
            <v>402.59</v>
          </cell>
          <cell r="AY357">
            <v>410.61</v>
          </cell>
          <cell r="AZ357">
            <v>418.63</v>
          </cell>
          <cell r="BA357">
            <v>426.66</v>
          </cell>
          <cell r="BB357">
            <v>434.68</v>
          </cell>
          <cell r="BC357">
            <v>394.57</v>
          </cell>
          <cell r="BD357">
            <v>191</v>
          </cell>
          <cell r="BE357">
            <v>350.74</v>
          </cell>
          <cell r="BF357">
            <v>361.47</v>
          </cell>
          <cell r="BG357">
            <v>372.7</v>
          </cell>
          <cell r="BH357">
            <v>383.93</v>
          </cell>
          <cell r="BI357">
            <v>395.16</v>
          </cell>
          <cell r="BJ357">
            <v>406.4</v>
          </cell>
          <cell r="BK357">
            <v>417.63</v>
          </cell>
          <cell r="BL357">
            <v>428.86</v>
          </cell>
          <cell r="BM357">
            <v>440.09</v>
          </cell>
          <cell r="BN357">
            <v>451.32</v>
          </cell>
          <cell r="BO357">
            <v>462.55</v>
          </cell>
          <cell r="BP357">
            <v>473.78</v>
          </cell>
          <cell r="BQ357">
            <v>485.01</v>
          </cell>
          <cell r="BR357">
            <v>496.24</v>
          </cell>
          <cell r="BS357">
            <v>507.47</v>
          </cell>
          <cell r="BT357">
            <v>518.70000000000005</v>
          </cell>
          <cell r="BU357">
            <v>529.92999999999995</v>
          </cell>
          <cell r="BV357">
            <v>541.16999999999996</v>
          </cell>
          <cell r="BW357">
            <v>552.4</v>
          </cell>
          <cell r="BX357">
            <v>563.63</v>
          </cell>
          <cell r="BY357">
            <v>574.86</v>
          </cell>
          <cell r="BZ357">
            <v>586.09</v>
          </cell>
          <cell r="CA357">
            <v>597.32000000000005</v>
          </cell>
          <cell r="CB357">
            <v>608.54999999999995</v>
          </cell>
          <cell r="CC357">
            <v>552.4</v>
          </cell>
        </row>
        <row r="358">
          <cell r="AD358">
            <v>192</v>
          </cell>
          <cell r="AE358">
            <v>251.48</v>
          </cell>
          <cell r="AF358">
            <v>259.54000000000002</v>
          </cell>
          <cell r="AG358">
            <v>267.61</v>
          </cell>
          <cell r="AH358">
            <v>275.67</v>
          </cell>
          <cell r="AI358">
            <v>283.73</v>
          </cell>
          <cell r="AJ358">
            <v>291.8</v>
          </cell>
          <cell r="AK358">
            <v>299.86</v>
          </cell>
          <cell r="AL358">
            <v>307.93</v>
          </cell>
          <cell r="AM358">
            <v>315.99</v>
          </cell>
          <cell r="AN358">
            <v>324.06</v>
          </cell>
          <cell r="AO358">
            <v>332.12</v>
          </cell>
          <cell r="AP358">
            <v>340.18</v>
          </cell>
          <cell r="AQ358">
            <v>348.25</v>
          </cell>
          <cell r="AR358">
            <v>356.31</v>
          </cell>
          <cell r="AS358">
            <v>364.38</v>
          </cell>
          <cell r="AT358">
            <v>372.44</v>
          </cell>
          <cell r="AU358">
            <v>380.5</v>
          </cell>
          <cell r="AV358">
            <v>388.57</v>
          </cell>
          <cell r="AW358">
            <v>396.63</v>
          </cell>
          <cell r="AX358">
            <v>404.7</v>
          </cell>
          <cell r="AY358">
            <v>412.76</v>
          </cell>
          <cell r="AZ358">
            <v>420.82</v>
          </cell>
          <cell r="BA358">
            <v>428.89</v>
          </cell>
          <cell r="BB358">
            <v>436.95</v>
          </cell>
          <cell r="BC358">
            <v>396.63</v>
          </cell>
          <cell r="BD358">
            <v>192</v>
          </cell>
          <cell r="BE358">
            <v>352.07</v>
          </cell>
          <cell r="BF358">
            <v>363.36</v>
          </cell>
          <cell r="BG358">
            <v>374.65</v>
          </cell>
          <cell r="BH358">
            <v>385.94</v>
          </cell>
          <cell r="BI358">
            <v>397.23</v>
          </cell>
          <cell r="BJ358">
            <v>408.52</v>
          </cell>
          <cell r="BK358">
            <v>419.81</v>
          </cell>
          <cell r="BL358">
            <v>431.1</v>
          </cell>
          <cell r="BM358">
            <v>442.39</v>
          </cell>
          <cell r="BN358">
            <v>453.68</v>
          </cell>
          <cell r="BO358">
            <v>464.97</v>
          </cell>
          <cell r="BP358">
            <v>476.26</v>
          </cell>
          <cell r="BQ358">
            <v>487.55</v>
          </cell>
          <cell r="BR358">
            <v>498.84</v>
          </cell>
          <cell r="BS358">
            <v>510.13</v>
          </cell>
          <cell r="BT358">
            <v>521.41</v>
          </cell>
          <cell r="BU358">
            <v>532.70000000000005</v>
          </cell>
          <cell r="BV358">
            <v>543.99</v>
          </cell>
          <cell r="BW358">
            <v>555.28</v>
          </cell>
          <cell r="BX358">
            <v>566.57000000000005</v>
          </cell>
          <cell r="BY358">
            <v>577.86</v>
          </cell>
          <cell r="BZ358">
            <v>589.15</v>
          </cell>
          <cell r="CA358">
            <v>600.44000000000005</v>
          </cell>
          <cell r="CB358">
            <v>611.73</v>
          </cell>
          <cell r="CC358">
            <v>555.28</v>
          </cell>
        </row>
        <row r="359">
          <cell r="AD359">
            <v>193</v>
          </cell>
          <cell r="AE359">
            <v>252.79</v>
          </cell>
          <cell r="AF359">
            <v>260.89</v>
          </cell>
          <cell r="AG359">
            <v>269</v>
          </cell>
          <cell r="AH359">
            <v>277.10000000000002</v>
          </cell>
          <cell r="AI359">
            <v>285.20999999999998</v>
          </cell>
          <cell r="AJ359">
            <v>293.32</v>
          </cell>
          <cell r="AK359">
            <v>301.42</v>
          </cell>
          <cell r="AL359">
            <v>309.52999999999997</v>
          </cell>
          <cell r="AM359">
            <v>317.63</v>
          </cell>
          <cell r="AN359">
            <v>325.74</v>
          </cell>
          <cell r="AO359">
            <v>333.85</v>
          </cell>
          <cell r="AP359">
            <v>341.95</v>
          </cell>
          <cell r="AQ359">
            <v>350.06</v>
          </cell>
          <cell r="AR359">
            <v>358.16</v>
          </cell>
          <cell r="AS359">
            <v>366.27</v>
          </cell>
          <cell r="AT359">
            <v>374.38</v>
          </cell>
          <cell r="AU359">
            <v>382.48</v>
          </cell>
          <cell r="AV359">
            <v>390.59</v>
          </cell>
          <cell r="AW359">
            <v>398.69</v>
          </cell>
          <cell r="AX359">
            <v>406.8</v>
          </cell>
          <cell r="AY359">
            <v>414.91</v>
          </cell>
          <cell r="AZ359">
            <v>423.01</v>
          </cell>
          <cell r="BA359">
            <v>431.12</v>
          </cell>
          <cell r="BB359">
            <v>439.22</v>
          </cell>
          <cell r="BC359">
            <v>398.69</v>
          </cell>
          <cell r="BD359">
            <v>193</v>
          </cell>
          <cell r="BE359">
            <v>353.9</v>
          </cell>
          <cell r="BF359">
            <v>365.25</v>
          </cell>
          <cell r="BG359">
            <v>376.6</v>
          </cell>
          <cell r="BH359">
            <v>387.94</v>
          </cell>
          <cell r="BI359">
            <v>399.29</v>
          </cell>
          <cell r="BJ359">
            <v>410.64</v>
          </cell>
          <cell r="BK359">
            <v>421.99</v>
          </cell>
          <cell r="BL359">
            <v>433.34</v>
          </cell>
          <cell r="BM359">
            <v>444.69</v>
          </cell>
          <cell r="BN359">
            <v>456.04</v>
          </cell>
          <cell r="BO359">
            <v>467.38</v>
          </cell>
          <cell r="BP359">
            <v>478.73</v>
          </cell>
          <cell r="BQ359">
            <v>490.08</v>
          </cell>
          <cell r="BR359">
            <v>501.43</v>
          </cell>
          <cell r="BS359">
            <v>512.78</v>
          </cell>
          <cell r="BT359">
            <v>524.13</v>
          </cell>
          <cell r="BU359">
            <v>535.47</v>
          </cell>
          <cell r="BV359">
            <v>546.82000000000005</v>
          </cell>
          <cell r="BW359">
            <v>558.16999999999996</v>
          </cell>
          <cell r="BX359">
            <v>569.52</v>
          </cell>
          <cell r="BY359">
            <v>580.87</v>
          </cell>
          <cell r="BZ359">
            <v>592.22</v>
          </cell>
          <cell r="CA359">
            <v>603.55999999999995</v>
          </cell>
          <cell r="CB359">
            <v>614.91</v>
          </cell>
          <cell r="CC359">
            <v>558.16999999999996</v>
          </cell>
        </row>
        <row r="360">
          <cell r="AD360">
            <v>194</v>
          </cell>
          <cell r="AE360">
            <v>254.09</v>
          </cell>
          <cell r="AF360">
            <v>262.24</v>
          </cell>
          <cell r="AG360">
            <v>270.39</v>
          </cell>
          <cell r="AH360">
            <v>278.54000000000002</v>
          </cell>
          <cell r="AI360">
            <v>286.68</v>
          </cell>
          <cell r="AJ360">
            <v>294.83</v>
          </cell>
          <cell r="AK360">
            <v>302.98</v>
          </cell>
          <cell r="AL360">
            <v>311.13</v>
          </cell>
          <cell r="AM360">
            <v>319.27999999999997</v>
          </cell>
          <cell r="AN360">
            <v>327.42</v>
          </cell>
          <cell r="AO360">
            <v>335.57</v>
          </cell>
          <cell r="AP360">
            <v>343.72</v>
          </cell>
          <cell r="AQ360">
            <v>351.87</v>
          </cell>
          <cell r="AR360">
            <v>360.02</v>
          </cell>
          <cell r="AS360">
            <v>368.16</v>
          </cell>
          <cell r="AT360">
            <v>376.31</v>
          </cell>
          <cell r="AU360">
            <v>384.46</v>
          </cell>
          <cell r="AV360">
            <v>392.61</v>
          </cell>
          <cell r="AW360">
            <v>400.76</v>
          </cell>
          <cell r="AX360">
            <v>408.9</v>
          </cell>
          <cell r="AY360">
            <v>417.05</v>
          </cell>
          <cell r="AZ360">
            <v>425.2</v>
          </cell>
          <cell r="BA360">
            <v>433.35</v>
          </cell>
          <cell r="BB360">
            <v>441.5</v>
          </cell>
          <cell r="BC360">
            <v>400.76</v>
          </cell>
          <cell r="BD360">
            <v>194</v>
          </cell>
          <cell r="BE360">
            <v>355.73</v>
          </cell>
          <cell r="BF360">
            <v>367.14</v>
          </cell>
          <cell r="BG360">
            <v>378.54</v>
          </cell>
          <cell r="BH360">
            <v>389.95</v>
          </cell>
          <cell r="BI360">
            <v>401.36</v>
          </cell>
          <cell r="BJ360">
            <v>412.76</v>
          </cell>
          <cell r="BK360">
            <v>424.17</v>
          </cell>
          <cell r="BL360">
            <v>435.58</v>
          </cell>
          <cell r="BM360">
            <v>446.99</v>
          </cell>
          <cell r="BN360">
            <v>458.39</v>
          </cell>
          <cell r="BO360">
            <v>469.8</v>
          </cell>
          <cell r="BP360">
            <v>481.21</v>
          </cell>
          <cell r="BQ360">
            <v>492.61</v>
          </cell>
          <cell r="BR360">
            <v>504.02</v>
          </cell>
          <cell r="BS360">
            <v>515.42999999999995</v>
          </cell>
          <cell r="BT360">
            <v>526.84</v>
          </cell>
          <cell r="BU360">
            <v>538.24</v>
          </cell>
          <cell r="BV360">
            <v>549.65</v>
          </cell>
          <cell r="BW360">
            <v>561.05999999999995</v>
          </cell>
          <cell r="BX360">
            <v>572.47</v>
          </cell>
          <cell r="BY360">
            <v>583.87</v>
          </cell>
          <cell r="BZ360">
            <v>595.28</v>
          </cell>
          <cell r="CA360">
            <v>606.69000000000005</v>
          </cell>
          <cell r="CB360">
            <v>618.09</v>
          </cell>
          <cell r="CC360">
            <v>561.05999999999995</v>
          </cell>
        </row>
        <row r="361">
          <cell r="AD361">
            <v>195</v>
          </cell>
          <cell r="AE361">
            <v>255.4</v>
          </cell>
          <cell r="AF361">
            <v>263.58999999999997</v>
          </cell>
          <cell r="AG361">
            <v>271.77999999999997</v>
          </cell>
          <cell r="AH361">
            <v>279.97000000000003</v>
          </cell>
          <cell r="AI361">
            <v>288.16000000000003</v>
          </cell>
          <cell r="AJ361">
            <v>296.35000000000002</v>
          </cell>
          <cell r="AK361">
            <v>304.54000000000002</v>
          </cell>
          <cell r="AL361">
            <v>312.73</v>
          </cell>
          <cell r="AM361">
            <v>320.92</v>
          </cell>
          <cell r="AN361">
            <v>329.11</v>
          </cell>
          <cell r="AO361">
            <v>337.3</v>
          </cell>
          <cell r="AP361">
            <v>345.49</v>
          </cell>
          <cell r="AQ361">
            <v>353.68</v>
          </cell>
          <cell r="AR361">
            <v>361.87</v>
          </cell>
          <cell r="AS361">
            <v>370.06</v>
          </cell>
          <cell r="AT361">
            <v>378.25</v>
          </cell>
          <cell r="AU361">
            <v>386.44</v>
          </cell>
          <cell r="AV361">
            <v>394.63</v>
          </cell>
          <cell r="AW361">
            <v>402.82</v>
          </cell>
          <cell r="AX361">
            <v>411.01</v>
          </cell>
          <cell r="AY361">
            <v>419.2</v>
          </cell>
          <cell r="AZ361">
            <v>427.39</v>
          </cell>
          <cell r="BA361">
            <v>435.58</v>
          </cell>
          <cell r="BB361">
            <v>443.77</v>
          </cell>
          <cell r="BC361">
            <v>402.82</v>
          </cell>
          <cell r="BD361">
            <v>195</v>
          </cell>
          <cell r="BE361">
            <v>357.56</v>
          </cell>
          <cell r="BF361">
            <v>369.02</v>
          </cell>
          <cell r="BG361">
            <v>380.49</v>
          </cell>
          <cell r="BH361">
            <v>391.95</v>
          </cell>
          <cell r="BI361">
            <v>403.42</v>
          </cell>
          <cell r="BJ361">
            <v>414.89</v>
          </cell>
          <cell r="BK361">
            <v>426.35</v>
          </cell>
          <cell r="BL361">
            <v>437.82</v>
          </cell>
          <cell r="BM361">
            <v>449.29</v>
          </cell>
          <cell r="BN361">
            <v>460.75</v>
          </cell>
          <cell r="BO361">
            <v>472.22</v>
          </cell>
          <cell r="BP361">
            <v>483.68</v>
          </cell>
          <cell r="BQ361">
            <v>495.15</v>
          </cell>
          <cell r="BR361">
            <v>506.62</v>
          </cell>
          <cell r="BS361">
            <v>518.08000000000004</v>
          </cell>
          <cell r="BT361">
            <v>529.54999999999995</v>
          </cell>
          <cell r="BU361">
            <v>541.01</v>
          </cell>
          <cell r="BV361">
            <v>552.48</v>
          </cell>
          <cell r="BW361">
            <v>563.95000000000005</v>
          </cell>
          <cell r="BX361">
            <v>575.41</v>
          </cell>
          <cell r="BY361">
            <v>586.88</v>
          </cell>
          <cell r="BZ361">
            <v>598.34</v>
          </cell>
          <cell r="CA361">
            <v>609.80999999999995</v>
          </cell>
          <cell r="CB361">
            <v>621.28</v>
          </cell>
          <cell r="CC361">
            <v>563.94000000000005</v>
          </cell>
        </row>
        <row r="362">
          <cell r="AD362">
            <v>196</v>
          </cell>
          <cell r="AE362">
            <v>256.7</v>
          </cell>
          <cell r="AF362">
            <v>264.94</v>
          </cell>
          <cell r="AG362">
            <v>273.17</v>
          </cell>
          <cell r="AH362">
            <v>281.39999999999998</v>
          </cell>
          <cell r="AI362">
            <v>289.63</v>
          </cell>
          <cell r="AJ362">
            <v>297.86</v>
          </cell>
          <cell r="AK362">
            <v>306.10000000000002</v>
          </cell>
          <cell r="AL362">
            <v>314.33</v>
          </cell>
          <cell r="AM362">
            <v>322.56</v>
          </cell>
          <cell r="AN362">
            <v>330.79</v>
          </cell>
          <cell r="AO362">
            <v>339.02</v>
          </cell>
          <cell r="AP362">
            <v>347.26</v>
          </cell>
          <cell r="AQ362">
            <v>355.49</v>
          </cell>
          <cell r="AR362">
            <v>363.72</v>
          </cell>
          <cell r="AS362">
            <v>371.95</v>
          </cell>
          <cell r="AT362">
            <v>380.18</v>
          </cell>
          <cell r="AU362">
            <v>388.42</v>
          </cell>
          <cell r="AV362">
            <v>396.65</v>
          </cell>
          <cell r="AW362">
            <v>404.88</v>
          </cell>
          <cell r="AX362">
            <v>413.11</v>
          </cell>
          <cell r="AY362">
            <v>421.34</v>
          </cell>
          <cell r="AZ362">
            <v>429.58</v>
          </cell>
          <cell r="BA362">
            <v>437.81</v>
          </cell>
          <cell r="BB362">
            <v>446.04</v>
          </cell>
          <cell r="BC362">
            <v>404.88</v>
          </cell>
          <cell r="BD362">
            <v>196</v>
          </cell>
          <cell r="BE362">
            <v>359.39</v>
          </cell>
          <cell r="BF362">
            <v>370.91</v>
          </cell>
          <cell r="BG362">
            <v>382.44</v>
          </cell>
          <cell r="BH362">
            <v>393.96</v>
          </cell>
          <cell r="BI362">
            <v>405.49</v>
          </cell>
          <cell r="BJ362">
            <v>417.01</v>
          </cell>
          <cell r="BK362">
            <v>428.53</v>
          </cell>
          <cell r="BL362">
            <v>440.06</v>
          </cell>
          <cell r="BM362">
            <v>451.58</v>
          </cell>
          <cell r="BN362">
            <v>463.11</v>
          </cell>
          <cell r="BO362">
            <v>474.63</v>
          </cell>
          <cell r="BP362">
            <v>486.16</v>
          </cell>
          <cell r="BQ362">
            <v>497.68</v>
          </cell>
          <cell r="BR362">
            <v>509.21</v>
          </cell>
          <cell r="BS362">
            <v>520.73</v>
          </cell>
          <cell r="BT362">
            <v>532.26</v>
          </cell>
          <cell r="BU362">
            <v>543.78</v>
          </cell>
          <cell r="BV362">
            <v>555.30999999999995</v>
          </cell>
          <cell r="BW362">
            <v>566.83000000000004</v>
          </cell>
          <cell r="BX362">
            <v>578.36</v>
          </cell>
          <cell r="BY362">
            <v>589.88</v>
          </cell>
          <cell r="BZ362">
            <v>601.41</v>
          </cell>
          <cell r="CA362">
            <v>612.92999999999995</v>
          </cell>
          <cell r="CB362">
            <v>624.46</v>
          </cell>
          <cell r="CC362">
            <v>566.83000000000004</v>
          </cell>
        </row>
        <row r="363">
          <cell r="AD363">
            <v>197</v>
          </cell>
          <cell r="AE363">
            <v>258.01</v>
          </cell>
          <cell r="AF363">
            <v>266.27999999999997</v>
          </cell>
          <cell r="AG363">
            <v>274.56</v>
          </cell>
          <cell r="AH363">
            <v>282.83</v>
          </cell>
          <cell r="AI363">
            <v>291.11</v>
          </cell>
          <cell r="AJ363">
            <v>299.38</v>
          </cell>
          <cell r="AK363">
            <v>307.64999999999998</v>
          </cell>
          <cell r="AL363">
            <v>315.93</v>
          </cell>
          <cell r="AM363">
            <v>324.2</v>
          </cell>
          <cell r="AN363">
            <v>332.48</v>
          </cell>
          <cell r="AO363">
            <v>340.75</v>
          </cell>
          <cell r="AP363">
            <v>349.03</v>
          </cell>
          <cell r="AQ363">
            <v>357.3</v>
          </cell>
          <cell r="AR363">
            <v>365.57</v>
          </cell>
          <cell r="AS363">
            <v>373.85</v>
          </cell>
          <cell r="AT363">
            <v>382.12</v>
          </cell>
          <cell r="AU363">
            <v>390.4</v>
          </cell>
          <cell r="AV363">
            <v>398.67</v>
          </cell>
          <cell r="AW363">
            <v>406.94</v>
          </cell>
          <cell r="AX363">
            <v>415.22</v>
          </cell>
          <cell r="AY363">
            <v>423.49</v>
          </cell>
          <cell r="AZ363">
            <v>431.77</v>
          </cell>
          <cell r="BA363">
            <v>440.04</v>
          </cell>
          <cell r="BB363">
            <v>448.31</v>
          </cell>
          <cell r="BC363">
            <v>406.94</v>
          </cell>
          <cell r="BD363">
            <v>197</v>
          </cell>
          <cell r="BE363">
            <v>361.21</v>
          </cell>
          <cell r="BF363">
            <v>372.8</v>
          </cell>
          <cell r="BG363">
            <v>384.38</v>
          </cell>
          <cell r="BH363">
            <v>395.97</v>
          </cell>
          <cell r="BI363">
            <v>407.55</v>
          </cell>
          <cell r="BJ363">
            <v>419.13</v>
          </cell>
          <cell r="BK363">
            <v>430.72</v>
          </cell>
          <cell r="BL363">
            <v>442.3</v>
          </cell>
          <cell r="BM363">
            <v>453.88</v>
          </cell>
          <cell r="BN363">
            <v>465.47</v>
          </cell>
          <cell r="BO363">
            <v>477.05</v>
          </cell>
          <cell r="BP363">
            <v>488.64</v>
          </cell>
          <cell r="BQ363">
            <v>500.22</v>
          </cell>
          <cell r="BR363">
            <v>511.8</v>
          </cell>
          <cell r="BS363">
            <v>523.39</v>
          </cell>
          <cell r="BT363">
            <v>534.97</v>
          </cell>
          <cell r="BU363">
            <v>546.54999999999995</v>
          </cell>
          <cell r="BV363">
            <v>558.14</v>
          </cell>
          <cell r="BW363">
            <v>569.72</v>
          </cell>
          <cell r="BX363">
            <v>581.29999999999995</v>
          </cell>
          <cell r="BY363">
            <v>592.89</v>
          </cell>
          <cell r="BZ363">
            <v>604.47</v>
          </cell>
          <cell r="CA363">
            <v>616.04999999999995</v>
          </cell>
          <cell r="CB363">
            <v>627.64</v>
          </cell>
          <cell r="CC363">
            <v>569.72</v>
          </cell>
        </row>
        <row r="364">
          <cell r="AD364">
            <v>198</v>
          </cell>
          <cell r="AE364">
            <v>259.32</v>
          </cell>
          <cell r="AF364">
            <v>267.63</v>
          </cell>
          <cell r="AG364">
            <v>275.95</v>
          </cell>
          <cell r="AH364">
            <v>284.27</v>
          </cell>
          <cell r="AI364">
            <v>292.58</v>
          </cell>
          <cell r="AJ364">
            <v>300.89999999999998</v>
          </cell>
          <cell r="AK364">
            <v>309.20999999999998</v>
          </cell>
          <cell r="AL364">
            <v>317.52999999999997</v>
          </cell>
          <cell r="AM364">
            <v>325.85000000000002</v>
          </cell>
          <cell r="AN364">
            <v>334.16</v>
          </cell>
          <cell r="AO364">
            <v>342.48</v>
          </cell>
          <cell r="AP364">
            <v>350.79</v>
          </cell>
          <cell r="AQ364">
            <v>359.11</v>
          </cell>
          <cell r="AR364">
            <v>367.43</v>
          </cell>
          <cell r="AS364">
            <v>375.74</v>
          </cell>
          <cell r="AT364">
            <v>384.06</v>
          </cell>
          <cell r="AU364">
            <v>392.37</v>
          </cell>
          <cell r="AV364">
            <v>400.69</v>
          </cell>
          <cell r="AW364">
            <v>409.01</v>
          </cell>
          <cell r="AX364">
            <v>417.32</v>
          </cell>
          <cell r="AY364">
            <v>425.64</v>
          </cell>
          <cell r="AZ364">
            <v>433.95</v>
          </cell>
          <cell r="BA364">
            <v>442.27</v>
          </cell>
          <cell r="BB364">
            <v>450.59</v>
          </cell>
          <cell r="BC364">
            <v>409.01</v>
          </cell>
          <cell r="BD364">
            <v>198</v>
          </cell>
          <cell r="BE364">
            <v>363.04</v>
          </cell>
          <cell r="BF364">
            <v>374.69</v>
          </cell>
          <cell r="BG364">
            <v>386.33</v>
          </cell>
          <cell r="BH364">
            <v>397.97</v>
          </cell>
          <cell r="BI364">
            <v>409.61</v>
          </cell>
          <cell r="BJ364">
            <v>421.26</v>
          </cell>
          <cell r="BK364">
            <v>432.9</v>
          </cell>
          <cell r="BL364">
            <v>444.54</v>
          </cell>
          <cell r="BM364">
            <v>456.18</v>
          </cell>
          <cell r="BN364">
            <v>467.83</v>
          </cell>
          <cell r="BO364">
            <v>479.47</v>
          </cell>
          <cell r="BP364">
            <v>491.11</v>
          </cell>
          <cell r="BQ364">
            <v>502.75</v>
          </cell>
          <cell r="BR364">
            <v>514.4</v>
          </cell>
          <cell r="BS364">
            <v>526.04</v>
          </cell>
          <cell r="BT364">
            <v>537.67999999999995</v>
          </cell>
          <cell r="BU364">
            <v>549.32000000000005</v>
          </cell>
          <cell r="BV364">
            <v>560.97</v>
          </cell>
          <cell r="BW364">
            <v>572.61</v>
          </cell>
          <cell r="BX364">
            <v>584.25</v>
          </cell>
          <cell r="BY364">
            <v>595.89</v>
          </cell>
          <cell r="BZ364">
            <v>607.53</v>
          </cell>
          <cell r="CA364">
            <v>619.17999999999995</v>
          </cell>
          <cell r="CB364">
            <v>630.82000000000005</v>
          </cell>
          <cell r="CC364">
            <v>572.61</v>
          </cell>
        </row>
        <row r="365">
          <cell r="AD365">
            <v>199</v>
          </cell>
          <cell r="AE365">
            <v>260.62</v>
          </cell>
          <cell r="AF365">
            <v>268.98</v>
          </cell>
          <cell r="AG365">
            <v>277.33999999999997</v>
          </cell>
          <cell r="AH365">
            <v>285.7</v>
          </cell>
          <cell r="AI365">
            <v>294.06</v>
          </cell>
          <cell r="AJ365">
            <v>302.41000000000003</v>
          </cell>
          <cell r="AK365">
            <v>310.77</v>
          </cell>
          <cell r="AL365">
            <v>319.13</v>
          </cell>
          <cell r="AM365">
            <v>327.49</v>
          </cell>
          <cell r="AN365">
            <v>335.85</v>
          </cell>
          <cell r="AO365">
            <v>344.2</v>
          </cell>
          <cell r="AP365">
            <v>352.56</v>
          </cell>
          <cell r="AQ365">
            <v>360.92</v>
          </cell>
          <cell r="AR365">
            <v>369.28</v>
          </cell>
          <cell r="AS365">
            <v>377.64</v>
          </cell>
          <cell r="AT365">
            <v>385.99</v>
          </cell>
          <cell r="AU365">
            <v>394.35</v>
          </cell>
          <cell r="AV365">
            <v>402.71</v>
          </cell>
          <cell r="AW365">
            <v>411.07</v>
          </cell>
          <cell r="AX365">
            <v>419.43</v>
          </cell>
          <cell r="AY365">
            <v>427.78</v>
          </cell>
          <cell r="AZ365">
            <v>436.14</v>
          </cell>
          <cell r="BA365">
            <v>444.5</v>
          </cell>
          <cell r="BB365">
            <v>452.86</v>
          </cell>
          <cell r="BC365">
            <v>411.07</v>
          </cell>
          <cell r="BD365">
            <v>199</v>
          </cell>
          <cell r="BE365">
            <v>364.87</v>
          </cell>
          <cell r="BF365">
            <v>376.57</v>
          </cell>
          <cell r="BG365">
            <v>388.28</v>
          </cell>
          <cell r="BH365">
            <v>399.98</v>
          </cell>
          <cell r="BI365">
            <v>411.68</v>
          </cell>
          <cell r="BJ365">
            <v>423.38</v>
          </cell>
          <cell r="BK365">
            <v>435.08</v>
          </cell>
          <cell r="BL365">
            <v>446.78</v>
          </cell>
          <cell r="BM365">
            <v>458.48</v>
          </cell>
          <cell r="BN365">
            <v>470.18</v>
          </cell>
          <cell r="BO365">
            <v>481.89</v>
          </cell>
          <cell r="BP365">
            <v>493.59</v>
          </cell>
          <cell r="BQ365">
            <v>505.29</v>
          </cell>
          <cell r="BR365">
            <v>516.99</v>
          </cell>
          <cell r="BS365">
            <v>528.69000000000005</v>
          </cell>
          <cell r="BT365">
            <v>540.39</v>
          </cell>
          <cell r="BU365">
            <v>552.09</v>
          </cell>
          <cell r="BV365">
            <v>563.79</v>
          </cell>
          <cell r="BW365">
            <v>575.49</v>
          </cell>
          <cell r="BX365">
            <v>587.20000000000005</v>
          </cell>
          <cell r="BY365">
            <v>598.9</v>
          </cell>
          <cell r="BZ365">
            <v>610.6</v>
          </cell>
          <cell r="CA365">
            <v>622.29999999999995</v>
          </cell>
          <cell r="CB365">
            <v>634</v>
          </cell>
          <cell r="CC365">
            <v>575.49</v>
          </cell>
        </row>
        <row r="366">
          <cell r="AD366">
            <v>200</v>
          </cell>
          <cell r="AE366">
            <v>261.93</v>
          </cell>
          <cell r="AF366">
            <v>270.33</v>
          </cell>
          <cell r="AG366">
            <v>278.73</v>
          </cell>
          <cell r="AH366">
            <v>287.13</v>
          </cell>
          <cell r="AI366">
            <v>295.52999999999997</v>
          </cell>
          <cell r="AJ366">
            <v>303.93</v>
          </cell>
          <cell r="AK366">
            <v>312.33</v>
          </cell>
          <cell r="AL366">
            <v>320.73</v>
          </cell>
          <cell r="AM366">
            <v>329.13</v>
          </cell>
          <cell r="AN366">
            <v>337.53</v>
          </cell>
          <cell r="AO366">
            <v>345.93</v>
          </cell>
          <cell r="AP366">
            <v>354.33</v>
          </cell>
          <cell r="AQ366">
            <v>362.73</v>
          </cell>
          <cell r="AR366">
            <v>371.13</v>
          </cell>
          <cell r="AS366">
            <v>379.53</v>
          </cell>
          <cell r="AT366">
            <v>387.93</v>
          </cell>
          <cell r="AU366">
            <v>396.33</v>
          </cell>
          <cell r="AV366">
            <v>404.73</v>
          </cell>
          <cell r="AW366">
            <v>413.13</v>
          </cell>
          <cell r="AX366">
            <v>421.53</v>
          </cell>
          <cell r="AY366">
            <v>429.93</v>
          </cell>
          <cell r="AZ366">
            <v>438.33</v>
          </cell>
          <cell r="BA366">
            <v>446.73</v>
          </cell>
          <cell r="BB366">
            <v>455.13</v>
          </cell>
          <cell r="BC366">
            <v>413.13</v>
          </cell>
          <cell r="BD366">
            <v>200</v>
          </cell>
          <cell r="BE366">
            <v>366.7</v>
          </cell>
          <cell r="BF366">
            <v>378.46</v>
          </cell>
          <cell r="BG366">
            <v>390.22</v>
          </cell>
          <cell r="BH366">
            <v>401.98</v>
          </cell>
          <cell r="BI366">
            <v>413.74</v>
          </cell>
          <cell r="BJ366">
            <v>425.5</v>
          </cell>
          <cell r="BK366">
            <v>437.26</v>
          </cell>
          <cell r="BL366">
            <v>449.02</v>
          </cell>
          <cell r="BM366">
            <v>460.78</v>
          </cell>
          <cell r="BN366">
            <v>472.54</v>
          </cell>
          <cell r="BO366">
            <v>484.3</v>
          </cell>
          <cell r="BP366">
            <v>496.06</v>
          </cell>
          <cell r="BQ366">
            <v>507.82</v>
          </cell>
          <cell r="BR366">
            <v>519.58000000000004</v>
          </cell>
          <cell r="BS366">
            <v>531.34</v>
          </cell>
          <cell r="BT366">
            <v>543.1</v>
          </cell>
          <cell r="BU366">
            <v>554.86</v>
          </cell>
          <cell r="BV366">
            <v>566.62</v>
          </cell>
          <cell r="BW366">
            <v>578.38</v>
          </cell>
          <cell r="BX366">
            <v>590.14</v>
          </cell>
          <cell r="BY366">
            <v>601.9</v>
          </cell>
          <cell r="BZ366">
            <v>613.66</v>
          </cell>
          <cell r="CA366">
            <v>625.41999999999996</v>
          </cell>
          <cell r="CB366">
            <v>637.17999999999995</v>
          </cell>
          <cell r="CC366">
            <v>578.38</v>
          </cell>
        </row>
        <row r="370">
          <cell r="AD370">
            <v>1</v>
          </cell>
          <cell r="AE370">
            <v>2.2999999999999998</v>
          </cell>
          <cell r="AF370">
            <v>2.33</v>
          </cell>
          <cell r="AG370">
            <v>2.36</v>
          </cell>
          <cell r="AH370">
            <v>2.39</v>
          </cell>
          <cell r="AI370">
            <v>2.42</v>
          </cell>
          <cell r="AJ370">
            <v>2.4500000000000002</v>
          </cell>
          <cell r="AK370">
            <v>2.48</v>
          </cell>
          <cell r="AL370">
            <v>2.5</v>
          </cell>
          <cell r="AM370">
            <v>2.5299999999999998</v>
          </cell>
          <cell r="AN370">
            <v>2.56</v>
          </cell>
          <cell r="AO370">
            <v>2.59</v>
          </cell>
          <cell r="AP370">
            <v>2.62</v>
          </cell>
          <cell r="AQ370">
            <v>2.65</v>
          </cell>
          <cell r="AR370">
            <v>2.68</v>
          </cell>
          <cell r="AS370">
            <v>2.71</v>
          </cell>
          <cell r="AT370">
            <v>2.73</v>
          </cell>
          <cell r="AU370">
            <v>2.76</v>
          </cell>
          <cell r="AV370">
            <v>2.79</v>
          </cell>
          <cell r="AW370">
            <v>2.82</v>
          </cell>
          <cell r="AX370">
            <v>2.85</v>
          </cell>
          <cell r="AY370">
            <v>2.88</v>
          </cell>
          <cell r="AZ370">
            <v>2.91</v>
          </cell>
          <cell r="BA370">
            <v>2.93</v>
          </cell>
          <cell r="BB370">
            <v>2.96</v>
          </cell>
          <cell r="BC370">
            <v>2.82</v>
          </cell>
          <cell r="BD370">
            <v>1</v>
          </cell>
          <cell r="BE370">
            <v>3.22</v>
          </cell>
          <cell r="BF370">
            <v>3.27</v>
          </cell>
          <cell r="BG370">
            <v>3.31</v>
          </cell>
          <cell r="BH370">
            <v>3.35</v>
          </cell>
          <cell r="BI370">
            <v>3.39</v>
          </cell>
          <cell r="BJ370">
            <v>3.43</v>
          </cell>
          <cell r="BK370">
            <v>3.47</v>
          </cell>
          <cell r="BL370">
            <v>3.51</v>
          </cell>
          <cell r="BM370">
            <v>3.55</v>
          </cell>
          <cell r="BN370">
            <v>3.59</v>
          </cell>
          <cell r="BO370">
            <v>3.63</v>
          </cell>
          <cell r="BP370">
            <v>3.67</v>
          </cell>
          <cell r="BQ370">
            <v>3.71</v>
          </cell>
          <cell r="BR370">
            <v>3.75</v>
          </cell>
          <cell r="BS370">
            <v>3.79</v>
          </cell>
          <cell r="BT370">
            <v>3.83</v>
          </cell>
          <cell r="BU370">
            <v>3.87</v>
          </cell>
          <cell r="BV370">
            <v>3.91</v>
          </cell>
          <cell r="BW370">
            <v>3.95</v>
          </cell>
          <cell r="BX370">
            <v>3.99</v>
          </cell>
          <cell r="BY370">
            <v>4.03</v>
          </cell>
          <cell r="BZ370">
            <v>4.07</v>
          </cell>
          <cell r="CA370">
            <v>4.1100000000000003</v>
          </cell>
          <cell r="CB370">
            <v>4.1500000000000004</v>
          </cell>
          <cell r="CC370">
            <v>3.95</v>
          </cell>
        </row>
        <row r="371">
          <cell r="AD371">
            <v>2</v>
          </cell>
          <cell r="AE371">
            <v>3.01</v>
          </cell>
          <cell r="AF371">
            <v>3.07</v>
          </cell>
          <cell r="AG371">
            <v>3.12</v>
          </cell>
          <cell r="AH371">
            <v>3.18</v>
          </cell>
          <cell r="AI371">
            <v>3.24</v>
          </cell>
          <cell r="AJ371">
            <v>3.29</v>
          </cell>
          <cell r="AK371">
            <v>3.35</v>
          </cell>
          <cell r="AL371">
            <v>3.41</v>
          </cell>
          <cell r="AM371">
            <v>3.47</v>
          </cell>
          <cell r="AN371">
            <v>3.52</v>
          </cell>
          <cell r="AO371">
            <v>3.58</v>
          </cell>
          <cell r="AP371">
            <v>3.64</v>
          </cell>
          <cell r="AQ371">
            <v>3.7</v>
          </cell>
          <cell r="AR371">
            <v>3.75</v>
          </cell>
          <cell r="AS371">
            <v>3.81</v>
          </cell>
          <cell r="AT371">
            <v>3.87</v>
          </cell>
          <cell r="AU371">
            <v>3.93</v>
          </cell>
          <cell r="AV371">
            <v>3.98</v>
          </cell>
          <cell r="AW371">
            <v>4.04</v>
          </cell>
          <cell r="AX371">
            <v>4.0999999999999996</v>
          </cell>
          <cell r="AY371">
            <v>4.1500000000000004</v>
          </cell>
          <cell r="AZ371">
            <v>4.21</v>
          </cell>
          <cell r="BA371">
            <v>4.2699999999999996</v>
          </cell>
          <cell r="BB371">
            <v>4.33</v>
          </cell>
          <cell r="BC371">
            <v>4.04</v>
          </cell>
          <cell r="BD371">
            <v>2</v>
          </cell>
          <cell r="BE371">
            <v>4.21</v>
          </cell>
          <cell r="BF371">
            <v>4.29</v>
          </cell>
          <cell r="BG371">
            <v>4.37</v>
          </cell>
          <cell r="BH371">
            <v>4.45</v>
          </cell>
          <cell r="BI371">
            <v>4.53</v>
          </cell>
          <cell r="BJ371">
            <v>4.6100000000000003</v>
          </cell>
          <cell r="BK371">
            <v>4.6900000000000004</v>
          </cell>
          <cell r="BL371">
            <v>4.7699999999999996</v>
          </cell>
          <cell r="BM371">
            <v>4.8499999999999996</v>
          </cell>
          <cell r="BN371">
            <v>4.93</v>
          </cell>
          <cell r="BO371">
            <v>5.01</v>
          </cell>
          <cell r="BP371">
            <v>5.09</v>
          </cell>
          <cell r="BQ371">
            <v>5.17</v>
          </cell>
          <cell r="BR371">
            <v>5.25</v>
          </cell>
          <cell r="BS371">
            <v>5.34</v>
          </cell>
          <cell r="BT371">
            <v>5.42</v>
          </cell>
          <cell r="BU371">
            <v>5.5</v>
          </cell>
          <cell r="BV371">
            <v>5.58</v>
          </cell>
          <cell r="BW371">
            <v>5.66</v>
          </cell>
          <cell r="BX371">
            <v>5.74</v>
          </cell>
          <cell r="BY371">
            <v>5.82</v>
          </cell>
          <cell r="BZ371">
            <v>5.9</v>
          </cell>
          <cell r="CA371">
            <v>5.98</v>
          </cell>
          <cell r="CB371">
            <v>6.06</v>
          </cell>
          <cell r="CC371">
            <v>5.66</v>
          </cell>
        </row>
        <row r="372">
          <cell r="AD372">
            <v>3</v>
          </cell>
          <cell r="AE372">
            <v>3.71</v>
          </cell>
          <cell r="AF372">
            <v>3.8</v>
          </cell>
          <cell r="AG372">
            <v>3.88</v>
          </cell>
          <cell r="AH372">
            <v>3.97</v>
          </cell>
          <cell r="AI372">
            <v>4.0599999999999996</v>
          </cell>
          <cell r="AJ372">
            <v>4.1399999999999997</v>
          </cell>
          <cell r="AK372">
            <v>4.2300000000000004</v>
          </cell>
          <cell r="AL372">
            <v>4.3099999999999996</v>
          </cell>
          <cell r="AM372">
            <v>4.4000000000000004</v>
          </cell>
          <cell r="AN372">
            <v>4.49</v>
          </cell>
          <cell r="AO372">
            <v>4.57</v>
          </cell>
          <cell r="AP372">
            <v>4.66</v>
          </cell>
          <cell r="AQ372">
            <v>4.74</v>
          </cell>
          <cell r="AR372">
            <v>4.83</v>
          </cell>
          <cell r="AS372">
            <v>4.92</v>
          </cell>
          <cell r="AT372">
            <v>5</v>
          </cell>
          <cell r="AU372">
            <v>5.09</v>
          </cell>
          <cell r="AV372">
            <v>5.17</v>
          </cell>
          <cell r="AW372">
            <v>5.26</v>
          </cell>
          <cell r="AX372">
            <v>5.35</v>
          </cell>
          <cell r="AY372">
            <v>5.43</v>
          </cell>
          <cell r="AZ372">
            <v>5.52</v>
          </cell>
          <cell r="BA372">
            <v>5.6</v>
          </cell>
          <cell r="BB372">
            <v>5.69</v>
          </cell>
          <cell r="BC372">
            <v>5.26</v>
          </cell>
          <cell r="BD372">
            <v>3</v>
          </cell>
          <cell r="BE372">
            <v>5.2</v>
          </cell>
          <cell r="BF372">
            <v>5.32</v>
          </cell>
          <cell r="BG372">
            <v>5.44</v>
          </cell>
          <cell r="BH372">
            <v>5.56</v>
          </cell>
          <cell r="BI372">
            <v>5.68</v>
          </cell>
          <cell r="BJ372">
            <v>5.8</v>
          </cell>
          <cell r="BK372">
            <v>5.92</v>
          </cell>
          <cell r="BL372">
            <v>6.04</v>
          </cell>
          <cell r="BM372">
            <v>6.16</v>
          </cell>
          <cell r="BN372">
            <v>6.28</v>
          </cell>
          <cell r="BO372">
            <v>6.4</v>
          </cell>
          <cell r="BP372">
            <v>6.52</v>
          </cell>
          <cell r="BQ372">
            <v>6.64</v>
          </cell>
          <cell r="BR372">
            <v>6.76</v>
          </cell>
          <cell r="BS372">
            <v>6.88</v>
          </cell>
          <cell r="BT372">
            <v>7</v>
          </cell>
          <cell r="BU372">
            <v>7.12</v>
          </cell>
          <cell r="BV372">
            <v>7.24</v>
          </cell>
          <cell r="BW372">
            <v>7.36</v>
          </cell>
          <cell r="BX372">
            <v>7.48</v>
          </cell>
          <cell r="BY372">
            <v>7.61</v>
          </cell>
          <cell r="BZ372">
            <v>7.73</v>
          </cell>
          <cell r="CA372">
            <v>7.85</v>
          </cell>
          <cell r="CB372">
            <v>7.97</v>
          </cell>
          <cell r="CC372">
            <v>7.36</v>
          </cell>
        </row>
        <row r="373">
          <cell r="AD373">
            <v>4</v>
          </cell>
          <cell r="AE373">
            <v>4.42</v>
          </cell>
          <cell r="AF373">
            <v>4.53</v>
          </cell>
          <cell r="AG373">
            <v>4.6500000000000004</v>
          </cell>
          <cell r="AH373">
            <v>4.76</v>
          </cell>
          <cell r="AI373">
            <v>4.88</v>
          </cell>
          <cell r="AJ373">
            <v>4.99</v>
          </cell>
          <cell r="AK373">
            <v>5.0999999999999996</v>
          </cell>
          <cell r="AL373">
            <v>5.22</v>
          </cell>
          <cell r="AM373">
            <v>5.33</v>
          </cell>
          <cell r="AN373">
            <v>5.45</v>
          </cell>
          <cell r="AO373">
            <v>5.56</v>
          </cell>
          <cell r="AP373">
            <v>5.68</v>
          </cell>
          <cell r="AQ373">
            <v>5.79</v>
          </cell>
          <cell r="AR373">
            <v>5.91</v>
          </cell>
          <cell r="AS373">
            <v>6.02</v>
          </cell>
          <cell r="AT373">
            <v>6.14</v>
          </cell>
          <cell r="AU373">
            <v>6.25</v>
          </cell>
          <cell r="AV373">
            <v>6.37</v>
          </cell>
          <cell r="AW373">
            <v>6.48</v>
          </cell>
          <cell r="AX373">
            <v>6.6</v>
          </cell>
          <cell r="AY373">
            <v>6.71</v>
          </cell>
          <cell r="AZ373">
            <v>6.82</v>
          </cell>
          <cell r="BA373">
            <v>6.94</v>
          </cell>
          <cell r="BB373">
            <v>7.05</v>
          </cell>
          <cell r="BC373">
            <v>6.48</v>
          </cell>
          <cell r="BD373">
            <v>4</v>
          </cell>
          <cell r="BE373">
            <v>6.18</v>
          </cell>
          <cell r="BF373">
            <v>6.34</v>
          </cell>
          <cell r="BG373">
            <v>6.5</v>
          </cell>
          <cell r="BH373">
            <v>6.67</v>
          </cell>
          <cell r="BI373">
            <v>6.83</v>
          </cell>
          <cell r="BJ373">
            <v>6.99</v>
          </cell>
          <cell r="BK373">
            <v>7.15</v>
          </cell>
          <cell r="BL373">
            <v>7.31</v>
          </cell>
          <cell r="BM373">
            <v>7.47</v>
          </cell>
          <cell r="BN373">
            <v>7.63</v>
          </cell>
          <cell r="BO373">
            <v>7.79</v>
          </cell>
          <cell r="BP373">
            <v>7.95</v>
          </cell>
          <cell r="BQ373">
            <v>8.11</v>
          </cell>
          <cell r="BR373">
            <v>8.27</v>
          </cell>
          <cell r="BS373">
            <v>8.43</v>
          </cell>
          <cell r="BT373">
            <v>8.59</v>
          </cell>
          <cell r="BU373">
            <v>8.75</v>
          </cell>
          <cell r="BV373">
            <v>8.91</v>
          </cell>
          <cell r="BW373">
            <v>9.07</v>
          </cell>
          <cell r="BX373">
            <v>9.23</v>
          </cell>
          <cell r="BY373">
            <v>9.39</v>
          </cell>
          <cell r="BZ373">
            <v>9.5500000000000007</v>
          </cell>
          <cell r="CA373">
            <v>9.7100000000000009</v>
          </cell>
          <cell r="CB373">
            <v>9.8800000000000008</v>
          </cell>
          <cell r="CC373">
            <v>9.07</v>
          </cell>
        </row>
        <row r="374">
          <cell r="AD374">
            <v>5</v>
          </cell>
          <cell r="AE374">
            <v>5.12</v>
          </cell>
          <cell r="AF374">
            <v>5.26</v>
          </cell>
          <cell r="AG374">
            <v>5.41</v>
          </cell>
          <cell r="AH374">
            <v>5.55</v>
          </cell>
          <cell r="AI374">
            <v>5.69</v>
          </cell>
          <cell r="AJ374">
            <v>5.84</v>
          </cell>
          <cell r="AK374">
            <v>5.98</v>
          </cell>
          <cell r="AL374">
            <v>6.12</v>
          </cell>
          <cell r="AM374">
            <v>6.27</v>
          </cell>
          <cell r="AN374">
            <v>6.41</v>
          </cell>
          <cell r="AO374">
            <v>6.55</v>
          </cell>
          <cell r="AP374">
            <v>6.7</v>
          </cell>
          <cell r="AQ374">
            <v>6.84</v>
          </cell>
          <cell r="AR374">
            <v>6.98</v>
          </cell>
          <cell r="AS374">
            <v>7.13</v>
          </cell>
          <cell r="AT374">
            <v>7.27</v>
          </cell>
          <cell r="AU374">
            <v>7.41</v>
          </cell>
          <cell r="AV374">
            <v>7.56</v>
          </cell>
          <cell r="AW374">
            <v>7.7</v>
          </cell>
          <cell r="AX374">
            <v>7.84</v>
          </cell>
          <cell r="AY374">
            <v>7.99</v>
          </cell>
          <cell r="AZ374">
            <v>8.1300000000000008</v>
          </cell>
          <cell r="BA374">
            <v>8.27</v>
          </cell>
          <cell r="BB374">
            <v>8.42</v>
          </cell>
          <cell r="BC374">
            <v>7.7</v>
          </cell>
          <cell r="BD374">
            <v>5</v>
          </cell>
          <cell r="BE374">
            <v>7.17</v>
          </cell>
          <cell r="BF374">
            <v>7.37</v>
          </cell>
          <cell r="BG374">
            <v>7.57</v>
          </cell>
          <cell r="BH374">
            <v>7.77</v>
          </cell>
          <cell r="BI374">
            <v>7.97</v>
          </cell>
          <cell r="BJ374">
            <v>8.17</v>
          </cell>
          <cell r="BK374">
            <v>8.3699999999999992</v>
          </cell>
          <cell r="BL374">
            <v>8.57</v>
          </cell>
          <cell r="BM374">
            <v>8.7799999999999994</v>
          </cell>
          <cell r="BN374">
            <v>8.98</v>
          </cell>
          <cell r="BO374">
            <v>9.18</v>
          </cell>
          <cell r="BP374">
            <v>9.3800000000000008</v>
          </cell>
          <cell r="BQ374">
            <v>9.58</v>
          </cell>
          <cell r="BR374">
            <v>9.7799999999999994</v>
          </cell>
          <cell r="BS374">
            <v>9.98</v>
          </cell>
          <cell r="BT374">
            <v>10.18</v>
          </cell>
          <cell r="BU374">
            <v>10.38</v>
          </cell>
          <cell r="BV374">
            <v>10.58</v>
          </cell>
          <cell r="BW374">
            <v>10.78</v>
          </cell>
          <cell r="BX374">
            <v>10.98</v>
          </cell>
          <cell r="BY374">
            <v>11.18</v>
          </cell>
          <cell r="BZ374">
            <v>11.38</v>
          </cell>
          <cell r="CA374">
            <v>11.58</v>
          </cell>
          <cell r="CB374">
            <v>11.78</v>
          </cell>
          <cell r="CC374">
            <v>10.78</v>
          </cell>
        </row>
        <row r="375">
          <cell r="AD375">
            <v>6</v>
          </cell>
          <cell r="AE375">
            <v>5.83</v>
          </cell>
          <cell r="AF375">
            <v>6</v>
          </cell>
          <cell r="AG375">
            <v>6.17</v>
          </cell>
          <cell r="AH375">
            <v>6.34</v>
          </cell>
          <cell r="AI375">
            <v>6.51</v>
          </cell>
          <cell r="AJ375">
            <v>6.69</v>
          </cell>
          <cell r="AK375">
            <v>6.86</v>
          </cell>
          <cell r="AL375">
            <v>7.03</v>
          </cell>
          <cell r="AM375">
            <v>7.2</v>
          </cell>
          <cell r="AN375">
            <v>7.37</v>
          </cell>
          <cell r="AO375">
            <v>7.55</v>
          </cell>
          <cell r="AP375">
            <v>7.72</v>
          </cell>
          <cell r="AQ375">
            <v>7.89</v>
          </cell>
          <cell r="AR375">
            <v>8.06</v>
          </cell>
          <cell r="AS375">
            <v>8.23</v>
          </cell>
          <cell r="AT375">
            <v>8.41</v>
          </cell>
          <cell r="AU375">
            <v>8.58</v>
          </cell>
          <cell r="AV375">
            <v>8.75</v>
          </cell>
          <cell r="AW375">
            <v>8.92</v>
          </cell>
          <cell r="AX375">
            <v>9.09</v>
          </cell>
          <cell r="AY375">
            <v>9.27</v>
          </cell>
          <cell r="AZ375">
            <v>9.44</v>
          </cell>
          <cell r="BA375">
            <v>9.61</v>
          </cell>
          <cell r="BB375">
            <v>9.7799999999999994</v>
          </cell>
          <cell r="BC375">
            <v>8.92</v>
          </cell>
          <cell r="BD375">
            <v>6</v>
          </cell>
          <cell r="BE375">
            <v>8.16</v>
          </cell>
          <cell r="BF375">
            <v>8.4</v>
          </cell>
          <cell r="BG375">
            <v>8.64</v>
          </cell>
          <cell r="BH375">
            <v>8.8800000000000008</v>
          </cell>
          <cell r="BI375">
            <v>9.1199999999999992</v>
          </cell>
          <cell r="BJ375">
            <v>9.36</v>
          </cell>
          <cell r="BK375">
            <v>9.6</v>
          </cell>
          <cell r="BL375">
            <v>9.84</v>
          </cell>
          <cell r="BM375">
            <v>10.08</v>
          </cell>
          <cell r="BN375">
            <v>10.32</v>
          </cell>
          <cell r="BO375">
            <v>10.56</v>
          </cell>
          <cell r="BP375">
            <v>10.8</v>
          </cell>
          <cell r="BQ375">
            <v>11.05</v>
          </cell>
          <cell r="BR375">
            <v>11.29</v>
          </cell>
          <cell r="BS375">
            <v>11.53</v>
          </cell>
          <cell r="BT375">
            <v>11.77</v>
          </cell>
          <cell r="BU375">
            <v>12.01</v>
          </cell>
          <cell r="BV375">
            <v>12.25</v>
          </cell>
          <cell r="BW375">
            <v>12.49</v>
          </cell>
          <cell r="BX375">
            <v>12.73</v>
          </cell>
          <cell r="BY375">
            <v>12.97</v>
          </cell>
          <cell r="BZ375">
            <v>13.21</v>
          </cell>
          <cell r="CA375">
            <v>13.45</v>
          </cell>
          <cell r="CB375">
            <v>13.69</v>
          </cell>
          <cell r="CC375">
            <v>12.49</v>
          </cell>
        </row>
        <row r="376">
          <cell r="AD376">
            <v>7</v>
          </cell>
          <cell r="AE376">
            <v>6.53</v>
          </cell>
          <cell r="AF376">
            <v>6.73</v>
          </cell>
          <cell r="AG376">
            <v>6.93</v>
          </cell>
          <cell r="AH376">
            <v>7.13</v>
          </cell>
          <cell r="AI376">
            <v>7.33</v>
          </cell>
          <cell r="AJ376">
            <v>7.53</v>
          </cell>
          <cell r="AK376">
            <v>7.73</v>
          </cell>
          <cell r="AL376">
            <v>7.93</v>
          </cell>
          <cell r="AM376">
            <v>8.14</v>
          </cell>
          <cell r="AN376">
            <v>8.34</v>
          </cell>
          <cell r="AO376">
            <v>8.5399999999999991</v>
          </cell>
          <cell r="AP376">
            <v>8.74</v>
          </cell>
          <cell r="AQ376">
            <v>8.94</v>
          </cell>
          <cell r="AR376">
            <v>9.14</v>
          </cell>
          <cell r="AS376">
            <v>9.34</v>
          </cell>
          <cell r="AT376">
            <v>9.5399999999999991</v>
          </cell>
          <cell r="AU376">
            <v>9.74</v>
          </cell>
          <cell r="AV376">
            <v>9.94</v>
          </cell>
          <cell r="AW376">
            <v>10.14</v>
          </cell>
          <cell r="AX376">
            <v>10.34</v>
          </cell>
          <cell r="AY376">
            <v>10.54</v>
          </cell>
          <cell r="AZ376">
            <v>10.74</v>
          </cell>
          <cell r="BA376">
            <v>10.94</v>
          </cell>
          <cell r="BB376">
            <v>11.14</v>
          </cell>
          <cell r="BC376">
            <v>10.14</v>
          </cell>
          <cell r="BD376">
            <v>7</v>
          </cell>
          <cell r="BE376">
            <v>9.14</v>
          </cell>
          <cell r="BF376">
            <v>9.42</v>
          </cell>
          <cell r="BG376">
            <v>9.6999999999999993</v>
          </cell>
          <cell r="BH376">
            <v>9.99</v>
          </cell>
          <cell r="BI376">
            <v>10.27</v>
          </cell>
          <cell r="BJ376">
            <v>10.55</v>
          </cell>
          <cell r="BK376">
            <v>10.83</v>
          </cell>
          <cell r="BL376">
            <v>11.11</v>
          </cell>
          <cell r="BM376">
            <v>11.39</v>
          </cell>
          <cell r="BN376">
            <v>11.67</v>
          </cell>
          <cell r="BO376">
            <v>11.95</v>
          </cell>
          <cell r="BP376">
            <v>12.23</v>
          </cell>
          <cell r="BQ376">
            <v>12.51</v>
          </cell>
          <cell r="BR376">
            <v>12.79</v>
          </cell>
          <cell r="BS376">
            <v>13.07</v>
          </cell>
          <cell r="BT376">
            <v>13.36</v>
          </cell>
          <cell r="BU376">
            <v>13.64</v>
          </cell>
          <cell r="BV376">
            <v>13.92</v>
          </cell>
          <cell r="BW376">
            <v>14.2</v>
          </cell>
          <cell r="BX376">
            <v>14.48</v>
          </cell>
          <cell r="BY376">
            <v>14.76</v>
          </cell>
          <cell r="BZ376">
            <v>15.04</v>
          </cell>
          <cell r="CA376">
            <v>15.32</v>
          </cell>
          <cell r="CB376">
            <v>15.6</v>
          </cell>
          <cell r="CC376">
            <v>14.2</v>
          </cell>
        </row>
        <row r="377">
          <cell r="AD377">
            <v>8</v>
          </cell>
          <cell r="AE377">
            <v>7.23</v>
          </cell>
          <cell r="AF377">
            <v>7.46</v>
          </cell>
          <cell r="AG377">
            <v>7.69</v>
          </cell>
          <cell r="AH377">
            <v>7.92</v>
          </cell>
          <cell r="AI377">
            <v>8.15</v>
          </cell>
          <cell r="AJ377">
            <v>8.3800000000000008</v>
          </cell>
          <cell r="AK377">
            <v>8.61</v>
          </cell>
          <cell r="AL377">
            <v>8.84</v>
          </cell>
          <cell r="AM377">
            <v>9.07</v>
          </cell>
          <cell r="AN377">
            <v>9.3000000000000007</v>
          </cell>
          <cell r="AO377">
            <v>9.5299999999999994</v>
          </cell>
          <cell r="AP377">
            <v>9.76</v>
          </cell>
          <cell r="AQ377">
            <v>9.99</v>
          </cell>
          <cell r="AR377">
            <v>10.220000000000001</v>
          </cell>
          <cell r="AS377">
            <v>10.45</v>
          </cell>
          <cell r="AT377">
            <v>10.67</v>
          </cell>
          <cell r="AU377">
            <v>10.9</v>
          </cell>
          <cell r="AV377">
            <v>11.13</v>
          </cell>
          <cell r="AW377">
            <v>11.36</v>
          </cell>
          <cell r="AX377">
            <v>11.59</v>
          </cell>
          <cell r="AY377">
            <v>11.82</v>
          </cell>
          <cell r="AZ377">
            <v>12.05</v>
          </cell>
          <cell r="BA377">
            <v>12.28</v>
          </cell>
          <cell r="BB377">
            <v>12.51</v>
          </cell>
          <cell r="BC377">
            <v>11.36</v>
          </cell>
          <cell r="BD377">
            <v>8</v>
          </cell>
          <cell r="BE377">
            <v>10.130000000000001</v>
          </cell>
          <cell r="BF377">
            <v>10.45</v>
          </cell>
          <cell r="BG377">
            <v>10.77</v>
          </cell>
          <cell r="BH377">
            <v>11.09</v>
          </cell>
          <cell r="BI377">
            <v>11.41</v>
          </cell>
          <cell r="BJ377">
            <v>11.73</v>
          </cell>
          <cell r="BK377">
            <v>12.05</v>
          </cell>
          <cell r="BL377">
            <v>12.38</v>
          </cell>
          <cell r="BM377">
            <v>12.7</v>
          </cell>
          <cell r="BN377">
            <v>13.02</v>
          </cell>
          <cell r="BO377">
            <v>13.34</v>
          </cell>
          <cell r="BP377">
            <v>13.66</v>
          </cell>
          <cell r="BQ377">
            <v>13.98</v>
          </cell>
          <cell r="BR377">
            <v>14.3</v>
          </cell>
          <cell r="BS377">
            <v>14.62</v>
          </cell>
          <cell r="BT377">
            <v>14.94</v>
          </cell>
          <cell r="BU377">
            <v>15.26</v>
          </cell>
          <cell r="BV377">
            <v>15.59</v>
          </cell>
          <cell r="BW377">
            <v>15.91</v>
          </cell>
          <cell r="BX377">
            <v>16.23</v>
          </cell>
          <cell r="BY377">
            <v>16.55</v>
          </cell>
          <cell r="BZ377">
            <v>16.87</v>
          </cell>
          <cell r="CA377">
            <v>17.190000000000001</v>
          </cell>
          <cell r="CB377">
            <v>17.510000000000002</v>
          </cell>
          <cell r="CC377">
            <v>15.91</v>
          </cell>
        </row>
        <row r="378">
          <cell r="AD378">
            <v>9</v>
          </cell>
          <cell r="AE378">
            <v>7.94</v>
          </cell>
          <cell r="AF378">
            <v>8.1999999999999993</v>
          </cell>
          <cell r="AG378">
            <v>8.4600000000000009</v>
          </cell>
          <cell r="AH378">
            <v>8.7100000000000009</v>
          </cell>
          <cell r="AI378">
            <v>8.9700000000000006</v>
          </cell>
          <cell r="AJ378">
            <v>9.23</v>
          </cell>
          <cell r="AK378">
            <v>9.49</v>
          </cell>
          <cell r="AL378">
            <v>9.74</v>
          </cell>
          <cell r="AM378">
            <v>10</v>
          </cell>
          <cell r="AN378">
            <v>10.26</v>
          </cell>
          <cell r="AO378">
            <v>10.52</v>
          </cell>
          <cell r="AP378">
            <v>10.78</v>
          </cell>
          <cell r="AQ378">
            <v>11.03</v>
          </cell>
          <cell r="AR378">
            <v>11.29</v>
          </cell>
          <cell r="AS378">
            <v>11.55</v>
          </cell>
          <cell r="AT378">
            <v>11.81</v>
          </cell>
          <cell r="AU378">
            <v>12.07</v>
          </cell>
          <cell r="AV378">
            <v>12.32</v>
          </cell>
          <cell r="AW378">
            <v>12.58</v>
          </cell>
          <cell r="AX378">
            <v>12.84</v>
          </cell>
          <cell r="AY378">
            <v>13.1</v>
          </cell>
          <cell r="AZ378">
            <v>13.36</v>
          </cell>
          <cell r="BA378">
            <v>13.61</v>
          </cell>
          <cell r="BB378">
            <v>13.87</v>
          </cell>
          <cell r="BC378">
            <v>12.58</v>
          </cell>
          <cell r="BD378">
            <v>9</v>
          </cell>
          <cell r="BE378">
            <v>11.12</v>
          </cell>
          <cell r="BF378">
            <v>11.48</v>
          </cell>
          <cell r="BG378">
            <v>11.84</v>
          </cell>
          <cell r="BH378">
            <v>12.2</v>
          </cell>
          <cell r="BI378">
            <v>12.56</v>
          </cell>
          <cell r="BJ378">
            <v>12.92</v>
          </cell>
          <cell r="BK378">
            <v>13.28</v>
          </cell>
          <cell r="BL378">
            <v>13.64</v>
          </cell>
          <cell r="BM378">
            <v>14</v>
          </cell>
          <cell r="BN378">
            <v>14.37</v>
          </cell>
          <cell r="BO378">
            <v>14.73</v>
          </cell>
          <cell r="BP378">
            <v>15.09</v>
          </cell>
          <cell r="BQ378">
            <v>15.45</v>
          </cell>
          <cell r="BR378">
            <v>15.81</v>
          </cell>
          <cell r="BS378">
            <v>16.170000000000002</v>
          </cell>
          <cell r="BT378">
            <v>16.53</v>
          </cell>
          <cell r="BU378">
            <v>16.89</v>
          </cell>
          <cell r="BV378">
            <v>17.25</v>
          </cell>
          <cell r="BW378">
            <v>17.62</v>
          </cell>
          <cell r="BX378">
            <v>17.98</v>
          </cell>
          <cell r="BY378">
            <v>18.34</v>
          </cell>
          <cell r="BZ378">
            <v>18.7</v>
          </cell>
          <cell r="CA378">
            <v>19.059999999999999</v>
          </cell>
          <cell r="CB378">
            <v>19.420000000000002</v>
          </cell>
          <cell r="CC378">
            <v>17.61</v>
          </cell>
        </row>
        <row r="379">
          <cell r="AD379">
            <v>10</v>
          </cell>
          <cell r="AE379">
            <v>8.64</v>
          </cell>
          <cell r="AF379">
            <v>8.93</v>
          </cell>
          <cell r="AG379">
            <v>9.2200000000000006</v>
          </cell>
          <cell r="AH379">
            <v>9.5</v>
          </cell>
          <cell r="AI379">
            <v>9.7899999999999991</v>
          </cell>
          <cell r="AJ379">
            <v>10.08</v>
          </cell>
          <cell r="AK379">
            <v>10.36</v>
          </cell>
          <cell r="AL379">
            <v>10.65</v>
          </cell>
          <cell r="AM379">
            <v>10.94</v>
          </cell>
          <cell r="AN379">
            <v>11.22</v>
          </cell>
          <cell r="AO379">
            <v>11.51</v>
          </cell>
          <cell r="AP379">
            <v>11.8</v>
          </cell>
          <cell r="AQ379">
            <v>12.08</v>
          </cell>
          <cell r="AR379">
            <v>12.37</v>
          </cell>
          <cell r="AS379">
            <v>12.66</v>
          </cell>
          <cell r="AT379">
            <v>12.94</v>
          </cell>
          <cell r="AU379">
            <v>13.23</v>
          </cell>
          <cell r="AV379">
            <v>13.52</v>
          </cell>
          <cell r="AW379">
            <v>13.8</v>
          </cell>
          <cell r="AX379">
            <v>14.09</v>
          </cell>
          <cell r="AY379">
            <v>14.38</v>
          </cell>
          <cell r="AZ379">
            <v>14.66</v>
          </cell>
          <cell r="BA379">
            <v>14.95</v>
          </cell>
          <cell r="BB379">
            <v>15.24</v>
          </cell>
          <cell r="BC379">
            <v>13.8</v>
          </cell>
          <cell r="BD379">
            <v>10</v>
          </cell>
          <cell r="BE379">
            <v>12.1</v>
          </cell>
          <cell r="BF379">
            <v>12.5</v>
          </cell>
          <cell r="BG379">
            <v>12.9</v>
          </cell>
          <cell r="BH379">
            <v>13.3</v>
          </cell>
          <cell r="BI379">
            <v>13.71</v>
          </cell>
          <cell r="BJ379">
            <v>14.11</v>
          </cell>
          <cell r="BK379">
            <v>14.51</v>
          </cell>
          <cell r="BL379">
            <v>14.91</v>
          </cell>
          <cell r="BM379">
            <v>15.31</v>
          </cell>
          <cell r="BN379">
            <v>15.71</v>
          </cell>
          <cell r="BO379">
            <v>16.11</v>
          </cell>
          <cell r="BP379">
            <v>16.52</v>
          </cell>
          <cell r="BQ379">
            <v>16.920000000000002</v>
          </cell>
          <cell r="BR379">
            <v>17.32</v>
          </cell>
          <cell r="BS379">
            <v>17.72</v>
          </cell>
          <cell r="BT379">
            <v>18.12</v>
          </cell>
          <cell r="BU379">
            <v>18.52</v>
          </cell>
          <cell r="BV379">
            <v>18.920000000000002</v>
          </cell>
          <cell r="BW379">
            <v>19.32</v>
          </cell>
          <cell r="BX379">
            <v>19.72</v>
          </cell>
          <cell r="BY379">
            <v>20.13</v>
          </cell>
          <cell r="BZ379">
            <v>20.53</v>
          </cell>
          <cell r="CA379">
            <v>20.93</v>
          </cell>
          <cell r="CB379">
            <v>21.33</v>
          </cell>
          <cell r="CC379">
            <v>19.32</v>
          </cell>
        </row>
        <row r="380">
          <cell r="AD380">
            <v>11</v>
          </cell>
          <cell r="AE380">
            <v>9.35</v>
          </cell>
          <cell r="AF380">
            <v>9.66</v>
          </cell>
          <cell r="AG380">
            <v>9.98</v>
          </cell>
          <cell r="AH380">
            <v>10.29</v>
          </cell>
          <cell r="AI380">
            <v>10.61</v>
          </cell>
          <cell r="AJ380">
            <v>10.92</v>
          </cell>
          <cell r="AK380">
            <v>11.24</v>
          </cell>
          <cell r="AL380">
            <v>11.55</v>
          </cell>
          <cell r="AM380">
            <v>11.87</v>
          </cell>
          <cell r="AN380">
            <v>12.19</v>
          </cell>
          <cell r="AO380">
            <v>12.5</v>
          </cell>
          <cell r="AP380">
            <v>12.82</v>
          </cell>
          <cell r="AQ380">
            <v>13.13</v>
          </cell>
          <cell r="AR380">
            <v>13.45</v>
          </cell>
          <cell r="AS380">
            <v>13.76</v>
          </cell>
          <cell r="AT380">
            <v>14.08</v>
          </cell>
          <cell r="AU380">
            <v>14.39</v>
          </cell>
          <cell r="AV380">
            <v>14.71</v>
          </cell>
          <cell r="AW380">
            <v>15.02</v>
          </cell>
          <cell r="AX380">
            <v>15.34</v>
          </cell>
          <cell r="AY380">
            <v>15.65</v>
          </cell>
          <cell r="AZ380">
            <v>15.97</v>
          </cell>
          <cell r="BA380">
            <v>16.28</v>
          </cell>
          <cell r="BB380">
            <v>16.600000000000001</v>
          </cell>
          <cell r="BC380">
            <v>15.02</v>
          </cell>
          <cell r="BD380">
            <v>11</v>
          </cell>
          <cell r="BE380">
            <v>13.09</v>
          </cell>
          <cell r="BF380">
            <v>13.53</v>
          </cell>
          <cell r="BG380">
            <v>13.97</v>
          </cell>
          <cell r="BH380">
            <v>14.41</v>
          </cell>
          <cell r="BI380">
            <v>14.85</v>
          </cell>
          <cell r="BJ380">
            <v>15.29</v>
          </cell>
          <cell r="BK380">
            <v>15.74</v>
          </cell>
          <cell r="BL380">
            <v>16.18</v>
          </cell>
          <cell r="BM380">
            <v>16.62</v>
          </cell>
          <cell r="BN380">
            <v>17.059999999999999</v>
          </cell>
          <cell r="BO380">
            <v>17.5</v>
          </cell>
          <cell r="BP380">
            <v>17.940000000000001</v>
          </cell>
          <cell r="BQ380">
            <v>18.38</v>
          </cell>
          <cell r="BR380">
            <v>18.829999999999998</v>
          </cell>
          <cell r="BS380">
            <v>19.27</v>
          </cell>
          <cell r="BT380">
            <v>19.71</v>
          </cell>
          <cell r="BU380">
            <v>20.149999999999999</v>
          </cell>
          <cell r="BV380">
            <v>20.59</v>
          </cell>
          <cell r="BW380">
            <v>21.03</v>
          </cell>
          <cell r="BX380">
            <v>21.47</v>
          </cell>
          <cell r="BY380">
            <v>21.91</v>
          </cell>
          <cell r="BZ380">
            <v>22.36</v>
          </cell>
          <cell r="CA380">
            <v>22.8</v>
          </cell>
          <cell r="CB380">
            <v>23.24</v>
          </cell>
          <cell r="CC380">
            <v>21.03</v>
          </cell>
        </row>
        <row r="381">
          <cell r="AD381">
            <v>12</v>
          </cell>
          <cell r="AE381">
            <v>10.050000000000001</v>
          </cell>
          <cell r="AF381">
            <v>10.4</v>
          </cell>
          <cell r="AG381">
            <v>10.74</v>
          </cell>
          <cell r="AH381">
            <v>11.08</v>
          </cell>
          <cell r="AI381">
            <v>11.43</v>
          </cell>
          <cell r="AJ381">
            <v>11.77</v>
          </cell>
          <cell r="AK381">
            <v>12.12</v>
          </cell>
          <cell r="AL381">
            <v>12.46</v>
          </cell>
          <cell r="AM381">
            <v>12.8</v>
          </cell>
          <cell r="AN381">
            <v>13.15</v>
          </cell>
          <cell r="AO381">
            <v>13.49</v>
          </cell>
          <cell r="AP381">
            <v>13.84</v>
          </cell>
          <cell r="AQ381">
            <v>14.18</v>
          </cell>
          <cell r="AR381">
            <v>14.52</v>
          </cell>
          <cell r="AS381">
            <v>14.87</v>
          </cell>
          <cell r="AT381">
            <v>15.21</v>
          </cell>
          <cell r="AU381">
            <v>15.56</v>
          </cell>
          <cell r="AV381">
            <v>15.9</v>
          </cell>
          <cell r="AW381">
            <v>16.239999999999998</v>
          </cell>
          <cell r="AX381">
            <v>16.59</v>
          </cell>
          <cell r="AY381">
            <v>16.93</v>
          </cell>
          <cell r="AZ381">
            <v>17.28</v>
          </cell>
          <cell r="BA381">
            <v>17.62</v>
          </cell>
          <cell r="BB381">
            <v>17.96</v>
          </cell>
          <cell r="BC381">
            <v>16.239999999999998</v>
          </cell>
          <cell r="BD381">
            <v>12</v>
          </cell>
          <cell r="BE381">
            <v>14.07</v>
          </cell>
          <cell r="BF381">
            <v>14.56</v>
          </cell>
          <cell r="BG381">
            <v>15.04</v>
          </cell>
          <cell r="BH381">
            <v>15.52</v>
          </cell>
          <cell r="BI381">
            <v>16</v>
          </cell>
          <cell r="BJ381">
            <v>16.48</v>
          </cell>
          <cell r="BK381">
            <v>16.96</v>
          </cell>
          <cell r="BL381">
            <v>17.440000000000001</v>
          </cell>
          <cell r="BM381">
            <v>17.93</v>
          </cell>
          <cell r="BN381">
            <v>18.41</v>
          </cell>
          <cell r="BO381">
            <v>18.89</v>
          </cell>
          <cell r="BP381">
            <v>19.37</v>
          </cell>
          <cell r="BQ381">
            <v>19.850000000000001</v>
          </cell>
          <cell r="BR381">
            <v>20.329999999999998</v>
          </cell>
          <cell r="BS381">
            <v>20.81</v>
          </cell>
          <cell r="BT381">
            <v>21.3</v>
          </cell>
          <cell r="BU381">
            <v>21.78</v>
          </cell>
          <cell r="BV381">
            <v>22.26</v>
          </cell>
          <cell r="BW381">
            <v>22.74</v>
          </cell>
          <cell r="BX381">
            <v>23.22</v>
          </cell>
          <cell r="BY381">
            <v>23.7</v>
          </cell>
          <cell r="BZ381">
            <v>24.18</v>
          </cell>
          <cell r="CA381">
            <v>24.67</v>
          </cell>
          <cell r="CB381">
            <v>25.15</v>
          </cell>
          <cell r="CC381">
            <v>22.74</v>
          </cell>
        </row>
        <row r="382">
          <cell r="AD382">
            <v>13</v>
          </cell>
          <cell r="AE382">
            <v>10.76</v>
          </cell>
          <cell r="AF382">
            <v>11.13</v>
          </cell>
          <cell r="AG382">
            <v>11.5</v>
          </cell>
          <cell r="AH382">
            <v>11.87</v>
          </cell>
          <cell r="AI382">
            <v>12.25</v>
          </cell>
          <cell r="AJ382">
            <v>12.62</v>
          </cell>
          <cell r="AK382">
            <v>12.99</v>
          </cell>
          <cell r="AL382">
            <v>13.37</v>
          </cell>
          <cell r="AM382">
            <v>13.74</v>
          </cell>
          <cell r="AN382">
            <v>14.11</v>
          </cell>
          <cell r="AO382">
            <v>14.48</v>
          </cell>
          <cell r="AP382">
            <v>14.86</v>
          </cell>
          <cell r="AQ382">
            <v>15.23</v>
          </cell>
          <cell r="AR382">
            <v>15.6</v>
          </cell>
          <cell r="AS382">
            <v>15.97</v>
          </cell>
          <cell r="AT382">
            <v>16.350000000000001</v>
          </cell>
          <cell r="AU382">
            <v>16.72</v>
          </cell>
          <cell r="AV382">
            <v>17.09</v>
          </cell>
          <cell r="AW382">
            <v>17.46</v>
          </cell>
          <cell r="AX382">
            <v>17.84</v>
          </cell>
          <cell r="AY382">
            <v>18.21</v>
          </cell>
          <cell r="AZ382">
            <v>18.579999999999998</v>
          </cell>
          <cell r="BA382">
            <v>18.95</v>
          </cell>
          <cell r="BB382">
            <v>19.329999999999998</v>
          </cell>
          <cell r="BC382">
            <v>17.46</v>
          </cell>
          <cell r="BD382">
            <v>13</v>
          </cell>
          <cell r="BE382">
            <v>15.06</v>
          </cell>
          <cell r="BF382">
            <v>15.58</v>
          </cell>
          <cell r="BG382">
            <v>16.100000000000001</v>
          </cell>
          <cell r="BH382">
            <v>16.62</v>
          </cell>
          <cell r="BI382">
            <v>17.149999999999999</v>
          </cell>
          <cell r="BJ382">
            <v>17.670000000000002</v>
          </cell>
          <cell r="BK382">
            <v>18.190000000000001</v>
          </cell>
          <cell r="BL382">
            <v>18.71</v>
          </cell>
          <cell r="BM382">
            <v>19.23</v>
          </cell>
          <cell r="BN382">
            <v>19.75</v>
          </cell>
          <cell r="BO382">
            <v>20.28</v>
          </cell>
          <cell r="BP382">
            <v>20.8</v>
          </cell>
          <cell r="BQ382">
            <v>21.32</v>
          </cell>
          <cell r="BR382">
            <v>21.84</v>
          </cell>
          <cell r="BS382">
            <v>22.36</v>
          </cell>
          <cell r="BT382">
            <v>22.88</v>
          </cell>
          <cell r="BU382">
            <v>23.41</v>
          </cell>
          <cell r="BV382">
            <v>23.93</v>
          </cell>
          <cell r="BW382">
            <v>24.45</v>
          </cell>
          <cell r="BX382">
            <v>24.97</v>
          </cell>
          <cell r="BY382">
            <v>25.49</v>
          </cell>
          <cell r="BZ382">
            <v>26.01</v>
          </cell>
          <cell r="CA382">
            <v>26.54</v>
          </cell>
          <cell r="CB382">
            <v>27.06</v>
          </cell>
          <cell r="CC382">
            <v>24.45</v>
          </cell>
        </row>
        <row r="383">
          <cell r="AD383">
            <v>14</v>
          </cell>
          <cell r="AE383">
            <v>11.46</v>
          </cell>
          <cell r="AF383">
            <v>11.86</v>
          </cell>
          <cell r="AG383">
            <v>12.26</v>
          </cell>
          <cell r="AH383">
            <v>12.67</v>
          </cell>
          <cell r="AI383">
            <v>13.07</v>
          </cell>
          <cell r="AJ383">
            <v>13.47</v>
          </cell>
          <cell r="AK383">
            <v>13.87</v>
          </cell>
          <cell r="AL383">
            <v>14.27</v>
          </cell>
          <cell r="AM383">
            <v>14.67</v>
          </cell>
          <cell r="AN383">
            <v>15.07</v>
          </cell>
          <cell r="AO383">
            <v>15.47</v>
          </cell>
          <cell r="AP383">
            <v>15.88</v>
          </cell>
          <cell r="AQ383">
            <v>16.28</v>
          </cell>
          <cell r="AR383">
            <v>16.68</v>
          </cell>
          <cell r="AS383">
            <v>17.079999999999998</v>
          </cell>
          <cell r="AT383">
            <v>17.48</v>
          </cell>
          <cell r="AU383">
            <v>17.88</v>
          </cell>
          <cell r="AV383">
            <v>18.28</v>
          </cell>
          <cell r="AW383">
            <v>18.68</v>
          </cell>
          <cell r="AX383">
            <v>19.09</v>
          </cell>
          <cell r="AY383">
            <v>19.489999999999998</v>
          </cell>
          <cell r="AZ383">
            <v>19.89</v>
          </cell>
          <cell r="BA383">
            <v>20.29</v>
          </cell>
          <cell r="BB383">
            <v>20.69</v>
          </cell>
          <cell r="BC383">
            <v>18.68</v>
          </cell>
          <cell r="BD383">
            <v>14</v>
          </cell>
          <cell r="BE383">
            <v>16.05</v>
          </cell>
          <cell r="BF383">
            <v>16.61</v>
          </cell>
          <cell r="BG383">
            <v>17.170000000000002</v>
          </cell>
          <cell r="BH383">
            <v>17.73</v>
          </cell>
          <cell r="BI383">
            <v>18.29</v>
          </cell>
          <cell r="BJ383">
            <v>18.850000000000001</v>
          </cell>
          <cell r="BK383">
            <v>19.420000000000002</v>
          </cell>
          <cell r="BL383">
            <v>19.98</v>
          </cell>
          <cell r="BM383">
            <v>20.54</v>
          </cell>
          <cell r="BN383">
            <v>21.1</v>
          </cell>
          <cell r="BO383">
            <v>21.66</v>
          </cell>
          <cell r="BP383">
            <v>22.23</v>
          </cell>
          <cell r="BQ383">
            <v>22.79</v>
          </cell>
          <cell r="BR383">
            <v>23.35</v>
          </cell>
          <cell r="BS383">
            <v>23.91</v>
          </cell>
          <cell r="BT383">
            <v>24.47</v>
          </cell>
          <cell r="BU383">
            <v>25.03</v>
          </cell>
          <cell r="BV383">
            <v>25.6</v>
          </cell>
          <cell r="BW383">
            <v>26.16</v>
          </cell>
          <cell r="BX383">
            <v>26.72</v>
          </cell>
          <cell r="BY383">
            <v>27.28</v>
          </cell>
          <cell r="BZ383">
            <v>27.84</v>
          </cell>
          <cell r="CA383">
            <v>28.4</v>
          </cell>
          <cell r="CB383">
            <v>28.97</v>
          </cell>
          <cell r="CC383">
            <v>26.16</v>
          </cell>
        </row>
        <row r="384">
          <cell r="AD384">
            <v>15</v>
          </cell>
          <cell r="AE384">
            <v>12.31</v>
          </cell>
          <cell r="AF384">
            <v>12.74</v>
          </cell>
          <cell r="AG384">
            <v>13.17</v>
          </cell>
          <cell r="AH384">
            <v>13.6</v>
          </cell>
          <cell r="AI384">
            <v>14.03</v>
          </cell>
          <cell r="AJ384">
            <v>14.46</v>
          </cell>
          <cell r="AK384">
            <v>14.89</v>
          </cell>
          <cell r="AL384">
            <v>15.32</v>
          </cell>
          <cell r="AM384">
            <v>15.75</v>
          </cell>
          <cell r="AN384">
            <v>16.18</v>
          </cell>
          <cell r="AO384">
            <v>16.61</v>
          </cell>
          <cell r="AP384">
            <v>17.04</v>
          </cell>
          <cell r="AQ384">
            <v>17.47</v>
          </cell>
          <cell r="AR384">
            <v>17.899999999999999</v>
          </cell>
          <cell r="AS384">
            <v>18.329999999999998</v>
          </cell>
          <cell r="AT384">
            <v>18.760000000000002</v>
          </cell>
          <cell r="AU384">
            <v>19.190000000000001</v>
          </cell>
          <cell r="AV384">
            <v>19.62</v>
          </cell>
          <cell r="AW384">
            <v>20.05</v>
          </cell>
          <cell r="AX384">
            <v>20.48</v>
          </cell>
          <cell r="AY384">
            <v>20.91</v>
          </cell>
          <cell r="AZ384">
            <v>21.34</v>
          </cell>
          <cell r="BA384">
            <v>21.77</v>
          </cell>
          <cell r="BB384">
            <v>22.2</v>
          </cell>
          <cell r="BC384">
            <v>20.05</v>
          </cell>
          <cell r="BD384">
            <v>15</v>
          </cell>
          <cell r="BE384">
            <v>17.239999999999998</v>
          </cell>
          <cell r="BF384">
            <v>17.84</v>
          </cell>
          <cell r="BG384">
            <v>18.440000000000001</v>
          </cell>
          <cell r="BH384">
            <v>19.05</v>
          </cell>
          <cell r="BI384">
            <v>19.649999999999999</v>
          </cell>
          <cell r="BJ384">
            <v>20.25</v>
          </cell>
          <cell r="BK384">
            <v>20.85</v>
          </cell>
          <cell r="BL384">
            <v>21.45</v>
          </cell>
          <cell r="BM384">
            <v>22.05</v>
          </cell>
          <cell r="BN384">
            <v>22.66</v>
          </cell>
          <cell r="BO384">
            <v>23.26</v>
          </cell>
          <cell r="BP384">
            <v>23.86</v>
          </cell>
          <cell r="BQ384">
            <v>24.46</v>
          </cell>
          <cell r="BR384">
            <v>25.06</v>
          </cell>
          <cell r="BS384">
            <v>25.67</v>
          </cell>
          <cell r="BT384">
            <v>26.27</v>
          </cell>
          <cell r="BU384">
            <v>26.87</v>
          </cell>
          <cell r="BV384">
            <v>27.47</v>
          </cell>
          <cell r="BW384">
            <v>28.07</v>
          </cell>
          <cell r="BX384">
            <v>28.67</v>
          </cell>
          <cell r="BY384">
            <v>29.28</v>
          </cell>
          <cell r="BZ384">
            <v>29.88</v>
          </cell>
          <cell r="CA384">
            <v>30.48</v>
          </cell>
          <cell r="CB384">
            <v>31.08</v>
          </cell>
          <cell r="CC384">
            <v>28.07</v>
          </cell>
        </row>
        <row r="385">
          <cell r="AD385">
            <v>16</v>
          </cell>
          <cell r="AE385">
            <v>13.11</v>
          </cell>
          <cell r="AF385">
            <v>13.57</v>
          </cell>
          <cell r="AG385">
            <v>14.03</v>
          </cell>
          <cell r="AH385">
            <v>14.49</v>
          </cell>
          <cell r="AI385">
            <v>14.95</v>
          </cell>
          <cell r="AJ385">
            <v>15.41</v>
          </cell>
          <cell r="AK385">
            <v>15.86</v>
          </cell>
          <cell r="AL385">
            <v>16.32</v>
          </cell>
          <cell r="AM385">
            <v>16.78</v>
          </cell>
          <cell r="AN385">
            <v>17.239999999999998</v>
          </cell>
          <cell r="AO385">
            <v>17.7</v>
          </cell>
          <cell r="AP385">
            <v>18.16</v>
          </cell>
          <cell r="AQ385">
            <v>18.62</v>
          </cell>
          <cell r="AR385">
            <v>19.079999999999998</v>
          </cell>
          <cell r="AS385">
            <v>19.53</v>
          </cell>
          <cell r="AT385">
            <v>19.989999999999998</v>
          </cell>
          <cell r="AU385">
            <v>20.45</v>
          </cell>
          <cell r="AV385">
            <v>20.91</v>
          </cell>
          <cell r="AW385">
            <v>21.37</v>
          </cell>
          <cell r="AX385">
            <v>21.83</v>
          </cell>
          <cell r="AY385">
            <v>22.28</v>
          </cell>
          <cell r="AZ385">
            <v>22.74</v>
          </cell>
          <cell r="BA385">
            <v>23.2</v>
          </cell>
          <cell r="BB385">
            <v>23.66</v>
          </cell>
          <cell r="BC385">
            <v>21.37</v>
          </cell>
          <cell r="BD385">
            <v>16</v>
          </cell>
          <cell r="BE385">
            <v>18.36</v>
          </cell>
          <cell r="BF385">
            <v>19</v>
          </cell>
          <cell r="BG385">
            <v>19.64</v>
          </cell>
          <cell r="BH385">
            <v>20.29</v>
          </cell>
          <cell r="BI385">
            <v>20.93</v>
          </cell>
          <cell r="BJ385">
            <v>21.57</v>
          </cell>
          <cell r="BK385">
            <v>22.21</v>
          </cell>
          <cell r="BL385">
            <v>22.85</v>
          </cell>
          <cell r="BM385">
            <v>23.5</v>
          </cell>
          <cell r="BN385">
            <v>24.14</v>
          </cell>
          <cell r="BO385">
            <v>24.78</v>
          </cell>
          <cell r="BP385">
            <v>25.42</v>
          </cell>
          <cell r="BQ385">
            <v>26.06</v>
          </cell>
          <cell r="BR385">
            <v>26.7</v>
          </cell>
          <cell r="BS385">
            <v>27.35</v>
          </cell>
          <cell r="BT385">
            <v>27.99</v>
          </cell>
          <cell r="BU385">
            <v>28.63</v>
          </cell>
          <cell r="BV385">
            <v>29.27</v>
          </cell>
          <cell r="BW385">
            <v>29.91</v>
          </cell>
          <cell r="BX385">
            <v>30.56</v>
          </cell>
          <cell r="BY385">
            <v>31.2</v>
          </cell>
          <cell r="BZ385">
            <v>31.84</v>
          </cell>
          <cell r="CA385">
            <v>32.479999999999997</v>
          </cell>
          <cell r="CB385">
            <v>33.119999999999997</v>
          </cell>
          <cell r="CC385">
            <v>29.91</v>
          </cell>
        </row>
        <row r="386">
          <cell r="AD386">
            <v>17</v>
          </cell>
          <cell r="AE386">
            <v>13.91</v>
          </cell>
          <cell r="AF386">
            <v>14.4</v>
          </cell>
          <cell r="AG386">
            <v>14.89</v>
          </cell>
          <cell r="AH386">
            <v>15.37</v>
          </cell>
          <cell r="AI386">
            <v>15.86</v>
          </cell>
          <cell r="AJ386">
            <v>16.350000000000001</v>
          </cell>
          <cell r="AK386">
            <v>16.84</v>
          </cell>
          <cell r="AL386">
            <v>17.32</v>
          </cell>
          <cell r="AM386">
            <v>17.809999999999999</v>
          </cell>
          <cell r="AN386">
            <v>18.3</v>
          </cell>
          <cell r="AO386">
            <v>18.79</v>
          </cell>
          <cell r="AP386">
            <v>19.27</v>
          </cell>
          <cell r="AQ386">
            <v>19.760000000000002</v>
          </cell>
          <cell r="AR386">
            <v>20.25</v>
          </cell>
          <cell r="AS386">
            <v>20.73</v>
          </cell>
          <cell r="AT386">
            <v>21.22</v>
          </cell>
          <cell r="AU386">
            <v>21.71</v>
          </cell>
          <cell r="AV386">
            <v>22.2</v>
          </cell>
          <cell r="AW386">
            <v>22.68</v>
          </cell>
          <cell r="AX386">
            <v>23.17</v>
          </cell>
          <cell r="AY386">
            <v>23.66</v>
          </cell>
          <cell r="AZ386">
            <v>24.14</v>
          </cell>
          <cell r="BA386">
            <v>24.63</v>
          </cell>
          <cell r="BB386">
            <v>25.12</v>
          </cell>
          <cell r="BC386">
            <v>22.68</v>
          </cell>
          <cell r="BD386">
            <v>17</v>
          </cell>
          <cell r="BE386">
            <v>19.48</v>
          </cell>
          <cell r="BF386">
            <v>20.16</v>
          </cell>
          <cell r="BG386">
            <v>20.84</v>
          </cell>
          <cell r="BH386">
            <v>21.52</v>
          </cell>
          <cell r="BI386">
            <v>22.21</v>
          </cell>
          <cell r="BJ386">
            <v>22.89</v>
          </cell>
          <cell r="BK386">
            <v>23.57</v>
          </cell>
          <cell r="BL386">
            <v>24.25</v>
          </cell>
          <cell r="BM386">
            <v>24.94</v>
          </cell>
          <cell r="BN386">
            <v>25.62</v>
          </cell>
          <cell r="BO386">
            <v>26.3</v>
          </cell>
          <cell r="BP386">
            <v>26.98</v>
          </cell>
          <cell r="BQ386">
            <v>27.66</v>
          </cell>
          <cell r="BR386">
            <v>28.35</v>
          </cell>
          <cell r="BS386">
            <v>29.03</v>
          </cell>
          <cell r="BT386">
            <v>29.71</v>
          </cell>
          <cell r="BU386">
            <v>30.39</v>
          </cell>
          <cell r="BV386">
            <v>31.07</v>
          </cell>
          <cell r="BW386">
            <v>31.76</v>
          </cell>
          <cell r="BX386">
            <v>32.44</v>
          </cell>
          <cell r="BY386">
            <v>33.119999999999997</v>
          </cell>
          <cell r="BZ386">
            <v>33.799999999999997</v>
          </cell>
          <cell r="CA386">
            <v>34.479999999999997</v>
          </cell>
          <cell r="CB386">
            <v>35.17</v>
          </cell>
          <cell r="CC386">
            <v>31.76</v>
          </cell>
        </row>
        <row r="387">
          <cell r="AD387">
            <v>18</v>
          </cell>
          <cell r="AE387">
            <v>14.71</v>
          </cell>
          <cell r="AF387">
            <v>15.23</v>
          </cell>
          <cell r="AG387">
            <v>15.74</v>
          </cell>
          <cell r="AH387">
            <v>16.260000000000002</v>
          </cell>
          <cell r="AI387">
            <v>16.78</v>
          </cell>
          <cell r="AJ387">
            <v>17.29</v>
          </cell>
          <cell r="AK387">
            <v>17.809999999999999</v>
          </cell>
          <cell r="AL387">
            <v>18.32</v>
          </cell>
          <cell r="AM387">
            <v>18.84</v>
          </cell>
          <cell r="AN387">
            <v>19.36</v>
          </cell>
          <cell r="AO387">
            <v>19.87</v>
          </cell>
          <cell r="AP387">
            <v>20.39</v>
          </cell>
          <cell r="AQ387">
            <v>20.9</v>
          </cell>
          <cell r="AR387">
            <v>21.42</v>
          </cell>
          <cell r="AS387">
            <v>21.94</v>
          </cell>
          <cell r="AT387">
            <v>22.45</v>
          </cell>
          <cell r="AU387">
            <v>22.97</v>
          </cell>
          <cell r="AV387">
            <v>23.48</v>
          </cell>
          <cell r="AW387">
            <v>24</v>
          </cell>
          <cell r="AX387">
            <v>24.51</v>
          </cell>
          <cell r="AY387">
            <v>25.03</v>
          </cell>
          <cell r="AZ387">
            <v>25.55</v>
          </cell>
          <cell r="BA387">
            <v>26.06</v>
          </cell>
          <cell r="BB387">
            <v>26.58</v>
          </cell>
          <cell r="BC387">
            <v>24</v>
          </cell>
          <cell r="BD387">
            <v>18</v>
          </cell>
          <cell r="BE387">
            <v>20.6</v>
          </cell>
          <cell r="BF387">
            <v>21.32</v>
          </cell>
          <cell r="BG387">
            <v>22.04</v>
          </cell>
          <cell r="BH387">
            <v>22.76</v>
          </cell>
          <cell r="BI387">
            <v>23.49</v>
          </cell>
          <cell r="BJ387">
            <v>24.21</v>
          </cell>
          <cell r="BK387">
            <v>24.93</v>
          </cell>
          <cell r="BL387">
            <v>25.65</v>
          </cell>
          <cell r="BM387">
            <v>26.38</v>
          </cell>
          <cell r="BN387">
            <v>27.1</v>
          </cell>
          <cell r="BO387">
            <v>27.82</v>
          </cell>
          <cell r="BP387">
            <v>28.54</v>
          </cell>
          <cell r="BQ387">
            <v>29.26</v>
          </cell>
          <cell r="BR387">
            <v>29.99</v>
          </cell>
          <cell r="BS387">
            <v>30.71</v>
          </cell>
          <cell r="BT387">
            <v>31.43</v>
          </cell>
          <cell r="BU387">
            <v>32.15</v>
          </cell>
          <cell r="BV387">
            <v>32.880000000000003</v>
          </cell>
          <cell r="BW387">
            <v>33.6</v>
          </cell>
          <cell r="BX387">
            <v>34.32</v>
          </cell>
          <cell r="BY387">
            <v>35.04</v>
          </cell>
          <cell r="BZ387">
            <v>35.76</v>
          </cell>
          <cell r="CA387">
            <v>36.49</v>
          </cell>
          <cell r="CB387">
            <v>37.21</v>
          </cell>
          <cell r="CC387">
            <v>33.6</v>
          </cell>
        </row>
        <row r="388">
          <cell r="AD388">
            <v>19</v>
          </cell>
          <cell r="AE388">
            <v>15.51</v>
          </cell>
          <cell r="AF388">
            <v>16.059999999999999</v>
          </cell>
          <cell r="AG388">
            <v>16.600000000000001</v>
          </cell>
          <cell r="AH388">
            <v>17.149999999999999</v>
          </cell>
          <cell r="AI388">
            <v>17.690000000000001</v>
          </cell>
          <cell r="AJ388">
            <v>18.239999999999998</v>
          </cell>
          <cell r="AK388">
            <v>18.78</v>
          </cell>
          <cell r="AL388">
            <v>19.32</v>
          </cell>
          <cell r="AM388">
            <v>19.87</v>
          </cell>
          <cell r="AN388">
            <v>20.41</v>
          </cell>
          <cell r="AO388">
            <v>20.96</v>
          </cell>
          <cell r="AP388">
            <v>21.5</v>
          </cell>
          <cell r="AQ388">
            <v>22.05</v>
          </cell>
          <cell r="AR388">
            <v>22.59</v>
          </cell>
          <cell r="AS388">
            <v>23.14</v>
          </cell>
          <cell r="AT388">
            <v>23.68</v>
          </cell>
          <cell r="AU388">
            <v>24.23</v>
          </cell>
          <cell r="AV388">
            <v>24.77</v>
          </cell>
          <cell r="AW388">
            <v>25.31</v>
          </cell>
          <cell r="AX388">
            <v>25.86</v>
          </cell>
          <cell r="AY388">
            <v>26.4</v>
          </cell>
          <cell r="AZ388">
            <v>26.95</v>
          </cell>
          <cell r="BA388">
            <v>27.49</v>
          </cell>
          <cell r="BB388">
            <v>28.04</v>
          </cell>
          <cell r="BC388">
            <v>25.31</v>
          </cell>
          <cell r="BD388">
            <v>19</v>
          </cell>
          <cell r="BE388">
            <v>21.72</v>
          </cell>
          <cell r="BF388">
            <v>22.48</v>
          </cell>
          <cell r="BG388">
            <v>23.24</v>
          </cell>
          <cell r="BH388">
            <v>24</v>
          </cell>
          <cell r="BI388">
            <v>24.77</v>
          </cell>
          <cell r="BJ388">
            <v>25.53</v>
          </cell>
          <cell r="BK388">
            <v>26.29</v>
          </cell>
          <cell r="BL388">
            <v>27.05</v>
          </cell>
          <cell r="BM388">
            <v>27.82</v>
          </cell>
          <cell r="BN388">
            <v>28.58</v>
          </cell>
          <cell r="BO388">
            <v>29.34</v>
          </cell>
          <cell r="BP388">
            <v>30.1</v>
          </cell>
          <cell r="BQ388">
            <v>30.87</v>
          </cell>
          <cell r="BR388">
            <v>31.63</v>
          </cell>
          <cell r="BS388">
            <v>32.39</v>
          </cell>
          <cell r="BT388">
            <v>33.15</v>
          </cell>
          <cell r="BU388">
            <v>33.92</v>
          </cell>
          <cell r="BV388">
            <v>34.68</v>
          </cell>
          <cell r="BW388">
            <v>35.44</v>
          </cell>
          <cell r="BX388">
            <v>36.200000000000003</v>
          </cell>
          <cell r="BY388">
            <v>36.96</v>
          </cell>
          <cell r="BZ388">
            <v>37.729999999999997</v>
          </cell>
          <cell r="CA388">
            <v>38.49</v>
          </cell>
          <cell r="CB388">
            <v>39.25</v>
          </cell>
          <cell r="CC388">
            <v>35.44</v>
          </cell>
        </row>
        <row r="389">
          <cell r="AD389">
            <v>20</v>
          </cell>
          <cell r="AE389">
            <v>16.309999999999999</v>
          </cell>
          <cell r="AF389">
            <v>16.89</v>
          </cell>
          <cell r="AG389">
            <v>17.46</v>
          </cell>
          <cell r="AH389">
            <v>18.03</v>
          </cell>
          <cell r="AI389">
            <v>18.600000000000001</v>
          </cell>
          <cell r="AJ389">
            <v>19.18</v>
          </cell>
          <cell r="AK389">
            <v>19.75</v>
          </cell>
          <cell r="AL389">
            <v>20.32</v>
          </cell>
          <cell r="AM389">
            <v>20.9</v>
          </cell>
          <cell r="AN389">
            <v>21.47</v>
          </cell>
          <cell r="AO389">
            <v>22.04</v>
          </cell>
          <cell r="AP389">
            <v>22.62</v>
          </cell>
          <cell r="AQ389">
            <v>23.19</v>
          </cell>
          <cell r="AR389">
            <v>23.76</v>
          </cell>
          <cell r="AS389">
            <v>24.34</v>
          </cell>
          <cell r="AT389">
            <v>24.91</v>
          </cell>
          <cell r="AU389">
            <v>25.48</v>
          </cell>
          <cell r="AV389">
            <v>26.06</v>
          </cell>
          <cell r="AW389">
            <v>26.63</v>
          </cell>
          <cell r="AX389">
            <v>27.2</v>
          </cell>
          <cell r="AY389">
            <v>27.78</v>
          </cell>
          <cell r="AZ389">
            <v>28.35</v>
          </cell>
          <cell r="BA389">
            <v>28.92</v>
          </cell>
          <cell r="BB389">
            <v>29.5</v>
          </cell>
          <cell r="BC389">
            <v>26.63</v>
          </cell>
          <cell r="BD389">
            <v>20</v>
          </cell>
          <cell r="BE389">
            <v>22.84</v>
          </cell>
          <cell r="BF389">
            <v>23.64</v>
          </cell>
          <cell r="BG389">
            <v>24.44</v>
          </cell>
          <cell r="BH389">
            <v>25.24</v>
          </cell>
          <cell r="BI389">
            <v>26.05</v>
          </cell>
          <cell r="BJ389">
            <v>26.85</v>
          </cell>
          <cell r="BK389">
            <v>27.65</v>
          </cell>
          <cell r="BL389">
            <v>28.45</v>
          </cell>
          <cell r="BM389">
            <v>29.26</v>
          </cell>
          <cell r="BN389">
            <v>30.06</v>
          </cell>
          <cell r="BO389">
            <v>30.86</v>
          </cell>
          <cell r="BP389">
            <v>31.66</v>
          </cell>
          <cell r="BQ389">
            <v>32.47</v>
          </cell>
          <cell r="BR389">
            <v>33.270000000000003</v>
          </cell>
          <cell r="BS389">
            <v>34.07</v>
          </cell>
          <cell r="BT389">
            <v>34.869999999999997</v>
          </cell>
          <cell r="BU389">
            <v>35.68</v>
          </cell>
          <cell r="BV389">
            <v>36.479999999999997</v>
          </cell>
          <cell r="BW389">
            <v>37.28</v>
          </cell>
          <cell r="BX389">
            <v>38.08</v>
          </cell>
          <cell r="BY389">
            <v>38.89</v>
          </cell>
          <cell r="BZ389">
            <v>39.69</v>
          </cell>
          <cell r="CA389">
            <v>40.49</v>
          </cell>
          <cell r="CB389">
            <v>41.29</v>
          </cell>
          <cell r="CC389">
            <v>37.28</v>
          </cell>
        </row>
        <row r="390">
          <cell r="AD390">
            <v>21</v>
          </cell>
          <cell r="AE390">
            <v>17.11</v>
          </cell>
          <cell r="AF390">
            <v>17.71</v>
          </cell>
          <cell r="AG390">
            <v>18.32</v>
          </cell>
          <cell r="AH390">
            <v>18.920000000000002</v>
          </cell>
          <cell r="AI390">
            <v>19.52</v>
          </cell>
          <cell r="AJ390">
            <v>20.12</v>
          </cell>
          <cell r="AK390">
            <v>20.72</v>
          </cell>
          <cell r="AL390">
            <v>21.32</v>
          </cell>
          <cell r="AM390">
            <v>21.93</v>
          </cell>
          <cell r="AN390">
            <v>22.53</v>
          </cell>
          <cell r="AO390">
            <v>23.13</v>
          </cell>
          <cell r="AP390">
            <v>23.73</v>
          </cell>
          <cell r="AQ390">
            <v>24.33</v>
          </cell>
          <cell r="AR390">
            <v>24.94</v>
          </cell>
          <cell r="AS390">
            <v>25.54</v>
          </cell>
          <cell r="AT390">
            <v>26.14</v>
          </cell>
          <cell r="AU390">
            <v>26.74</v>
          </cell>
          <cell r="AV390">
            <v>27.34</v>
          </cell>
          <cell r="AW390">
            <v>27.95</v>
          </cell>
          <cell r="AX390">
            <v>28.55</v>
          </cell>
          <cell r="AY390">
            <v>29.15</v>
          </cell>
          <cell r="AZ390">
            <v>29.75</v>
          </cell>
          <cell r="BA390">
            <v>30.35</v>
          </cell>
          <cell r="BB390">
            <v>30.95</v>
          </cell>
          <cell r="BC390">
            <v>27.94</v>
          </cell>
          <cell r="BD390">
            <v>21</v>
          </cell>
          <cell r="BE390">
            <v>23.96</v>
          </cell>
          <cell r="BF390">
            <v>24.8</v>
          </cell>
          <cell r="BG390">
            <v>25.64</v>
          </cell>
          <cell r="BH390">
            <v>26.48</v>
          </cell>
          <cell r="BI390">
            <v>27.33</v>
          </cell>
          <cell r="BJ390">
            <v>28.17</v>
          </cell>
          <cell r="BK390">
            <v>29.01</v>
          </cell>
          <cell r="BL390">
            <v>29.85</v>
          </cell>
          <cell r="BM390">
            <v>30.7</v>
          </cell>
          <cell r="BN390">
            <v>31.54</v>
          </cell>
          <cell r="BO390">
            <v>32.380000000000003</v>
          </cell>
          <cell r="BP390">
            <v>33.229999999999997</v>
          </cell>
          <cell r="BQ390">
            <v>34.07</v>
          </cell>
          <cell r="BR390">
            <v>34.909999999999997</v>
          </cell>
          <cell r="BS390">
            <v>35.75</v>
          </cell>
          <cell r="BT390">
            <v>36.6</v>
          </cell>
          <cell r="BU390">
            <v>37.44</v>
          </cell>
          <cell r="BV390">
            <v>38.28</v>
          </cell>
          <cell r="BW390">
            <v>39.119999999999997</v>
          </cell>
          <cell r="BX390">
            <v>39.97</v>
          </cell>
          <cell r="BY390">
            <v>40.81</v>
          </cell>
          <cell r="BZ390">
            <v>41.65</v>
          </cell>
          <cell r="CA390">
            <v>42.49</v>
          </cell>
          <cell r="CB390">
            <v>43.34</v>
          </cell>
          <cell r="CC390">
            <v>39.119999999999997</v>
          </cell>
        </row>
        <row r="391">
          <cell r="AD391">
            <v>22</v>
          </cell>
          <cell r="AE391">
            <v>17.91</v>
          </cell>
          <cell r="AF391">
            <v>18.54</v>
          </cell>
          <cell r="AG391">
            <v>19.170000000000002</v>
          </cell>
          <cell r="AH391">
            <v>19.8</v>
          </cell>
          <cell r="AI391">
            <v>20.43</v>
          </cell>
          <cell r="AJ391">
            <v>21.06</v>
          </cell>
          <cell r="AK391">
            <v>21.69</v>
          </cell>
          <cell r="AL391">
            <v>22.32</v>
          </cell>
          <cell r="AM391">
            <v>22.96</v>
          </cell>
          <cell r="AN391">
            <v>23.59</v>
          </cell>
          <cell r="AO391">
            <v>24.22</v>
          </cell>
          <cell r="AP391">
            <v>24.85</v>
          </cell>
          <cell r="AQ391">
            <v>25.48</v>
          </cell>
          <cell r="AR391">
            <v>26.11</v>
          </cell>
          <cell r="AS391">
            <v>26.74</v>
          </cell>
          <cell r="AT391">
            <v>27.37</v>
          </cell>
          <cell r="AU391">
            <v>28</v>
          </cell>
          <cell r="AV391">
            <v>28.63</v>
          </cell>
          <cell r="AW391">
            <v>29.26</v>
          </cell>
          <cell r="AX391">
            <v>29.89</v>
          </cell>
          <cell r="AY391">
            <v>30.52</v>
          </cell>
          <cell r="AZ391">
            <v>31.15</v>
          </cell>
          <cell r="BA391">
            <v>31.78</v>
          </cell>
          <cell r="BB391">
            <v>32.409999999999997</v>
          </cell>
          <cell r="BC391">
            <v>29.26</v>
          </cell>
          <cell r="BD391">
            <v>22</v>
          </cell>
          <cell r="BE391">
            <v>25.08</v>
          </cell>
          <cell r="BF391">
            <v>25.96</v>
          </cell>
          <cell r="BG391">
            <v>26.84</v>
          </cell>
          <cell r="BH391">
            <v>27.72</v>
          </cell>
          <cell r="BI391">
            <v>28.61</v>
          </cell>
          <cell r="BJ391">
            <v>29.47</v>
          </cell>
          <cell r="BK391">
            <v>30.37</v>
          </cell>
          <cell r="BL391">
            <v>31.25</v>
          </cell>
          <cell r="BM391">
            <v>32.14</v>
          </cell>
          <cell r="BN391">
            <v>33.020000000000003</v>
          </cell>
          <cell r="BO391">
            <v>33.9</v>
          </cell>
          <cell r="BP391">
            <v>34.79</v>
          </cell>
          <cell r="BQ391">
            <v>35.67</v>
          </cell>
          <cell r="BR391">
            <v>36.549999999999997</v>
          </cell>
          <cell r="BS391">
            <v>37.43</v>
          </cell>
          <cell r="BT391">
            <v>38.32</v>
          </cell>
          <cell r="BU391">
            <v>39.200000000000003</v>
          </cell>
          <cell r="BV391">
            <v>40.08</v>
          </cell>
          <cell r="BW391">
            <v>40.96</v>
          </cell>
          <cell r="BX391">
            <v>41.85</v>
          </cell>
          <cell r="BY391">
            <v>42.73</v>
          </cell>
          <cell r="BZ391">
            <v>43.61</v>
          </cell>
          <cell r="CA391">
            <v>44.5</v>
          </cell>
          <cell r="CB391">
            <v>45.38</v>
          </cell>
          <cell r="CC391">
            <v>40.96</v>
          </cell>
        </row>
        <row r="392">
          <cell r="AD392">
            <v>23</v>
          </cell>
          <cell r="AE392">
            <v>18.71</v>
          </cell>
          <cell r="AF392">
            <v>19.37</v>
          </cell>
          <cell r="AG392">
            <v>20.03</v>
          </cell>
          <cell r="AH392">
            <v>20.69</v>
          </cell>
          <cell r="AI392">
            <v>21.35</v>
          </cell>
          <cell r="AJ392">
            <v>22.01</v>
          </cell>
          <cell r="AK392">
            <v>22.67</v>
          </cell>
          <cell r="AL392">
            <v>23.33</v>
          </cell>
          <cell r="AM392">
            <v>23.98</v>
          </cell>
          <cell r="AN392">
            <v>24.64</v>
          </cell>
          <cell r="AO392">
            <v>25.3</v>
          </cell>
          <cell r="AP392">
            <v>25.96</v>
          </cell>
          <cell r="AQ392">
            <v>26.62</v>
          </cell>
          <cell r="AR392">
            <v>27.28</v>
          </cell>
          <cell r="AS392">
            <v>27.94</v>
          </cell>
          <cell r="AT392">
            <v>28.6</v>
          </cell>
          <cell r="AU392">
            <v>29.26</v>
          </cell>
          <cell r="AV392">
            <v>29.92</v>
          </cell>
          <cell r="AW392">
            <v>30.58</v>
          </cell>
          <cell r="AX392">
            <v>31.24</v>
          </cell>
          <cell r="AY392">
            <v>31.89</v>
          </cell>
          <cell r="AZ392">
            <v>32.549999999999997</v>
          </cell>
          <cell r="BA392">
            <v>33.21</v>
          </cell>
          <cell r="BB392">
            <v>33.869999999999997</v>
          </cell>
          <cell r="BC392">
            <v>30.58</v>
          </cell>
          <cell r="BD392">
            <v>23</v>
          </cell>
          <cell r="BE392">
            <v>26.2</v>
          </cell>
          <cell r="BF392">
            <v>27.12</v>
          </cell>
          <cell r="BG392">
            <v>28.04</v>
          </cell>
          <cell r="BH392">
            <v>28.96</v>
          </cell>
          <cell r="BI392">
            <v>29.89</v>
          </cell>
          <cell r="BJ392">
            <v>30.81</v>
          </cell>
          <cell r="BK392">
            <v>31.73</v>
          </cell>
          <cell r="BL392">
            <v>32.659999999999997</v>
          </cell>
          <cell r="BM392">
            <v>33.58</v>
          </cell>
          <cell r="BN392">
            <v>34.5</v>
          </cell>
          <cell r="BO392">
            <v>35.42</v>
          </cell>
          <cell r="BP392">
            <v>36.35</v>
          </cell>
          <cell r="BQ392">
            <v>37.270000000000003</v>
          </cell>
          <cell r="BR392">
            <v>38.19</v>
          </cell>
          <cell r="BS392">
            <v>39.119999999999997</v>
          </cell>
          <cell r="BT392">
            <v>40.04</v>
          </cell>
          <cell r="BU392">
            <v>40.96</v>
          </cell>
          <cell r="BV392">
            <v>41.88</v>
          </cell>
          <cell r="BW392">
            <v>42.81</v>
          </cell>
          <cell r="BX392">
            <v>43.73</v>
          </cell>
          <cell r="BY392">
            <v>44.65</v>
          </cell>
          <cell r="BZ392">
            <v>45.57</v>
          </cell>
          <cell r="CA392">
            <v>46.5</v>
          </cell>
          <cell r="CB392">
            <v>47.42</v>
          </cell>
          <cell r="CC392">
            <v>42.81</v>
          </cell>
        </row>
        <row r="393">
          <cell r="AD393">
            <v>24</v>
          </cell>
          <cell r="AE393">
            <v>19.510000000000002</v>
          </cell>
          <cell r="AF393">
            <v>20.2</v>
          </cell>
          <cell r="AG393">
            <v>20.89</v>
          </cell>
          <cell r="AH393">
            <v>21.57</v>
          </cell>
          <cell r="AI393">
            <v>22.26</v>
          </cell>
          <cell r="AJ393">
            <v>22.95</v>
          </cell>
          <cell r="AK393">
            <v>23.64</v>
          </cell>
          <cell r="AL393">
            <v>24.33</v>
          </cell>
          <cell r="AM393">
            <v>25.01</v>
          </cell>
          <cell r="AN393">
            <v>25.7</v>
          </cell>
          <cell r="AO393">
            <v>26.39</v>
          </cell>
          <cell r="AP393">
            <v>27.08</v>
          </cell>
          <cell r="AQ393">
            <v>27.76</v>
          </cell>
          <cell r="AR393">
            <v>28.45</v>
          </cell>
          <cell r="AS393">
            <v>29.14</v>
          </cell>
          <cell r="AT393">
            <v>29.83</v>
          </cell>
          <cell r="AU393">
            <v>30.52</v>
          </cell>
          <cell r="AV393">
            <v>31.2</v>
          </cell>
          <cell r="AW393">
            <v>31.89</v>
          </cell>
          <cell r="AX393">
            <v>32.58</v>
          </cell>
          <cell r="AY393">
            <v>33.270000000000003</v>
          </cell>
          <cell r="AZ393">
            <v>33.950000000000003</v>
          </cell>
          <cell r="BA393">
            <v>34.64</v>
          </cell>
          <cell r="BB393">
            <v>35.33</v>
          </cell>
          <cell r="BC393">
            <v>31.89</v>
          </cell>
          <cell r="BD393">
            <v>24</v>
          </cell>
          <cell r="BE393">
            <v>27.32</v>
          </cell>
          <cell r="BF393">
            <v>28.28</v>
          </cell>
          <cell r="BG393">
            <v>29.24</v>
          </cell>
          <cell r="BH393">
            <v>30.2</v>
          </cell>
          <cell r="BI393">
            <v>31.17</v>
          </cell>
          <cell r="BJ393">
            <v>32.130000000000003</v>
          </cell>
          <cell r="BK393">
            <v>33.090000000000003</v>
          </cell>
          <cell r="BL393">
            <v>34.06</v>
          </cell>
          <cell r="BM393">
            <v>35.020000000000003</v>
          </cell>
          <cell r="BN393">
            <v>35.979999999999997</v>
          </cell>
          <cell r="BO393">
            <v>36.94</v>
          </cell>
          <cell r="BP393">
            <v>37.909999999999997</v>
          </cell>
          <cell r="BQ393">
            <v>38.869999999999997</v>
          </cell>
          <cell r="BR393">
            <v>39.83</v>
          </cell>
          <cell r="BS393">
            <v>40.799999999999997</v>
          </cell>
          <cell r="BT393">
            <v>41.76</v>
          </cell>
          <cell r="BU393">
            <v>42.72</v>
          </cell>
          <cell r="BV393">
            <v>43.68</v>
          </cell>
          <cell r="BW393">
            <v>44.65</v>
          </cell>
          <cell r="BX393">
            <v>45.61</v>
          </cell>
          <cell r="BY393">
            <v>46.57</v>
          </cell>
          <cell r="BZ393">
            <v>47.54</v>
          </cell>
          <cell r="CA393">
            <v>48.5</v>
          </cell>
          <cell r="CB393">
            <v>49.46</v>
          </cell>
          <cell r="CC393">
            <v>44.65</v>
          </cell>
        </row>
        <row r="394">
          <cell r="AD394">
            <v>25</v>
          </cell>
          <cell r="AE394">
            <v>20.309999999999999</v>
          </cell>
          <cell r="AF394">
            <v>21.03</v>
          </cell>
          <cell r="AG394">
            <v>21.74</v>
          </cell>
          <cell r="AH394">
            <v>22.46</v>
          </cell>
          <cell r="AI394">
            <v>23.18</v>
          </cell>
          <cell r="AJ394">
            <v>23.89</v>
          </cell>
          <cell r="AK394">
            <v>24.61</v>
          </cell>
          <cell r="AL394">
            <v>25.33</v>
          </cell>
          <cell r="AM394">
            <v>26.04</v>
          </cell>
          <cell r="AN394">
            <v>26.76</v>
          </cell>
          <cell r="AO394">
            <v>27.48</v>
          </cell>
          <cell r="AP394">
            <v>28.19</v>
          </cell>
          <cell r="AQ394">
            <v>28.91</v>
          </cell>
          <cell r="AR394">
            <v>29.62</v>
          </cell>
          <cell r="AS394">
            <v>30.34</v>
          </cell>
          <cell r="AT394">
            <v>31.06</v>
          </cell>
          <cell r="AU394">
            <v>31.77</v>
          </cell>
          <cell r="AV394">
            <v>32.49</v>
          </cell>
          <cell r="AW394">
            <v>33.21</v>
          </cell>
          <cell r="AX394">
            <v>33.92</v>
          </cell>
          <cell r="AY394">
            <v>34.64</v>
          </cell>
          <cell r="AZ394">
            <v>35.36</v>
          </cell>
          <cell r="BA394">
            <v>36.07</v>
          </cell>
          <cell r="BB394">
            <v>36.79</v>
          </cell>
          <cell r="BC394">
            <v>33.21</v>
          </cell>
          <cell r="BD394">
            <v>25</v>
          </cell>
          <cell r="BE394">
            <v>28.43</v>
          </cell>
          <cell r="BF394">
            <v>29.44</v>
          </cell>
          <cell r="BG394">
            <v>30.44</v>
          </cell>
          <cell r="BH394">
            <v>31.44</v>
          </cell>
          <cell r="BI394">
            <v>32.450000000000003</v>
          </cell>
          <cell r="BJ394">
            <v>33.450000000000003</v>
          </cell>
          <cell r="BK394">
            <v>34.450000000000003</v>
          </cell>
          <cell r="BL394">
            <v>35.46</v>
          </cell>
          <cell r="BM394">
            <v>36.46</v>
          </cell>
          <cell r="BN394">
            <v>37.46</v>
          </cell>
          <cell r="BO394">
            <v>38.47</v>
          </cell>
          <cell r="BP394">
            <v>39.47</v>
          </cell>
          <cell r="BQ394">
            <v>40.47</v>
          </cell>
          <cell r="BR394">
            <v>41.47</v>
          </cell>
          <cell r="BS394">
            <v>42.48</v>
          </cell>
          <cell r="BT394">
            <v>43.48</v>
          </cell>
          <cell r="BU394">
            <v>44.48</v>
          </cell>
          <cell r="BV394">
            <v>45.49</v>
          </cell>
          <cell r="BW394">
            <v>46.49</v>
          </cell>
          <cell r="BX394">
            <v>47.49</v>
          </cell>
          <cell r="BY394">
            <v>48.5</v>
          </cell>
          <cell r="BZ394">
            <v>49.5</v>
          </cell>
          <cell r="CA394">
            <v>50.5</v>
          </cell>
          <cell r="CB394">
            <v>51.5</v>
          </cell>
          <cell r="CC394">
            <v>46.49</v>
          </cell>
        </row>
        <row r="395">
          <cell r="AD395">
            <v>26</v>
          </cell>
          <cell r="AE395">
            <v>21.11</v>
          </cell>
          <cell r="AF395">
            <v>21.86</v>
          </cell>
          <cell r="AG395">
            <v>22.6</v>
          </cell>
          <cell r="AH395">
            <v>23.35</v>
          </cell>
          <cell r="AI395">
            <v>24.09</v>
          </cell>
          <cell r="AJ395">
            <v>24.84</v>
          </cell>
          <cell r="AK395">
            <v>25.58</v>
          </cell>
          <cell r="AL395">
            <v>26.33</v>
          </cell>
          <cell r="AM395">
            <v>27.07</v>
          </cell>
          <cell r="AN395">
            <v>27.82</v>
          </cell>
          <cell r="AO395">
            <v>28.56</v>
          </cell>
          <cell r="AP395">
            <v>29.31</v>
          </cell>
          <cell r="AQ395">
            <v>30.05</v>
          </cell>
          <cell r="AR395">
            <v>30.8</v>
          </cell>
          <cell r="AS395">
            <v>31.54</v>
          </cell>
          <cell r="AT395">
            <v>32.29</v>
          </cell>
          <cell r="AU395">
            <v>33.03</v>
          </cell>
          <cell r="AV395">
            <v>33.78</v>
          </cell>
          <cell r="AW395">
            <v>34.520000000000003</v>
          </cell>
          <cell r="AX395">
            <v>35.270000000000003</v>
          </cell>
          <cell r="AY395">
            <v>36.01</v>
          </cell>
          <cell r="AZ395">
            <v>36.76</v>
          </cell>
          <cell r="BA395">
            <v>37.5</v>
          </cell>
          <cell r="BB395">
            <v>38.25</v>
          </cell>
          <cell r="BC395">
            <v>34.520000000000003</v>
          </cell>
          <cell r="BD395">
            <v>26</v>
          </cell>
          <cell r="BE395">
            <v>29.55</v>
          </cell>
          <cell r="BF395">
            <v>30.6</v>
          </cell>
          <cell r="BG395">
            <v>31.64</v>
          </cell>
          <cell r="BH395">
            <v>32.68</v>
          </cell>
          <cell r="BI395">
            <v>33.729999999999997</v>
          </cell>
          <cell r="BJ395">
            <v>34.770000000000003</v>
          </cell>
          <cell r="BK395">
            <v>35.81</v>
          </cell>
          <cell r="BL395">
            <v>36.86</v>
          </cell>
          <cell r="BM395">
            <v>37.9</v>
          </cell>
          <cell r="BN395">
            <v>38.94</v>
          </cell>
          <cell r="BO395">
            <v>39.99</v>
          </cell>
          <cell r="BP395">
            <v>41.03</v>
          </cell>
          <cell r="BQ395">
            <v>42.07</v>
          </cell>
          <cell r="BR395">
            <v>43.12</v>
          </cell>
          <cell r="BS395">
            <v>44.16</v>
          </cell>
          <cell r="BT395">
            <v>45.2</v>
          </cell>
          <cell r="BU395">
            <v>46.24</v>
          </cell>
          <cell r="BV395">
            <v>47.29</v>
          </cell>
          <cell r="BW395">
            <v>48.33</v>
          </cell>
          <cell r="BX395">
            <v>49.37</v>
          </cell>
          <cell r="BY395">
            <v>50.42</v>
          </cell>
          <cell r="BZ395">
            <v>51.46</v>
          </cell>
          <cell r="CA395">
            <v>52.5</v>
          </cell>
          <cell r="CB395">
            <v>53.55</v>
          </cell>
          <cell r="CC395">
            <v>48.33</v>
          </cell>
        </row>
        <row r="396">
          <cell r="AD396">
            <v>27</v>
          </cell>
          <cell r="AE396">
            <v>21.91</v>
          </cell>
          <cell r="AF396">
            <v>22.68</v>
          </cell>
          <cell r="AG396">
            <v>23.46</v>
          </cell>
          <cell r="AH396">
            <v>24.23</v>
          </cell>
          <cell r="AI396">
            <v>25</v>
          </cell>
          <cell r="AJ396">
            <v>25.78</v>
          </cell>
          <cell r="AK396">
            <v>26.55</v>
          </cell>
          <cell r="AL396">
            <v>27.33</v>
          </cell>
          <cell r="AM396">
            <v>28.1</v>
          </cell>
          <cell r="AN396">
            <v>28.87</v>
          </cell>
          <cell r="AO396">
            <v>29.65</v>
          </cell>
          <cell r="AP396">
            <v>30.42</v>
          </cell>
          <cell r="AQ396">
            <v>31.2</v>
          </cell>
          <cell r="AR396">
            <v>31.97</v>
          </cell>
          <cell r="AS396">
            <v>32.74</v>
          </cell>
          <cell r="AT396">
            <v>33.520000000000003</v>
          </cell>
          <cell r="AU396">
            <v>34.29</v>
          </cell>
          <cell r="AV396">
            <v>35.06</v>
          </cell>
          <cell r="AW396">
            <v>35.840000000000003</v>
          </cell>
          <cell r="AX396">
            <v>36.61</v>
          </cell>
          <cell r="AY396">
            <v>37.39</v>
          </cell>
          <cell r="AZ396">
            <v>38.159999999999997</v>
          </cell>
          <cell r="BA396">
            <v>38.93</v>
          </cell>
          <cell r="BB396">
            <v>39.71</v>
          </cell>
          <cell r="BC396">
            <v>35.840000000000003</v>
          </cell>
          <cell r="BD396">
            <v>27</v>
          </cell>
          <cell r="BE396">
            <v>30.67</v>
          </cell>
          <cell r="BF396">
            <v>31.76</v>
          </cell>
          <cell r="BG396">
            <v>32.840000000000003</v>
          </cell>
          <cell r="BH396">
            <v>33.92</v>
          </cell>
          <cell r="BI396">
            <v>35.01</v>
          </cell>
          <cell r="BJ396">
            <v>36.090000000000003</v>
          </cell>
          <cell r="BK396">
            <v>37.17</v>
          </cell>
          <cell r="BL396">
            <v>38.26</v>
          </cell>
          <cell r="BM396">
            <v>39.340000000000003</v>
          </cell>
          <cell r="BN396">
            <v>40.42</v>
          </cell>
          <cell r="BO396">
            <v>41.51</v>
          </cell>
          <cell r="BP396">
            <v>42.59</v>
          </cell>
          <cell r="BQ396">
            <v>43.67</v>
          </cell>
          <cell r="BR396">
            <v>44.76</v>
          </cell>
          <cell r="BS396">
            <v>45.84</v>
          </cell>
          <cell r="BT396">
            <v>46.92</v>
          </cell>
          <cell r="BU396">
            <v>48.01</v>
          </cell>
          <cell r="BV396">
            <v>49.09</v>
          </cell>
          <cell r="BW396">
            <v>50.17</v>
          </cell>
          <cell r="BX396">
            <v>51.26</v>
          </cell>
          <cell r="BY396">
            <v>52.34</v>
          </cell>
          <cell r="BZ396">
            <v>53.42</v>
          </cell>
          <cell r="CA396">
            <v>54.51</v>
          </cell>
          <cell r="CB396">
            <v>55.59</v>
          </cell>
          <cell r="CC396">
            <v>50.17</v>
          </cell>
        </row>
        <row r="397">
          <cell r="AD397">
            <v>28</v>
          </cell>
          <cell r="AE397">
            <v>22.71</v>
          </cell>
          <cell r="AF397">
            <v>23.51</v>
          </cell>
          <cell r="AG397">
            <v>24.31</v>
          </cell>
          <cell r="AH397">
            <v>25.12</v>
          </cell>
          <cell r="AI397">
            <v>25.92</v>
          </cell>
          <cell r="AJ397">
            <v>26.72</v>
          </cell>
          <cell r="AK397">
            <v>27.52</v>
          </cell>
          <cell r="AL397">
            <v>28.33</v>
          </cell>
          <cell r="AM397">
            <v>29.13</v>
          </cell>
          <cell r="AN397">
            <v>29.93</v>
          </cell>
          <cell r="AO397">
            <v>30.73</v>
          </cell>
          <cell r="AP397">
            <v>31.54</v>
          </cell>
          <cell r="AQ397">
            <v>32.340000000000003</v>
          </cell>
          <cell r="AR397">
            <v>33.14</v>
          </cell>
          <cell r="AS397">
            <v>33.94</v>
          </cell>
          <cell r="AT397">
            <v>34.75</v>
          </cell>
          <cell r="AU397">
            <v>35.549999999999997</v>
          </cell>
          <cell r="AV397">
            <v>36.35</v>
          </cell>
          <cell r="AW397">
            <v>37.15</v>
          </cell>
          <cell r="AX397">
            <v>37.96</v>
          </cell>
          <cell r="AY397">
            <v>38.76</v>
          </cell>
          <cell r="AZ397">
            <v>39.56</v>
          </cell>
          <cell r="BA397">
            <v>40.36</v>
          </cell>
          <cell r="BB397">
            <v>41.17</v>
          </cell>
          <cell r="BC397">
            <v>37.15</v>
          </cell>
          <cell r="BD397">
            <v>28</v>
          </cell>
          <cell r="BE397">
            <v>31.79</v>
          </cell>
          <cell r="BF397">
            <v>32.92</v>
          </cell>
          <cell r="BG397">
            <v>34.04</v>
          </cell>
          <cell r="BH397">
            <v>35.159999999999997</v>
          </cell>
          <cell r="BI397">
            <v>36.29</v>
          </cell>
          <cell r="BJ397">
            <v>37.409999999999997</v>
          </cell>
          <cell r="BK397">
            <v>38.53</v>
          </cell>
          <cell r="BL397">
            <v>39.659999999999997</v>
          </cell>
          <cell r="BM397">
            <v>40.78</v>
          </cell>
          <cell r="BN397">
            <v>41.9</v>
          </cell>
          <cell r="BO397">
            <v>43.03</v>
          </cell>
          <cell r="BP397">
            <v>44.15</v>
          </cell>
          <cell r="BQ397">
            <v>45.27</v>
          </cell>
          <cell r="BR397">
            <v>46.4</v>
          </cell>
          <cell r="BS397">
            <v>47.52</v>
          </cell>
          <cell r="BT397">
            <v>48.64</v>
          </cell>
          <cell r="BU397">
            <v>49.77</v>
          </cell>
          <cell r="BV397">
            <v>50.89</v>
          </cell>
          <cell r="BW397">
            <v>52.01</v>
          </cell>
          <cell r="BX397">
            <v>53.14</v>
          </cell>
          <cell r="BY397">
            <v>54.26</v>
          </cell>
          <cell r="BZ397">
            <v>55.38</v>
          </cell>
          <cell r="CA397">
            <v>56.51</v>
          </cell>
          <cell r="CB397">
            <v>57.63</v>
          </cell>
          <cell r="CC397">
            <v>52.01</v>
          </cell>
        </row>
        <row r="398">
          <cell r="AD398">
            <v>29</v>
          </cell>
          <cell r="AE398">
            <v>23.51</v>
          </cell>
          <cell r="AF398">
            <v>24.34</v>
          </cell>
          <cell r="AG398">
            <v>25.17</v>
          </cell>
          <cell r="AH398">
            <v>26</v>
          </cell>
          <cell r="AI398">
            <v>26.83</v>
          </cell>
          <cell r="AJ398">
            <v>27.66</v>
          </cell>
          <cell r="AK398">
            <v>28.5</v>
          </cell>
          <cell r="AL398">
            <v>29.33</v>
          </cell>
          <cell r="AM398">
            <v>30.16</v>
          </cell>
          <cell r="AN398">
            <v>30.99</v>
          </cell>
          <cell r="AO398">
            <v>31.82</v>
          </cell>
          <cell r="AP398">
            <v>32.65</v>
          </cell>
          <cell r="AQ398">
            <v>33.479999999999997</v>
          </cell>
          <cell r="AR398">
            <v>34.31</v>
          </cell>
          <cell r="AS398">
            <v>35.14</v>
          </cell>
          <cell r="AT398">
            <v>35.979999999999997</v>
          </cell>
          <cell r="AU398">
            <v>36.81</v>
          </cell>
          <cell r="AV398">
            <v>37.64</v>
          </cell>
          <cell r="AW398">
            <v>38.47</v>
          </cell>
          <cell r="AX398">
            <v>39.299999999999997</v>
          </cell>
          <cell r="AY398">
            <v>40.130000000000003</v>
          </cell>
          <cell r="AZ398">
            <v>40.96</v>
          </cell>
          <cell r="BA398">
            <v>41.79</v>
          </cell>
          <cell r="BB398">
            <v>42.62</v>
          </cell>
          <cell r="BC398">
            <v>38.47</v>
          </cell>
          <cell r="BD398">
            <v>29</v>
          </cell>
          <cell r="BE398">
            <v>32.909999999999997</v>
          </cell>
          <cell r="BF398">
            <v>34.08</v>
          </cell>
          <cell r="BG398">
            <v>35.24</v>
          </cell>
          <cell r="BH398">
            <v>36.4</v>
          </cell>
          <cell r="BI398">
            <v>37.57</v>
          </cell>
          <cell r="BJ398">
            <v>38.729999999999997</v>
          </cell>
          <cell r="BK398">
            <v>39.89</v>
          </cell>
          <cell r="BL398">
            <v>41.06</v>
          </cell>
          <cell r="BM398">
            <v>42.22</v>
          </cell>
          <cell r="BN398">
            <v>43.38</v>
          </cell>
          <cell r="BO398">
            <v>44.55</v>
          </cell>
          <cell r="BP398">
            <v>45.71</v>
          </cell>
          <cell r="BQ398">
            <v>46.88</v>
          </cell>
          <cell r="BR398">
            <v>48.04</v>
          </cell>
          <cell r="BS398">
            <v>49.2</v>
          </cell>
          <cell r="BT398">
            <v>50.37</v>
          </cell>
          <cell r="BU398">
            <v>51.53</v>
          </cell>
          <cell r="BV398">
            <v>52.69</v>
          </cell>
          <cell r="BW398">
            <v>53.86</v>
          </cell>
          <cell r="BX398">
            <v>55.02</v>
          </cell>
          <cell r="BY398">
            <v>56.18</v>
          </cell>
          <cell r="BZ398">
            <v>57.35</v>
          </cell>
          <cell r="CA398">
            <v>58.51</v>
          </cell>
          <cell r="CB398">
            <v>59.67</v>
          </cell>
          <cell r="CC398">
            <v>53.86</v>
          </cell>
        </row>
        <row r="399">
          <cell r="AD399">
            <v>30</v>
          </cell>
          <cell r="AE399">
            <v>24.31</v>
          </cell>
          <cell r="AF399">
            <v>25.17</v>
          </cell>
          <cell r="AG399">
            <v>26.03</v>
          </cell>
          <cell r="AH399">
            <v>26.89</v>
          </cell>
          <cell r="AI399">
            <v>27.75</v>
          </cell>
          <cell r="AJ399">
            <v>28.61</v>
          </cell>
          <cell r="AK399">
            <v>29.47</v>
          </cell>
          <cell r="AL399">
            <v>30.33</v>
          </cell>
          <cell r="AM399">
            <v>31.19</v>
          </cell>
          <cell r="AN399">
            <v>32.049999999999997</v>
          </cell>
          <cell r="AO399">
            <v>32.909999999999997</v>
          </cell>
          <cell r="AP399">
            <v>33.770000000000003</v>
          </cell>
          <cell r="AQ399">
            <v>34.630000000000003</v>
          </cell>
          <cell r="AR399">
            <v>35.49</v>
          </cell>
          <cell r="AS399">
            <v>36.35</v>
          </cell>
          <cell r="AT399">
            <v>37.21</v>
          </cell>
          <cell r="AU399">
            <v>38.06</v>
          </cell>
          <cell r="AV399">
            <v>38.92</v>
          </cell>
          <cell r="AW399">
            <v>39.78</v>
          </cell>
          <cell r="AX399">
            <v>40.64</v>
          </cell>
          <cell r="AY399">
            <v>41.5</v>
          </cell>
          <cell r="AZ399">
            <v>42.36</v>
          </cell>
          <cell r="BA399">
            <v>43.22</v>
          </cell>
          <cell r="BB399">
            <v>44.08</v>
          </cell>
          <cell r="BC399">
            <v>39.78</v>
          </cell>
          <cell r="BD399">
            <v>30</v>
          </cell>
          <cell r="BE399">
            <v>34.03</v>
          </cell>
          <cell r="BF399">
            <v>35.24</v>
          </cell>
          <cell r="BG399">
            <v>36.44</v>
          </cell>
          <cell r="BH399">
            <v>37.64</v>
          </cell>
          <cell r="BI399">
            <v>38.85</v>
          </cell>
          <cell r="BJ399">
            <v>40.049999999999997</v>
          </cell>
          <cell r="BK399">
            <v>41.25</v>
          </cell>
          <cell r="BL399">
            <v>42.46</v>
          </cell>
          <cell r="BM399">
            <v>43.66</v>
          </cell>
          <cell r="BN399">
            <v>44.87</v>
          </cell>
          <cell r="BO399">
            <v>46.07</v>
          </cell>
          <cell r="BP399">
            <v>47.27</v>
          </cell>
          <cell r="BQ399">
            <v>48.48</v>
          </cell>
          <cell r="BR399">
            <v>49.68</v>
          </cell>
          <cell r="BS399">
            <v>50.88</v>
          </cell>
          <cell r="BT399">
            <v>52.09</v>
          </cell>
          <cell r="BU399">
            <v>53.29</v>
          </cell>
          <cell r="BV399">
            <v>54.49</v>
          </cell>
          <cell r="BW399">
            <v>55.7</v>
          </cell>
          <cell r="BX399">
            <v>56.9</v>
          </cell>
          <cell r="BY399">
            <v>58.1</v>
          </cell>
          <cell r="BZ399">
            <v>59.31</v>
          </cell>
          <cell r="CA399">
            <v>60.51</v>
          </cell>
          <cell r="CB399">
            <v>61.72</v>
          </cell>
          <cell r="CC399">
            <v>55.7</v>
          </cell>
        </row>
        <row r="400">
          <cell r="AD400">
            <v>31</v>
          </cell>
          <cell r="AE400">
            <v>25.11</v>
          </cell>
          <cell r="AF400">
            <v>26</v>
          </cell>
          <cell r="AG400">
            <v>26.88</v>
          </cell>
          <cell r="AH400">
            <v>27.77</v>
          </cell>
          <cell r="AI400">
            <v>28.66</v>
          </cell>
          <cell r="AJ400">
            <v>29.55</v>
          </cell>
          <cell r="AK400">
            <v>30.44</v>
          </cell>
          <cell r="AL400">
            <v>31.33</v>
          </cell>
          <cell r="AM400">
            <v>32.22</v>
          </cell>
          <cell r="AN400">
            <v>33.1</v>
          </cell>
          <cell r="AO400">
            <v>33.99</v>
          </cell>
          <cell r="AP400">
            <v>34.880000000000003</v>
          </cell>
          <cell r="AQ400">
            <v>35.770000000000003</v>
          </cell>
          <cell r="AR400">
            <v>36.659999999999997</v>
          </cell>
          <cell r="AS400">
            <v>37.549999999999997</v>
          </cell>
          <cell r="AT400">
            <v>38.43</v>
          </cell>
          <cell r="AU400">
            <v>39.32</v>
          </cell>
          <cell r="AV400">
            <v>40.21</v>
          </cell>
          <cell r="AW400">
            <v>41.1</v>
          </cell>
          <cell r="AX400">
            <v>41.99</v>
          </cell>
          <cell r="AY400">
            <v>42.88</v>
          </cell>
          <cell r="AZ400">
            <v>43.76</v>
          </cell>
          <cell r="BA400">
            <v>44.65</v>
          </cell>
          <cell r="BB400">
            <v>45.54</v>
          </cell>
          <cell r="BC400">
            <v>41.1</v>
          </cell>
          <cell r="BD400">
            <v>31</v>
          </cell>
          <cell r="BE400">
            <v>35.15</v>
          </cell>
          <cell r="BF400">
            <v>36.4</v>
          </cell>
          <cell r="BG400">
            <v>37.64</v>
          </cell>
          <cell r="BH400">
            <v>38.880000000000003</v>
          </cell>
          <cell r="BI400">
            <v>40.130000000000003</v>
          </cell>
          <cell r="BJ400">
            <v>41.37</v>
          </cell>
          <cell r="BK400">
            <v>42.61</v>
          </cell>
          <cell r="BL400">
            <v>43.86</v>
          </cell>
          <cell r="BM400">
            <v>45.1</v>
          </cell>
          <cell r="BN400">
            <v>46.35</v>
          </cell>
          <cell r="BO400">
            <v>47.59</v>
          </cell>
          <cell r="BP400">
            <v>48.83</v>
          </cell>
          <cell r="BQ400">
            <v>50.08</v>
          </cell>
          <cell r="BR400">
            <v>51.32</v>
          </cell>
          <cell r="BS400">
            <v>52.56</v>
          </cell>
          <cell r="BT400">
            <v>53.81</v>
          </cell>
          <cell r="BU400">
            <v>55.05</v>
          </cell>
          <cell r="BV400">
            <v>56.3</v>
          </cell>
          <cell r="BW400">
            <v>57.54</v>
          </cell>
          <cell r="BX400">
            <v>58.78</v>
          </cell>
          <cell r="BY400">
            <v>60.03</v>
          </cell>
          <cell r="BZ400">
            <v>61.27</v>
          </cell>
          <cell r="CA400">
            <v>62.51</v>
          </cell>
          <cell r="CB400">
            <v>63.76</v>
          </cell>
          <cell r="CC400">
            <v>57.54</v>
          </cell>
        </row>
        <row r="401">
          <cell r="AD401">
            <v>32</v>
          </cell>
          <cell r="AE401">
            <v>25.91</v>
          </cell>
          <cell r="AF401">
            <v>26.82</v>
          </cell>
          <cell r="AG401">
            <v>27.74</v>
          </cell>
          <cell r="AH401">
            <v>28.66</v>
          </cell>
          <cell r="AI401">
            <v>29.58</v>
          </cell>
          <cell r="AJ401">
            <v>30.49</v>
          </cell>
          <cell r="AK401">
            <v>31.41</v>
          </cell>
          <cell r="AL401">
            <v>32.33</v>
          </cell>
          <cell r="AM401">
            <v>33.24</v>
          </cell>
          <cell r="AN401">
            <v>34.159999999999997</v>
          </cell>
          <cell r="AO401">
            <v>35.08</v>
          </cell>
          <cell r="AP401">
            <v>36</v>
          </cell>
          <cell r="AQ401">
            <v>36.909999999999997</v>
          </cell>
          <cell r="AR401">
            <v>37.83</v>
          </cell>
          <cell r="AS401">
            <v>38.75</v>
          </cell>
          <cell r="AT401">
            <v>39.659999999999997</v>
          </cell>
          <cell r="AU401">
            <v>40.58</v>
          </cell>
          <cell r="AV401">
            <v>41.5</v>
          </cell>
          <cell r="AW401">
            <v>42.42</v>
          </cell>
          <cell r="AX401">
            <v>43.33</v>
          </cell>
          <cell r="AY401">
            <v>44.25</v>
          </cell>
          <cell r="AZ401">
            <v>45.17</v>
          </cell>
          <cell r="BA401">
            <v>46.08</v>
          </cell>
          <cell r="BB401">
            <v>47</v>
          </cell>
          <cell r="BC401">
            <v>42.41</v>
          </cell>
          <cell r="BD401">
            <v>32</v>
          </cell>
          <cell r="BE401">
            <v>36.270000000000003</v>
          </cell>
          <cell r="BF401">
            <v>37.549999999999997</v>
          </cell>
          <cell r="BG401">
            <v>38.840000000000003</v>
          </cell>
          <cell r="BH401">
            <v>40.119999999999997</v>
          </cell>
          <cell r="BI401">
            <v>41.41</v>
          </cell>
          <cell r="BJ401">
            <v>42.69</v>
          </cell>
          <cell r="BK401">
            <v>43.97</v>
          </cell>
          <cell r="BL401">
            <v>45.26</v>
          </cell>
          <cell r="BM401">
            <v>46.54</v>
          </cell>
          <cell r="BN401">
            <v>47.83</v>
          </cell>
          <cell r="BO401">
            <v>49.11</v>
          </cell>
          <cell r="BP401">
            <v>50.39</v>
          </cell>
          <cell r="BQ401">
            <v>51.68</v>
          </cell>
          <cell r="BR401">
            <v>52.96</v>
          </cell>
          <cell r="BS401">
            <v>54.25</v>
          </cell>
          <cell r="BT401">
            <v>55.53</v>
          </cell>
          <cell r="BU401">
            <v>56.81</v>
          </cell>
          <cell r="BV401">
            <v>58.1</v>
          </cell>
          <cell r="BW401">
            <v>59.38</v>
          </cell>
          <cell r="BX401">
            <v>60.66</v>
          </cell>
          <cell r="BY401">
            <v>61.95</v>
          </cell>
          <cell r="BZ401">
            <v>63.23</v>
          </cell>
          <cell r="CA401">
            <v>64.52</v>
          </cell>
          <cell r="CB401">
            <v>65.8</v>
          </cell>
          <cell r="CC401">
            <v>59.38</v>
          </cell>
        </row>
        <row r="402">
          <cell r="AD402">
            <v>33</v>
          </cell>
          <cell r="AE402">
            <v>26.71</v>
          </cell>
          <cell r="AF402">
            <v>27.65</v>
          </cell>
          <cell r="AG402">
            <v>28.6</v>
          </cell>
          <cell r="AH402">
            <v>29.54</v>
          </cell>
          <cell r="AI402">
            <v>30.49</v>
          </cell>
          <cell r="AJ402">
            <v>31.44</v>
          </cell>
          <cell r="AK402">
            <v>32.380000000000003</v>
          </cell>
          <cell r="AL402">
            <v>33.33</v>
          </cell>
          <cell r="AM402">
            <v>34.270000000000003</v>
          </cell>
          <cell r="AN402">
            <v>35.22</v>
          </cell>
          <cell r="AO402">
            <v>36.17</v>
          </cell>
          <cell r="AP402">
            <v>37.11</v>
          </cell>
          <cell r="AQ402">
            <v>38.06</v>
          </cell>
          <cell r="AR402">
            <v>39</v>
          </cell>
          <cell r="AS402">
            <v>39.950000000000003</v>
          </cell>
          <cell r="AT402">
            <v>40.89</v>
          </cell>
          <cell r="AU402">
            <v>41.84</v>
          </cell>
          <cell r="AV402">
            <v>42.78</v>
          </cell>
          <cell r="AW402">
            <v>43.73</v>
          </cell>
          <cell r="AX402">
            <v>44.68</v>
          </cell>
          <cell r="AY402">
            <v>45.62</v>
          </cell>
          <cell r="AZ402">
            <v>46.57</v>
          </cell>
          <cell r="BA402">
            <v>47.51</v>
          </cell>
          <cell r="BB402">
            <v>48.46</v>
          </cell>
          <cell r="BC402">
            <v>43.73</v>
          </cell>
          <cell r="BD402">
            <v>33</v>
          </cell>
          <cell r="BE402">
            <v>37.39</v>
          </cell>
          <cell r="BF402">
            <v>38.71</v>
          </cell>
          <cell r="BG402">
            <v>40.04</v>
          </cell>
          <cell r="BH402">
            <v>41.36</v>
          </cell>
          <cell r="BI402">
            <v>42.69</v>
          </cell>
          <cell r="BJ402">
            <v>44.01</v>
          </cell>
          <cell r="BK402">
            <v>45.33</v>
          </cell>
          <cell r="BL402">
            <v>46.66</v>
          </cell>
          <cell r="BM402">
            <v>47.98</v>
          </cell>
          <cell r="BN402">
            <v>49.31</v>
          </cell>
          <cell r="BO402">
            <v>50.63</v>
          </cell>
          <cell r="BP402">
            <v>51.95</v>
          </cell>
          <cell r="BQ402">
            <v>53.28</v>
          </cell>
          <cell r="BR402">
            <v>54.6</v>
          </cell>
          <cell r="BS402">
            <v>55.93</v>
          </cell>
          <cell r="BT402">
            <v>57.25</v>
          </cell>
          <cell r="BU402">
            <v>58.57</v>
          </cell>
          <cell r="BV402">
            <v>59.9</v>
          </cell>
          <cell r="BW402">
            <v>61.22</v>
          </cell>
          <cell r="BX402">
            <v>62.55</v>
          </cell>
          <cell r="BY402">
            <v>63.87</v>
          </cell>
          <cell r="BZ402">
            <v>65.19</v>
          </cell>
          <cell r="CA402">
            <v>66.52</v>
          </cell>
          <cell r="CB402">
            <v>67.84</v>
          </cell>
          <cell r="CC402">
            <v>61.22</v>
          </cell>
        </row>
        <row r="403">
          <cell r="AD403">
            <v>34</v>
          </cell>
          <cell r="AE403">
            <v>27.51</v>
          </cell>
          <cell r="AF403">
            <v>28.48</v>
          </cell>
          <cell r="AG403">
            <v>29.46</v>
          </cell>
          <cell r="AH403">
            <v>30.43</v>
          </cell>
          <cell r="AI403">
            <v>31.4</v>
          </cell>
          <cell r="AJ403">
            <v>32.380000000000003</v>
          </cell>
          <cell r="AK403">
            <v>33.35</v>
          </cell>
          <cell r="AL403">
            <v>34.33</v>
          </cell>
          <cell r="AM403">
            <v>35.299999999999997</v>
          </cell>
          <cell r="AN403">
            <v>36.28</v>
          </cell>
          <cell r="AO403">
            <v>37.25</v>
          </cell>
          <cell r="AP403">
            <v>38.229999999999997</v>
          </cell>
          <cell r="AQ403">
            <v>39.200000000000003</v>
          </cell>
          <cell r="AR403">
            <v>40.17</v>
          </cell>
          <cell r="AS403">
            <v>41.15</v>
          </cell>
          <cell r="AT403">
            <v>42.12</v>
          </cell>
          <cell r="AU403">
            <v>43.1</v>
          </cell>
          <cell r="AV403">
            <v>44.07</v>
          </cell>
          <cell r="AW403">
            <v>45.05</v>
          </cell>
          <cell r="AX403">
            <v>46.02</v>
          </cell>
          <cell r="AY403">
            <v>46.99</v>
          </cell>
          <cell r="AZ403">
            <v>47.97</v>
          </cell>
          <cell r="BA403">
            <v>48.94</v>
          </cell>
          <cell r="BB403">
            <v>49.92</v>
          </cell>
          <cell r="BC403">
            <v>45.05</v>
          </cell>
          <cell r="BD403">
            <v>34</v>
          </cell>
          <cell r="BE403">
            <v>38.51</v>
          </cell>
          <cell r="BF403">
            <v>39.869999999999997</v>
          </cell>
          <cell r="BG403">
            <v>41.24</v>
          </cell>
          <cell r="BH403">
            <v>42.6</v>
          </cell>
          <cell r="BI403">
            <v>43.97</v>
          </cell>
          <cell r="BJ403">
            <v>45.33</v>
          </cell>
          <cell r="BK403">
            <v>46.69</v>
          </cell>
          <cell r="BL403">
            <v>48.06</v>
          </cell>
          <cell r="BM403">
            <v>49.42</v>
          </cell>
          <cell r="BN403">
            <v>50.79</v>
          </cell>
          <cell r="BO403">
            <v>52.15</v>
          </cell>
          <cell r="BP403">
            <v>53.52</v>
          </cell>
          <cell r="BQ403">
            <v>54.88</v>
          </cell>
          <cell r="BR403">
            <v>56.24</v>
          </cell>
          <cell r="BS403">
            <v>57.61</v>
          </cell>
          <cell r="BT403">
            <v>58.97</v>
          </cell>
          <cell r="BU403">
            <v>60.34</v>
          </cell>
          <cell r="BV403">
            <v>61.7</v>
          </cell>
          <cell r="BW403">
            <v>63.06</v>
          </cell>
          <cell r="BX403">
            <v>64.430000000000007</v>
          </cell>
          <cell r="BY403">
            <v>65.790000000000006</v>
          </cell>
          <cell r="BZ403">
            <v>67.16</v>
          </cell>
          <cell r="CA403">
            <v>68.52</v>
          </cell>
          <cell r="CB403">
            <v>69.88</v>
          </cell>
          <cell r="CC403">
            <v>63.06</v>
          </cell>
        </row>
        <row r="404">
          <cell r="AD404">
            <v>35</v>
          </cell>
          <cell r="AE404">
            <v>28.31</v>
          </cell>
          <cell r="AF404">
            <v>29.31</v>
          </cell>
          <cell r="AG404">
            <v>30.31</v>
          </cell>
          <cell r="AH404">
            <v>31.32</v>
          </cell>
          <cell r="AI404">
            <v>32.32</v>
          </cell>
          <cell r="AJ404">
            <v>33.32</v>
          </cell>
          <cell r="AK404">
            <v>34.32</v>
          </cell>
          <cell r="AL404">
            <v>35.33</v>
          </cell>
          <cell r="AM404">
            <v>36.33</v>
          </cell>
          <cell r="AN404">
            <v>37.33</v>
          </cell>
          <cell r="AO404">
            <v>38.340000000000003</v>
          </cell>
          <cell r="AP404">
            <v>39.340000000000003</v>
          </cell>
          <cell r="AQ404">
            <v>40.340000000000003</v>
          </cell>
          <cell r="AR404">
            <v>41.35</v>
          </cell>
          <cell r="AS404">
            <v>42.35</v>
          </cell>
          <cell r="AT404">
            <v>43.35</v>
          </cell>
          <cell r="AU404">
            <v>44.36</v>
          </cell>
          <cell r="AV404">
            <v>45.36</v>
          </cell>
          <cell r="AW404">
            <v>46.36</v>
          </cell>
          <cell r="AX404">
            <v>47.36</v>
          </cell>
          <cell r="AY404">
            <v>48.37</v>
          </cell>
          <cell r="AZ404">
            <v>49.37</v>
          </cell>
          <cell r="BA404">
            <v>50.37</v>
          </cell>
          <cell r="BB404">
            <v>51.38</v>
          </cell>
          <cell r="BC404">
            <v>46.36</v>
          </cell>
          <cell r="BD404">
            <v>35</v>
          </cell>
          <cell r="BE404">
            <v>39.630000000000003</v>
          </cell>
          <cell r="BF404">
            <v>41.03</v>
          </cell>
          <cell r="BG404">
            <v>42.44</v>
          </cell>
          <cell r="BH404">
            <v>43.84</v>
          </cell>
          <cell r="BI404">
            <v>45.25</v>
          </cell>
          <cell r="BJ404">
            <v>46.65</v>
          </cell>
          <cell r="BK404">
            <v>48.05</v>
          </cell>
          <cell r="BL404">
            <v>49.46</v>
          </cell>
          <cell r="BM404">
            <v>50.86</v>
          </cell>
          <cell r="BN404">
            <v>52.27</v>
          </cell>
          <cell r="BO404">
            <v>53.67</v>
          </cell>
          <cell r="BP404">
            <v>55.08</v>
          </cell>
          <cell r="BQ404">
            <v>56.48</v>
          </cell>
          <cell r="BR404">
            <v>57.88</v>
          </cell>
          <cell r="BS404">
            <v>59.29</v>
          </cell>
          <cell r="BT404">
            <v>60.69</v>
          </cell>
          <cell r="BU404">
            <v>62.1</v>
          </cell>
          <cell r="BV404">
            <v>63.5</v>
          </cell>
          <cell r="BW404">
            <v>64.91</v>
          </cell>
          <cell r="BX404">
            <v>66.31</v>
          </cell>
          <cell r="BY404">
            <v>67.709999999999994</v>
          </cell>
          <cell r="BZ404">
            <v>69.12</v>
          </cell>
          <cell r="CA404">
            <v>70.52</v>
          </cell>
          <cell r="CB404">
            <v>71.930000000000007</v>
          </cell>
          <cell r="CC404">
            <v>64.91</v>
          </cell>
        </row>
        <row r="405">
          <cell r="AD405">
            <v>36</v>
          </cell>
          <cell r="AE405">
            <v>29.11</v>
          </cell>
          <cell r="AF405">
            <v>30.14</v>
          </cell>
          <cell r="AG405">
            <v>31.17</v>
          </cell>
          <cell r="AH405">
            <v>32.200000000000003</v>
          </cell>
          <cell r="AI405">
            <v>33.229999999999997</v>
          </cell>
          <cell r="AJ405">
            <v>34.26</v>
          </cell>
          <cell r="AK405">
            <v>35.299999999999997</v>
          </cell>
          <cell r="AL405">
            <v>36.33</v>
          </cell>
          <cell r="AM405">
            <v>37.36</v>
          </cell>
          <cell r="AN405">
            <v>38.39</v>
          </cell>
          <cell r="AO405">
            <v>39.42</v>
          </cell>
          <cell r="AP405">
            <v>40.46</v>
          </cell>
          <cell r="AQ405">
            <v>41.49</v>
          </cell>
          <cell r="AR405">
            <v>42.52</v>
          </cell>
          <cell r="AS405">
            <v>43.55</v>
          </cell>
          <cell r="AT405">
            <v>44.58</v>
          </cell>
          <cell r="AU405">
            <v>45.61</v>
          </cell>
          <cell r="AV405">
            <v>46.65</v>
          </cell>
          <cell r="AW405">
            <v>47.68</v>
          </cell>
          <cell r="AX405">
            <v>48.71</v>
          </cell>
          <cell r="AY405">
            <v>49.74</v>
          </cell>
          <cell r="AZ405">
            <v>50.77</v>
          </cell>
          <cell r="BA405">
            <v>51.8</v>
          </cell>
          <cell r="BB405">
            <v>52.84</v>
          </cell>
          <cell r="BC405">
            <v>47.68</v>
          </cell>
          <cell r="BD405">
            <v>36</v>
          </cell>
          <cell r="BE405">
            <v>40.75</v>
          </cell>
          <cell r="BF405">
            <v>42.19</v>
          </cell>
          <cell r="BG405">
            <v>43.64</v>
          </cell>
          <cell r="BH405">
            <v>45.08</v>
          </cell>
          <cell r="BI405">
            <v>46.53</v>
          </cell>
          <cell r="BJ405">
            <v>47.97</v>
          </cell>
          <cell r="BK405">
            <v>49.41</v>
          </cell>
          <cell r="BL405">
            <v>50.86</v>
          </cell>
          <cell r="BM405">
            <v>52.3</v>
          </cell>
          <cell r="BN405">
            <v>53.75</v>
          </cell>
          <cell r="BO405">
            <v>55.19</v>
          </cell>
          <cell r="BP405">
            <v>56.64</v>
          </cell>
          <cell r="BQ405">
            <v>58.08</v>
          </cell>
          <cell r="BR405">
            <v>59.53</v>
          </cell>
          <cell r="BS405">
            <v>60.97</v>
          </cell>
          <cell r="BT405">
            <v>62.41</v>
          </cell>
          <cell r="BU405">
            <v>63.86</v>
          </cell>
          <cell r="BV405">
            <v>65.3</v>
          </cell>
          <cell r="BW405">
            <v>66.75</v>
          </cell>
          <cell r="BX405">
            <v>68.19</v>
          </cell>
          <cell r="BY405">
            <v>69.64</v>
          </cell>
          <cell r="BZ405">
            <v>71.08</v>
          </cell>
          <cell r="CA405">
            <v>72.52</v>
          </cell>
          <cell r="CB405">
            <v>73.97</v>
          </cell>
          <cell r="CC405">
            <v>66.75</v>
          </cell>
        </row>
        <row r="406">
          <cell r="AD406">
            <v>37</v>
          </cell>
          <cell r="AE406">
            <v>29.91</v>
          </cell>
          <cell r="AF406">
            <v>30.97</v>
          </cell>
          <cell r="AG406">
            <v>32.03</v>
          </cell>
          <cell r="AH406">
            <v>33.090000000000003</v>
          </cell>
          <cell r="AI406">
            <v>34.15</v>
          </cell>
          <cell r="AJ406">
            <v>35.21</v>
          </cell>
          <cell r="AK406">
            <v>36.270000000000003</v>
          </cell>
          <cell r="AL406">
            <v>37.33</v>
          </cell>
          <cell r="AM406">
            <v>38.39</v>
          </cell>
          <cell r="AN406">
            <v>39.450000000000003</v>
          </cell>
          <cell r="AO406">
            <v>40.51</v>
          </cell>
          <cell r="AP406">
            <v>41.57</v>
          </cell>
          <cell r="AQ406">
            <v>42.63</v>
          </cell>
          <cell r="AR406">
            <v>43.69</v>
          </cell>
          <cell r="AS406">
            <v>44.75</v>
          </cell>
          <cell r="AT406">
            <v>45.81</v>
          </cell>
          <cell r="AU406">
            <v>46.87</v>
          </cell>
          <cell r="AV406">
            <v>47.93</v>
          </cell>
          <cell r="AW406">
            <v>48.99</v>
          </cell>
          <cell r="AX406">
            <v>50.05</v>
          </cell>
          <cell r="AY406">
            <v>51.11</v>
          </cell>
          <cell r="AZ406">
            <v>52.17</v>
          </cell>
          <cell r="BA406">
            <v>53.23</v>
          </cell>
          <cell r="BB406">
            <v>54.29</v>
          </cell>
          <cell r="BC406">
            <v>48.99</v>
          </cell>
          <cell r="BD406">
            <v>37</v>
          </cell>
          <cell r="BE406">
            <v>41.87</v>
          </cell>
          <cell r="BF406">
            <v>43.35</v>
          </cell>
          <cell r="BG406">
            <v>44.84</v>
          </cell>
          <cell r="BH406">
            <v>46.32</v>
          </cell>
          <cell r="BI406">
            <v>47.81</v>
          </cell>
          <cell r="BJ406">
            <v>49.29</v>
          </cell>
          <cell r="BK406">
            <v>50.78</v>
          </cell>
          <cell r="BL406">
            <v>52.26</v>
          </cell>
          <cell r="BM406">
            <v>53.74</v>
          </cell>
          <cell r="BN406">
            <v>55.23</v>
          </cell>
          <cell r="BO406">
            <v>56.71</v>
          </cell>
          <cell r="BP406">
            <v>58.2</v>
          </cell>
          <cell r="BQ406">
            <v>59.68</v>
          </cell>
          <cell r="BR406">
            <v>61.17</v>
          </cell>
          <cell r="BS406">
            <v>62.65</v>
          </cell>
          <cell r="BT406">
            <v>64.14</v>
          </cell>
          <cell r="BU406">
            <v>65.62</v>
          </cell>
          <cell r="BV406">
            <v>67.099999999999994</v>
          </cell>
          <cell r="BW406">
            <v>68.59</v>
          </cell>
          <cell r="BX406">
            <v>70.069999999999993</v>
          </cell>
          <cell r="BY406">
            <v>71.56</v>
          </cell>
          <cell r="BZ406">
            <v>73.040000000000006</v>
          </cell>
          <cell r="CA406">
            <v>74.53</v>
          </cell>
          <cell r="CB406">
            <v>76.010000000000005</v>
          </cell>
          <cell r="CC406">
            <v>68.59</v>
          </cell>
        </row>
        <row r="407">
          <cell r="AD407">
            <v>38</v>
          </cell>
          <cell r="AE407">
            <v>30.71</v>
          </cell>
          <cell r="AF407">
            <v>31.79</v>
          </cell>
          <cell r="AG407">
            <v>32.880000000000003</v>
          </cell>
          <cell r="AH407">
            <v>33.97</v>
          </cell>
          <cell r="AI407">
            <v>35.06</v>
          </cell>
          <cell r="AJ407">
            <v>36.15</v>
          </cell>
          <cell r="AK407">
            <v>37.24</v>
          </cell>
          <cell r="AL407">
            <v>38.33</v>
          </cell>
          <cell r="AM407">
            <v>39.42</v>
          </cell>
          <cell r="AN407">
            <v>40.51</v>
          </cell>
          <cell r="AO407">
            <v>41.6</v>
          </cell>
          <cell r="AP407">
            <v>42.69</v>
          </cell>
          <cell r="AQ407">
            <v>43.77</v>
          </cell>
          <cell r="AR407">
            <v>44.86</v>
          </cell>
          <cell r="AS407">
            <v>45.95</v>
          </cell>
          <cell r="AT407">
            <v>47.04</v>
          </cell>
          <cell r="AU407">
            <v>48.13</v>
          </cell>
          <cell r="AV407">
            <v>49.22</v>
          </cell>
          <cell r="AW407">
            <v>50.31</v>
          </cell>
          <cell r="AX407">
            <v>51.4</v>
          </cell>
          <cell r="AY407">
            <v>52.49</v>
          </cell>
          <cell r="AZ407">
            <v>53.57</v>
          </cell>
          <cell r="BA407">
            <v>54.66</v>
          </cell>
          <cell r="BB407">
            <v>55.75</v>
          </cell>
          <cell r="BC407">
            <v>50.31</v>
          </cell>
          <cell r="BD407">
            <v>38</v>
          </cell>
          <cell r="BE407">
            <v>42.99</v>
          </cell>
          <cell r="BF407">
            <v>44.51</v>
          </cell>
          <cell r="BG407">
            <v>46.04</v>
          </cell>
          <cell r="BH407">
            <v>47.56</v>
          </cell>
          <cell r="BI407">
            <v>49.09</v>
          </cell>
          <cell r="BJ407">
            <v>50.61</v>
          </cell>
          <cell r="BK407">
            <v>52.14</v>
          </cell>
          <cell r="BL407">
            <v>53.66</v>
          </cell>
          <cell r="BM407">
            <v>55.19</v>
          </cell>
          <cell r="BN407">
            <v>56.71</v>
          </cell>
          <cell r="BO407">
            <v>58.23</v>
          </cell>
          <cell r="BP407">
            <v>59.76</v>
          </cell>
          <cell r="BQ407">
            <v>61.28</v>
          </cell>
          <cell r="BR407">
            <v>62.81</v>
          </cell>
          <cell r="BS407">
            <v>64.33</v>
          </cell>
          <cell r="BT407">
            <v>65.86</v>
          </cell>
          <cell r="BU407">
            <v>67.38</v>
          </cell>
          <cell r="BV407">
            <v>68.91</v>
          </cell>
          <cell r="BW407">
            <v>70.430000000000007</v>
          </cell>
          <cell r="BX407">
            <v>71.959999999999994</v>
          </cell>
          <cell r="BY407">
            <v>73.48</v>
          </cell>
          <cell r="BZ407">
            <v>75</v>
          </cell>
          <cell r="CA407">
            <v>76.53</v>
          </cell>
          <cell r="CB407">
            <v>78.05</v>
          </cell>
          <cell r="CC407">
            <v>70.430000000000007</v>
          </cell>
        </row>
        <row r="408">
          <cell r="AD408">
            <v>39</v>
          </cell>
          <cell r="AE408">
            <v>31.51</v>
          </cell>
          <cell r="AF408">
            <v>32.619999999999997</v>
          </cell>
          <cell r="AG408">
            <v>33.74</v>
          </cell>
          <cell r="AH408">
            <v>34.86</v>
          </cell>
          <cell r="AI408">
            <v>35.979999999999997</v>
          </cell>
          <cell r="AJ408">
            <v>37.090000000000003</v>
          </cell>
          <cell r="AK408">
            <v>38.21</v>
          </cell>
          <cell r="AL408">
            <v>39.33</v>
          </cell>
          <cell r="AM408">
            <v>40.450000000000003</v>
          </cell>
          <cell r="AN408">
            <v>41.56</v>
          </cell>
          <cell r="AO408">
            <v>42.68</v>
          </cell>
          <cell r="AP408">
            <v>43.8</v>
          </cell>
          <cell r="AQ408">
            <v>44.92</v>
          </cell>
          <cell r="AR408">
            <v>46.04</v>
          </cell>
          <cell r="AS408">
            <v>47.15</v>
          </cell>
          <cell r="AT408">
            <v>48.27</v>
          </cell>
          <cell r="AU408">
            <v>49.39</v>
          </cell>
          <cell r="AV408">
            <v>50.51</v>
          </cell>
          <cell r="AW408">
            <v>51.62</v>
          </cell>
          <cell r="AX408">
            <v>52.74</v>
          </cell>
          <cell r="AY408">
            <v>53.86</v>
          </cell>
          <cell r="AZ408">
            <v>54.98</v>
          </cell>
          <cell r="BA408">
            <v>56.09</v>
          </cell>
          <cell r="BB408">
            <v>57.21</v>
          </cell>
          <cell r="BC408">
            <v>51.62</v>
          </cell>
          <cell r="BD408">
            <v>39</v>
          </cell>
          <cell r="BE408">
            <v>44.11</v>
          </cell>
          <cell r="BF408">
            <v>45.67</v>
          </cell>
          <cell r="BG408">
            <v>47.24</v>
          </cell>
          <cell r="BH408">
            <v>48.8</v>
          </cell>
          <cell r="BI408">
            <v>50.37</v>
          </cell>
          <cell r="BJ408">
            <v>51.93</v>
          </cell>
          <cell r="BK408">
            <v>53.5</v>
          </cell>
          <cell r="BL408">
            <v>55.06</v>
          </cell>
          <cell r="BM408">
            <v>56.63</v>
          </cell>
          <cell r="BN408">
            <v>58.19</v>
          </cell>
          <cell r="BO408">
            <v>59.75</v>
          </cell>
          <cell r="BP408">
            <v>61.32</v>
          </cell>
          <cell r="BQ408">
            <v>62.88</v>
          </cell>
          <cell r="BR408">
            <v>64.45</v>
          </cell>
          <cell r="BS408">
            <v>66.010000000000005</v>
          </cell>
          <cell r="BT408">
            <v>67.58</v>
          </cell>
          <cell r="BU408">
            <v>69.14</v>
          </cell>
          <cell r="BV408">
            <v>70.709999999999994</v>
          </cell>
          <cell r="BW408">
            <v>72.27</v>
          </cell>
          <cell r="BX408">
            <v>73.84</v>
          </cell>
          <cell r="BY408">
            <v>75.400000000000006</v>
          </cell>
          <cell r="BZ408">
            <v>76.97</v>
          </cell>
          <cell r="CA408">
            <v>78.53</v>
          </cell>
          <cell r="CB408">
            <v>80.099999999999994</v>
          </cell>
          <cell r="CC408">
            <v>72.27</v>
          </cell>
        </row>
        <row r="409">
          <cell r="AD409">
            <v>40</v>
          </cell>
          <cell r="AE409">
            <v>32.299999999999997</v>
          </cell>
          <cell r="AF409">
            <v>33.450000000000003</v>
          </cell>
          <cell r="AG409">
            <v>34.6</v>
          </cell>
          <cell r="AH409">
            <v>35.74</v>
          </cell>
          <cell r="AI409">
            <v>36.89</v>
          </cell>
          <cell r="AJ409">
            <v>38.04</v>
          </cell>
          <cell r="AK409">
            <v>39.18</v>
          </cell>
          <cell r="AL409">
            <v>40.33</v>
          </cell>
          <cell r="AM409">
            <v>41.48</v>
          </cell>
          <cell r="AN409">
            <v>42.62</v>
          </cell>
          <cell r="AO409">
            <v>43.77</v>
          </cell>
          <cell r="AP409">
            <v>44.91</v>
          </cell>
          <cell r="AQ409">
            <v>46.06</v>
          </cell>
          <cell r="AR409">
            <v>47.21</v>
          </cell>
          <cell r="AS409">
            <v>48.35</v>
          </cell>
          <cell r="AT409">
            <v>49.5</v>
          </cell>
          <cell r="AU409">
            <v>50.65</v>
          </cell>
          <cell r="AV409">
            <v>51.79</v>
          </cell>
          <cell r="AW409">
            <v>52.94</v>
          </cell>
          <cell r="AX409">
            <v>54.09</v>
          </cell>
          <cell r="AY409">
            <v>55.23</v>
          </cell>
          <cell r="AZ409">
            <v>56.38</v>
          </cell>
          <cell r="BA409">
            <v>57.52</v>
          </cell>
          <cell r="BB409">
            <v>58.67</v>
          </cell>
          <cell r="BC409">
            <v>52.94</v>
          </cell>
          <cell r="BD409">
            <v>40</v>
          </cell>
          <cell r="BE409">
            <v>45.23</v>
          </cell>
          <cell r="BF409">
            <v>46.83</v>
          </cell>
          <cell r="BG409">
            <v>48.44</v>
          </cell>
          <cell r="BH409">
            <v>50.04</v>
          </cell>
          <cell r="BI409">
            <v>51.65</v>
          </cell>
          <cell r="BJ409">
            <v>53.25</v>
          </cell>
          <cell r="BK409">
            <v>54.86</v>
          </cell>
          <cell r="BL409">
            <v>56.46</v>
          </cell>
          <cell r="BM409">
            <v>58.07</v>
          </cell>
          <cell r="BN409">
            <v>59.67</v>
          </cell>
          <cell r="BO409">
            <v>61.28</v>
          </cell>
          <cell r="BP409">
            <v>62.88</v>
          </cell>
          <cell r="BQ409">
            <v>64.489999999999995</v>
          </cell>
          <cell r="BR409">
            <v>66.09</v>
          </cell>
          <cell r="BS409">
            <v>67.69</v>
          </cell>
          <cell r="BT409">
            <v>69.3</v>
          </cell>
          <cell r="BU409">
            <v>70.900000000000006</v>
          </cell>
          <cell r="BV409">
            <v>72.510000000000005</v>
          </cell>
          <cell r="BW409">
            <v>74.11</v>
          </cell>
          <cell r="BX409">
            <v>75.72</v>
          </cell>
          <cell r="BY409">
            <v>77.319999999999993</v>
          </cell>
          <cell r="BZ409">
            <v>78.930000000000007</v>
          </cell>
          <cell r="CA409">
            <v>80.53</v>
          </cell>
          <cell r="CB409">
            <v>82.14</v>
          </cell>
          <cell r="CC409">
            <v>74.11</v>
          </cell>
        </row>
        <row r="410">
          <cell r="AD410">
            <v>41</v>
          </cell>
          <cell r="AE410">
            <v>33.1</v>
          </cell>
          <cell r="AF410">
            <v>34.28</v>
          </cell>
          <cell r="AG410">
            <v>35.450000000000003</v>
          </cell>
          <cell r="AH410">
            <v>36.630000000000003</v>
          </cell>
          <cell r="AI410">
            <v>37.799999999999997</v>
          </cell>
          <cell r="AJ410">
            <v>38.979999999999997</v>
          </cell>
          <cell r="AK410">
            <v>40.15</v>
          </cell>
          <cell r="AL410">
            <v>41.33</v>
          </cell>
          <cell r="AM410">
            <v>42.5</v>
          </cell>
          <cell r="AN410">
            <v>43.68</v>
          </cell>
          <cell r="AO410">
            <v>44.85</v>
          </cell>
          <cell r="AP410">
            <v>46.03</v>
          </cell>
          <cell r="AQ410">
            <v>47.2</v>
          </cell>
          <cell r="AR410">
            <v>48.38</v>
          </cell>
          <cell r="AS410">
            <v>49.55</v>
          </cell>
          <cell r="AT410">
            <v>50.73</v>
          </cell>
          <cell r="AU410">
            <v>51.9</v>
          </cell>
          <cell r="AV410">
            <v>53.08</v>
          </cell>
          <cell r="AW410">
            <v>54.25</v>
          </cell>
          <cell r="AX410">
            <v>55.43</v>
          </cell>
          <cell r="AY410">
            <v>56.6</v>
          </cell>
          <cell r="AZ410">
            <v>57.78</v>
          </cell>
          <cell r="BA410">
            <v>58.95</v>
          </cell>
          <cell r="BB410">
            <v>60.13</v>
          </cell>
          <cell r="BC410">
            <v>54.25</v>
          </cell>
          <cell r="BD410">
            <v>41</v>
          </cell>
          <cell r="BE410">
            <v>46.35</v>
          </cell>
          <cell r="BF410">
            <v>47.99</v>
          </cell>
          <cell r="BG410">
            <v>49.64</v>
          </cell>
          <cell r="BH410">
            <v>51.28</v>
          </cell>
          <cell r="BI410">
            <v>52.93</v>
          </cell>
          <cell r="BJ410">
            <v>54.57</v>
          </cell>
          <cell r="BK410">
            <v>56.22</v>
          </cell>
          <cell r="BL410">
            <v>57.86</v>
          </cell>
          <cell r="BM410">
            <v>59.51</v>
          </cell>
          <cell r="BN410">
            <v>61.15</v>
          </cell>
          <cell r="BO410">
            <v>62.8</v>
          </cell>
          <cell r="BP410">
            <v>64.44</v>
          </cell>
          <cell r="BQ410">
            <v>66.09</v>
          </cell>
          <cell r="BR410">
            <v>67.73</v>
          </cell>
          <cell r="BS410">
            <v>69.38</v>
          </cell>
          <cell r="BT410">
            <v>71.02</v>
          </cell>
          <cell r="BU410">
            <v>72.67</v>
          </cell>
          <cell r="BV410">
            <v>74.31</v>
          </cell>
          <cell r="BW410">
            <v>75.959999999999994</v>
          </cell>
          <cell r="BX410">
            <v>77.599999999999994</v>
          </cell>
          <cell r="BY410">
            <v>79.25</v>
          </cell>
          <cell r="BZ410">
            <v>80.89</v>
          </cell>
          <cell r="CA410">
            <v>82.54</v>
          </cell>
          <cell r="CB410">
            <v>84.18</v>
          </cell>
          <cell r="CC410">
            <v>75.959999999999994</v>
          </cell>
        </row>
        <row r="411">
          <cell r="AD411">
            <v>42</v>
          </cell>
          <cell r="AE411">
            <v>33.9</v>
          </cell>
          <cell r="AF411">
            <v>35.11</v>
          </cell>
          <cell r="AG411">
            <v>36.31</v>
          </cell>
          <cell r="AH411">
            <v>37.51</v>
          </cell>
          <cell r="AI411">
            <v>38.72</v>
          </cell>
          <cell r="AJ411">
            <v>39.92</v>
          </cell>
          <cell r="AK411">
            <v>41.13</v>
          </cell>
          <cell r="AL411">
            <v>42.33</v>
          </cell>
          <cell r="AM411">
            <v>43.53</v>
          </cell>
          <cell r="AN411">
            <v>44.74</v>
          </cell>
          <cell r="AO411">
            <v>45.94</v>
          </cell>
          <cell r="AP411">
            <v>47.14</v>
          </cell>
          <cell r="AQ411">
            <v>48.35</v>
          </cell>
          <cell r="AR411">
            <v>49.55</v>
          </cell>
          <cell r="AS411">
            <v>50.76</v>
          </cell>
          <cell r="AT411">
            <v>51.96</v>
          </cell>
          <cell r="AU411">
            <v>53.16</v>
          </cell>
          <cell r="AV411">
            <v>54.37</v>
          </cell>
          <cell r="AW411">
            <v>55.57</v>
          </cell>
          <cell r="AX411">
            <v>56.77</v>
          </cell>
          <cell r="AY411">
            <v>57.98</v>
          </cell>
          <cell r="AZ411">
            <v>59.18</v>
          </cell>
          <cell r="BA411">
            <v>60.38</v>
          </cell>
          <cell r="BB411">
            <v>61.59</v>
          </cell>
          <cell r="BC411">
            <v>55.57</v>
          </cell>
          <cell r="BD411">
            <v>42</v>
          </cell>
          <cell r="BE411">
            <v>47.47</v>
          </cell>
          <cell r="BF411">
            <v>49.15</v>
          </cell>
          <cell r="BG411">
            <v>50.84</v>
          </cell>
          <cell r="BH411">
            <v>52.52</v>
          </cell>
          <cell r="BI411">
            <v>54.21</v>
          </cell>
          <cell r="BJ411">
            <v>55.89</v>
          </cell>
          <cell r="BK411">
            <v>57.58</v>
          </cell>
          <cell r="BL411">
            <v>59.26</v>
          </cell>
          <cell r="BM411">
            <v>60.95</v>
          </cell>
          <cell r="BN411">
            <v>62.63</v>
          </cell>
          <cell r="BO411">
            <v>64.319999999999993</v>
          </cell>
          <cell r="BP411">
            <v>66</v>
          </cell>
          <cell r="BQ411">
            <v>67.69</v>
          </cell>
          <cell r="BR411">
            <v>69.37</v>
          </cell>
          <cell r="BS411">
            <v>71.06</v>
          </cell>
          <cell r="BT411">
            <v>72.739999999999995</v>
          </cell>
          <cell r="BU411">
            <v>74.430000000000007</v>
          </cell>
          <cell r="BV411">
            <v>76.11</v>
          </cell>
          <cell r="BW411">
            <v>77.8</v>
          </cell>
          <cell r="BX411">
            <v>79.48</v>
          </cell>
          <cell r="BY411">
            <v>81.17</v>
          </cell>
          <cell r="BZ411">
            <v>82.85</v>
          </cell>
          <cell r="CA411">
            <v>84.54</v>
          </cell>
          <cell r="CB411">
            <v>86.22</v>
          </cell>
          <cell r="CC411">
            <v>77.8</v>
          </cell>
        </row>
        <row r="412">
          <cell r="AD412">
            <v>43</v>
          </cell>
          <cell r="AE412">
            <v>34.700000000000003</v>
          </cell>
          <cell r="AF412">
            <v>35.94</v>
          </cell>
          <cell r="AG412">
            <v>37.17</v>
          </cell>
          <cell r="AH412">
            <v>38.4</v>
          </cell>
          <cell r="AI412">
            <v>39.630000000000003</v>
          </cell>
          <cell r="AJ412">
            <v>40.869999999999997</v>
          </cell>
          <cell r="AK412">
            <v>42.1</v>
          </cell>
          <cell r="AL412">
            <v>43.33</v>
          </cell>
          <cell r="AM412">
            <v>44.56</v>
          </cell>
          <cell r="AN412">
            <v>45.79</v>
          </cell>
          <cell r="AO412">
            <v>47.03</v>
          </cell>
          <cell r="AP412">
            <v>48.26</v>
          </cell>
          <cell r="AQ412">
            <v>49.49</v>
          </cell>
          <cell r="AR412">
            <v>50.72</v>
          </cell>
          <cell r="AS412">
            <v>51.96</v>
          </cell>
          <cell r="AT412">
            <v>53.19</v>
          </cell>
          <cell r="AU412">
            <v>54.42</v>
          </cell>
          <cell r="AV412">
            <v>55.65</v>
          </cell>
          <cell r="AW412">
            <v>56.89</v>
          </cell>
          <cell r="AX412">
            <v>58.12</v>
          </cell>
          <cell r="AY412">
            <v>59.35</v>
          </cell>
          <cell r="AZ412">
            <v>60.58</v>
          </cell>
          <cell r="BA412">
            <v>61.81</v>
          </cell>
          <cell r="BB412">
            <v>63.05</v>
          </cell>
          <cell r="BC412">
            <v>56.88</v>
          </cell>
          <cell r="BD412">
            <v>43</v>
          </cell>
          <cell r="BE412">
            <v>48.59</v>
          </cell>
          <cell r="BF412">
            <v>50.31</v>
          </cell>
          <cell r="BG412">
            <v>52.04</v>
          </cell>
          <cell r="BH412">
            <v>53.76</v>
          </cell>
          <cell r="BI412">
            <v>55.49</v>
          </cell>
          <cell r="BJ412">
            <v>57.21</v>
          </cell>
          <cell r="BK412">
            <v>58.94</v>
          </cell>
          <cell r="BL412">
            <v>60.66</v>
          </cell>
          <cell r="BM412">
            <v>62.39</v>
          </cell>
          <cell r="BN412">
            <v>64.11</v>
          </cell>
          <cell r="BO412">
            <v>65.84</v>
          </cell>
          <cell r="BP412">
            <v>67.56</v>
          </cell>
          <cell r="BQ412">
            <v>69.290000000000006</v>
          </cell>
          <cell r="BR412">
            <v>71.010000000000005</v>
          </cell>
          <cell r="BS412">
            <v>72.739999999999995</v>
          </cell>
          <cell r="BT412">
            <v>74.459999999999994</v>
          </cell>
          <cell r="BU412">
            <v>76.19</v>
          </cell>
          <cell r="BV412">
            <v>77.91</v>
          </cell>
          <cell r="BW412">
            <v>79.64</v>
          </cell>
          <cell r="BX412">
            <v>81.36</v>
          </cell>
          <cell r="BY412">
            <v>83.09</v>
          </cell>
          <cell r="BZ412">
            <v>84.81</v>
          </cell>
          <cell r="CA412">
            <v>86.54</v>
          </cell>
          <cell r="CB412">
            <v>88.27</v>
          </cell>
          <cell r="CC412">
            <v>79.64</v>
          </cell>
        </row>
        <row r="413">
          <cell r="AD413">
            <v>44</v>
          </cell>
          <cell r="AE413">
            <v>35.5</v>
          </cell>
          <cell r="AF413">
            <v>36.76</v>
          </cell>
          <cell r="AG413">
            <v>38.03</v>
          </cell>
          <cell r="AH413">
            <v>39.29</v>
          </cell>
          <cell r="AI413">
            <v>40.549999999999997</v>
          </cell>
          <cell r="AJ413">
            <v>41.81</v>
          </cell>
          <cell r="AK413">
            <v>43.07</v>
          </cell>
          <cell r="AL413">
            <v>44.33</v>
          </cell>
          <cell r="AM413">
            <v>45.59</v>
          </cell>
          <cell r="AN413">
            <v>46.85</v>
          </cell>
          <cell r="AO413">
            <v>48.11</v>
          </cell>
          <cell r="AP413">
            <v>49.37</v>
          </cell>
          <cell r="AQ413">
            <v>50.64</v>
          </cell>
          <cell r="AR413">
            <v>51.9</v>
          </cell>
          <cell r="AS413">
            <v>53.16</v>
          </cell>
          <cell r="AT413">
            <v>54.42</v>
          </cell>
          <cell r="AU413">
            <v>55.68</v>
          </cell>
          <cell r="AV413">
            <v>56.94</v>
          </cell>
          <cell r="AW413">
            <v>58.2</v>
          </cell>
          <cell r="AX413">
            <v>59.46</v>
          </cell>
          <cell r="AY413">
            <v>60.72</v>
          </cell>
          <cell r="AZ413">
            <v>61.98</v>
          </cell>
          <cell r="BA413">
            <v>63.24</v>
          </cell>
          <cell r="BB413">
            <v>64.510000000000005</v>
          </cell>
          <cell r="BC413">
            <v>58.2</v>
          </cell>
          <cell r="BD413">
            <v>44</v>
          </cell>
          <cell r="BE413">
            <v>49.7</v>
          </cell>
          <cell r="BF413">
            <v>51.47</v>
          </cell>
          <cell r="BG413">
            <v>53.24</v>
          </cell>
          <cell r="BH413">
            <v>55</v>
          </cell>
          <cell r="BI413">
            <v>56.77</v>
          </cell>
          <cell r="BJ413">
            <v>58.53</v>
          </cell>
          <cell r="BK413">
            <v>60.3</v>
          </cell>
          <cell r="BL413">
            <v>62.06</v>
          </cell>
          <cell r="BM413">
            <v>63.83</v>
          </cell>
          <cell r="BN413">
            <v>65.59</v>
          </cell>
          <cell r="BO413">
            <v>67.36</v>
          </cell>
          <cell r="BP413">
            <v>69.12</v>
          </cell>
          <cell r="BQ413">
            <v>70.89</v>
          </cell>
          <cell r="BR413">
            <v>72.650000000000006</v>
          </cell>
          <cell r="BS413">
            <v>74.42</v>
          </cell>
          <cell r="BT413">
            <v>76.180000000000007</v>
          </cell>
          <cell r="BU413">
            <v>77.95</v>
          </cell>
          <cell r="BV413">
            <v>79.72</v>
          </cell>
          <cell r="BW413">
            <v>81.48</v>
          </cell>
          <cell r="BX413">
            <v>83.25</v>
          </cell>
          <cell r="BY413">
            <v>85.01</v>
          </cell>
          <cell r="BZ413">
            <v>86.78</v>
          </cell>
          <cell r="CA413">
            <v>88.54</v>
          </cell>
          <cell r="CB413">
            <v>90.31</v>
          </cell>
          <cell r="CC413">
            <v>81.48</v>
          </cell>
        </row>
        <row r="414">
          <cell r="AD414">
            <v>45</v>
          </cell>
          <cell r="AE414">
            <v>36.299999999999997</v>
          </cell>
          <cell r="AF414">
            <v>37.590000000000003</v>
          </cell>
          <cell r="AG414">
            <v>38.880000000000003</v>
          </cell>
          <cell r="AH414">
            <v>40.17</v>
          </cell>
          <cell r="AI414">
            <v>41.46</v>
          </cell>
          <cell r="AJ414">
            <v>42.75</v>
          </cell>
          <cell r="AK414">
            <v>44.04</v>
          </cell>
          <cell r="AL414">
            <v>45.33</v>
          </cell>
          <cell r="AM414">
            <v>46.62</v>
          </cell>
          <cell r="AN414">
            <v>47.91</v>
          </cell>
          <cell r="AO414">
            <v>49.2</v>
          </cell>
          <cell r="AP414">
            <v>50.49</v>
          </cell>
          <cell r="AQ414">
            <v>51.78</v>
          </cell>
          <cell r="AR414">
            <v>53.07</v>
          </cell>
          <cell r="AS414">
            <v>54.36</v>
          </cell>
          <cell r="AT414">
            <v>55.65</v>
          </cell>
          <cell r="AU414">
            <v>56.94</v>
          </cell>
          <cell r="AV414">
            <v>58.23</v>
          </cell>
          <cell r="AW414">
            <v>59.52</v>
          </cell>
          <cell r="AX414">
            <v>60.81</v>
          </cell>
          <cell r="AY414">
            <v>62.1</v>
          </cell>
          <cell r="AZ414">
            <v>63.38</v>
          </cell>
          <cell r="BA414">
            <v>64.67</v>
          </cell>
          <cell r="BB414">
            <v>65.959999999999994</v>
          </cell>
          <cell r="BC414">
            <v>59.52</v>
          </cell>
          <cell r="BD414">
            <v>45</v>
          </cell>
          <cell r="BE414">
            <v>50.82</v>
          </cell>
          <cell r="BF414">
            <v>52.63</v>
          </cell>
          <cell r="BG414">
            <v>54.43</v>
          </cell>
          <cell r="BH414">
            <v>56.24</v>
          </cell>
          <cell r="BI414">
            <v>58.05</v>
          </cell>
          <cell r="BJ414">
            <v>59.85</v>
          </cell>
          <cell r="BK414">
            <v>61.66</v>
          </cell>
          <cell r="BL414">
            <v>63.46</v>
          </cell>
          <cell r="BM414">
            <v>65.27</v>
          </cell>
          <cell r="BN414">
            <v>67.069999999999993</v>
          </cell>
          <cell r="BO414">
            <v>68.88</v>
          </cell>
          <cell r="BP414">
            <v>70.680000000000007</v>
          </cell>
          <cell r="BQ414">
            <v>72.489999999999995</v>
          </cell>
          <cell r="BR414">
            <v>74.3</v>
          </cell>
          <cell r="BS414">
            <v>76.099999999999994</v>
          </cell>
          <cell r="BT414">
            <v>77.91</v>
          </cell>
          <cell r="BU414">
            <v>79.709999999999994</v>
          </cell>
          <cell r="BV414">
            <v>81.52</v>
          </cell>
          <cell r="BW414">
            <v>83.32</v>
          </cell>
          <cell r="BX414">
            <v>85.13</v>
          </cell>
          <cell r="BY414">
            <v>86.93</v>
          </cell>
          <cell r="BZ414">
            <v>88.74</v>
          </cell>
          <cell r="CA414">
            <v>90.54</v>
          </cell>
          <cell r="CB414">
            <v>92.35</v>
          </cell>
          <cell r="CC414">
            <v>83.32</v>
          </cell>
        </row>
        <row r="415">
          <cell r="AD415">
            <v>46</v>
          </cell>
          <cell r="AE415">
            <v>37.1</v>
          </cell>
          <cell r="AF415">
            <v>38.42</v>
          </cell>
          <cell r="AG415">
            <v>39.74</v>
          </cell>
          <cell r="AH415">
            <v>41.06</v>
          </cell>
          <cell r="AI415">
            <v>42.38</v>
          </cell>
          <cell r="AJ415">
            <v>43.69</v>
          </cell>
          <cell r="AK415">
            <v>45.01</v>
          </cell>
          <cell r="AL415">
            <v>46.33</v>
          </cell>
          <cell r="AM415">
            <v>47.65</v>
          </cell>
          <cell r="AN415">
            <v>48.97</v>
          </cell>
          <cell r="AO415">
            <v>50.29</v>
          </cell>
          <cell r="AP415">
            <v>51.6</v>
          </cell>
          <cell r="AQ415">
            <v>52.92</v>
          </cell>
          <cell r="AR415">
            <v>54.24</v>
          </cell>
          <cell r="AS415">
            <v>55.56</v>
          </cell>
          <cell r="AT415">
            <v>56.88</v>
          </cell>
          <cell r="AU415">
            <v>58.2</v>
          </cell>
          <cell r="AV415">
            <v>59.51</v>
          </cell>
          <cell r="AW415">
            <v>60.83</v>
          </cell>
          <cell r="AX415">
            <v>62.15</v>
          </cell>
          <cell r="AY415">
            <v>63.47</v>
          </cell>
          <cell r="AZ415">
            <v>64.790000000000006</v>
          </cell>
          <cell r="BA415">
            <v>66.099999999999994</v>
          </cell>
          <cell r="BB415">
            <v>67.42</v>
          </cell>
          <cell r="BC415">
            <v>60.83</v>
          </cell>
          <cell r="BD415">
            <v>46</v>
          </cell>
          <cell r="BE415">
            <v>51.94</v>
          </cell>
          <cell r="BF415">
            <v>53.79</v>
          </cell>
          <cell r="BG415">
            <v>55.63</v>
          </cell>
          <cell r="BH415">
            <v>57.48</v>
          </cell>
          <cell r="BI415">
            <v>59.33</v>
          </cell>
          <cell r="BJ415">
            <v>61.17</v>
          </cell>
          <cell r="BK415">
            <v>63.02</v>
          </cell>
          <cell r="BL415">
            <v>64.86</v>
          </cell>
          <cell r="BM415">
            <v>66.709999999999994</v>
          </cell>
          <cell r="BN415">
            <v>68.55</v>
          </cell>
          <cell r="BO415">
            <v>70.400000000000006</v>
          </cell>
          <cell r="BP415">
            <v>72.25</v>
          </cell>
          <cell r="BQ415">
            <v>74.09</v>
          </cell>
          <cell r="BR415">
            <v>75.94</v>
          </cell>
          <cell r="BS415">
            <v>77.78</v>
          </cell>
          <cell r="BT415">
            <v>79.63</v>
          </cell>
          <cell r="BU415">
            <v>81.47</v>
          </cell>
          <cell r="BV415">
            <v>83.32</v>
          </cell>
          <cell r="BW415">
            <v>85.16</v>
          </cell>
          <cell r="BX415">
            <v>87.01</v>
          </cell>
          <cell r="BY415">
            <v>88.86</v>
          </cell>
          <cell r="BZ415">
            <v>90.7</v>
          </cell>
          <cell r="CA415">
            <v>92.55</v>
          </cell>
          <cell r="CB415">
            <v>94.39</v>
          </cell>
          <cell r="CC415">
            <v>85.16</v>
          </cell>
        </row>
        <row r="416">
          <cell r="AD416">
            <v>47</v>
          </cell>
          <cell r="AE416">
            <v>37.9</v>
          </cell>
          <cell r="AF416">
            <v>39.25</v>
          </cell>
          <cell r="AG416">
            <v>40.6</v>
          </cell>
          <cell r="AH416">
            <v>41.94</v>
          </cell>
          <cell r="AI416">
            <v>43.29</v>
          </cell>
          <cell r="AJ416">
            <v>44.64</v>
          </cell>
          <cell r="AK416">
            <v>45.98</v>
          </cell>
          <cell r="AL416">
            <v>47.33</v>
          </cell>
          <cell r="AM416">
            <v>48.68</v>
          </cell>
          <cell r="AN416">
            <v>50.02</v>
          </cell>
          <cell r="AO416">
            <v>51.37</v>
          </cell>
          <cell r="AP416">
            <v>52.72</v>
          </cell>
          <cell r="AQ416">
            <v>54.07</v>
          </cell>
          <cell r="AR416">
            <v>55.41</v>
          </cell>
          <cell r="AS416">
            <v>56.76</v>
          </cell>
          <cell r="AT416">
            <v>58.11</v>
          </cell>
          <cell r="AU416">
            <v>59.45</v>
          </cell>
          <cell r="AV416">
            <v>60.8</v>
          </cell>
          <cell r="AW416">
            <v>62.15</v>
          </cell>
          <cell r="AX416">
            <v>63.49</v>
          </cell>
          <cell r="AY416">
            <v>64.84</v>
          </cell>
          <cell r="AZ416">
            <v>66.19</v>
          </cell>
          <cell r="BA416">
            <v>67.53</v>
          </cell>
          <cell r="BB416">
            <v>68.88</v>
          </cell>
          <cell r="BC416">
            <v>62.15</v>
          </cell>
          <cell r="BD416">
            <v>47</v>
          </cell>
          <cell r="BE416">
            <v>53.06</v>
          </cell>
          <cell r="BF416">
            <v>54.95</v>
          </cell>
          <cell r="BG416">
            <v>56.83</v>
          </cell>
          <cell r="BH416">
            <v>58.72</v>
          </cell>
          <cell r="BI416">
            <v>60.61</v>
          </cell>
          <cell r="BJ416">
            <v>62.49</v>
          </cell>
          <cell r="BK416">
            <v>64.38</v>
          </cell>
          <cell r="BL416">
            <v>66.260000000000005</v>
          </cell>
          <cell r="BM416">
            <v>68.150000000000006</v>
          </cell>
          <cell r="BN416">
            <v>70.03</v>
          </cell>
          <cell r="BO416">
            <v>71.92</v>
          </cell>
          <cell r="BP416">
            <v>73.81</v>
          </cell>
          <cell r="BQ416">
            <v>75.69</v>
          </cell>
          <cell r="BR416">
            <v>77.58</v>
          </cell>
          <cell r="BS416">
            <v>79.459999999999994</v>
          </cell>
          <cell r="BT416">
            <v>81.349999999999994</v>
          </cell>
          <cell r="BU416">
            <v>83.23</v>
          </cell>
          <cell r="BV416">
            <v>85.12</v>
          </cell>
          <cell r="BW416">
            <v>87.01</v>
          </cell>
          <cell r="BX416">
            <v>88.89</v>
          </cell>
          <cell r="BY416">
            <v>90.78</v>
          </cell>
          <cell r="BZ416">
            <v>92.66</v>
          </cell>
          <cell r="CA416">
            <v>94.55</v>
          </cell>
          <cell r="CB416">
            <v>96.43</v>
          </cell>
          <cell r="CC416">
            <v>87.01</v>
          </cell>
        </row>
        <row r="417">
          <cell r="AD417">
            <v>48</v>
          </cell>
          <cell r="AE417">
            <v>38.700000000000003</v>
          </cell>
          <cell r="AF417">
            <v>40.08</v>
          </cell>
          <cell r="AG417">
            <v>41.45</v>
          </cell>
          <cell r="AH417">
            <v>42.83</v>
          </cell>
          <cell r="AI417">
            <v>44.2</v>
          </cell>
          <cell r="AJ417">
            <v>45.58</v>
          </cell>
          <cell r="AK417">
            <v>46.96</v>
          </cell>
          <cell r="AL417">
            <v>48.33</v>
          </cell>
          <cell r="AM417">
            <v>49.71</v>
          </cell>
          <cell r="AN417">
            <v>51.08</v>
          </cell>
          <cell r="AO417">
            <v>52.46</v>
          </cell>
          <cell r="AP417">
            <v>53.83</v>
          </cell>
          <cell r="AQ417">
            <v>55.21</v>
          </cell>
          <cell r="AR417">
            <v>56.58</v>
          </cell>
          <cell r="AS417">
            <v>57.96</v>
          </cell>
          <cell r="AT417">
            <v>59.34</v>
          </cell>
          <cell r="AU417">
            <v>60.71</v>
          </cell>
          <cell r="AV417">
            <v>62.09</v>
          </cell>
          <cell r="AW417">
            <v>63.46</v>
          </cell>
          <cell r="AX417">
            <v>64.84</v>
          </cell>
          <cell r="AY417">
            <v>66.209999999999994</v>
          </cell>
          <cell r="AZ417">
            <v>67.59</v>
          </cell>
          <cell r="BA417">
            <v>68.959999999999994</v>
          </cell>
          <cell r="BB417">
            <v>70.34</v>
          </cell>
          <cell r="BC417">
            <v>63.46</v>
          </cell>
          <cell r="BD417">
            <v>48</v>
          </cell>
          <cell r="BE417">
            <v>54.18</v>
          </cell>
          <cell r="BF417">
            <v>56.11</v>
          </cell>
          <cell r="BG417">
            <v>58.03</v>
          </cell>
          <cell r="BH417">
            <v>59.96</v>
          </cell>
          <cell r="BI417">
            <v>61.89</v>
          </cell>
          <cell r="BJ417">
            <v>63.81</v>
          </cell>
          <cell r="BK417">
            <v>65.739999999999995</v>
          </cell>
          <cell r="BL417">
            <v>67.66</v>
          </cell>
          <cell r="BM417">
            <v>69.59</v>
          </cell>
          <cell r="BN417">
            <v>71.52</v>
          </cell>
          <cell r="BO417">
            <v>73.44</v>
          </cell>
          <cell r="BP417">
            <v>75.37</v>
          </cell>
          <cell r="BQ417">
            <v>77.290000000000006</v>
          </cell>
          <cell r="BR417">
            <v>79.22</v>
          </cell>
          <cell r="BS417">
            <v>81.14</v>
          </cell>
          <cell r="BT417">
            <v>83.07</v>
          </cell>
          <cell r="BU417">
            <v>85</v>
          </cell>
          <cell r="BV417">
            <v>86.92</v>
          </cell>
          <cell r="BW417">
            <v>88.85</v>
          </cell>
          <cell r="BX417">
            <v>90.77</v>
          </cell>
          <cell r="BY417">
            <v>92.7</v>
          </cell>
          <cell r="BZ417">
            <v>94.62</v>
          </cell>
          <cell r="CA417">
            <v>96.55</v>
          </cell>
          <cell r="CB417">
            <v>98.48</v>
          </cell>
          <cell r="CC417">
            <v>88.85</v>
          </cell>
        </row>
        <row r="418">
          <cell r="AD418">
            <v>49</v>
          </cell>
          <cell r="AE418">
            <v>39.5</v>
          </cell>
          <cell r="AF418">
            <v>40.909999999999997</v>
          </cell>
          <cell r="AG418">
            <v>42.31</v>
          </cell>
          <cell r="AH418">
            <v>43.71</v>
          </cell>
          <cell r="AI418">
            <v>45.12</v>
          </cell>
          <cell r="AJ418">
            <v>46.52</v>
          </cell>
          <cell r="AK418">
            <v>47.93</v>
          </cell>
          <cell r="AL418">
            <v>49.33</v>
          </cell>
          <cell r="AM418">
            <v>50.74</v>
          </cell>
          <cell r="AN418">
            <v>52.14</v>
          </cell>
          <cell r="AO418">
            <v>53.54</v>
          </cell>
          <cell r="AP418">
            <v>54.95</v>
          </cell>
          <cell r="AQ418">
            <v>56.35</v>
          </cell>
          <cell r="AR418">
            <v>57.76</v>
          </cell>
          <cell r="AS418">
            <v>59.16</v>
          </cell>
          <cell r="AT418">
            <v>60.57</v>
          </cell>
          <cell r="AU418">
            <v>61.97</v>
          </cell>
          <cell r="AV418">
            <v>63.37</v>
          </cell>
          <cell r="AW418">
            <v>64.78</v>
          </cell>
          <cell r="AX418">
            <v>66.180000000000007</v>
          </cell>
          <cell r="AY418">
            <v>67.59</v>
          </cell>
          <cell r="AZ418">
            <v>68.989999999999995</v>
          </cell>
          <cell r="BA418">
            <v>70.39</v>
          </cell>
          <cell r="BB418">
            <v>71.8</v>
          </cell>
          <cell r="BC418">
            <v>64.78</v>
          </cell>
          <cell r="BD418">
            <v>49</v>
          </cell>
          <cell r="BE418">
            <v>55.3</v>
          </cell>
          <cell r="BF418">
            <v>57.27</v>
          </cell>
          <cell r="BG418">
            <v>59.23</v>
          </cell>
          <cell r="BH418">
            <v>61.2</v>
          </cell>
          <cell r="BI418">
            <v>63.17</v>
          </cell>
          <cell r="BJ418">
            <v>65.13</v>
          </cell>
          <cell r="BK418">
            <v>67.099999999999994</v>
          </cell>
          <cell r="BL418">
            <v>69.06</v>
          </cell>
          <cell r="BM418">
            <v>71.03</v>
          </cell>
          <cell r="BN418">
            <v>73</v>
          </cell>
          <cell r="BO418">
            <v>74.959999999999994</v>
          </cell>
          <cell r="BP418">
            <v>76.930000000000007</v>
          </cell>
          <cell r="BQ418">
            <v>78.89</v>
          </cell>
          <cell r="BR418">
            <v>80.86</v>
          </cell>
          <cell r="BS418">
            <v>82.83</v>
          </cell>
          <cell r="BT418">
            <v>84.79</v>
          </cell>
          <cell r="BU418">
            <v>86.76</v>
          </cell>
          <cell r="BV418">
            <v>88.72</v>
          </cell>
          <cell r="BW418">
            <v>90.69</v>
          </cell>
          <cell r="BX418">
            <v>92.65</v>
          </cell>
          <cell r="BY418">
            <v>94.62</v>
          </cell>
          <cell r="BZ418">
            <v>96.59</v>
          </cell>
          <cell r="CA418">
            <v>98.55</v>
          </cell>
          <cell r="CB418">
            <v>100.52</v>
          </cell>
          <cell r="CC418">
            <v>90.69</v>
          </cell>
        </row>
        <row r="419">
          <cell r="AD419">
            <v>50</v>
          </cell>
          <cell r="AE419">
            <v>40.299999999999997</v>
          </cell>
          <cell r="AF419">
            <v>41.73</v>
          </cell>
          <cell r="AG419">
            <v>43.17</v>
          </cell>
          <cell r="AH419">
            <v>44.6</v>
          </cell>
          <cell r="AI419">
            <v>46.03</v>
          </cell>
          <cell r="AJ419">
            <v>47.47</v>
          </cell>
          <cell r="AK419">
            <v>48.9</v>
          </cell>
          <cell r="AL419">
            <v>50.33</v>
          </cell>
          <cell r="AM419">
            <v>51.76</v>
          </cell>
          <cell r="AN419">
            <v>53.2</v>
          </cell>
          <cell r="AO419">
            <v>54.63</v>
          </cell>
          <cell r="AP419">
            <v>56.06</v>
          </cell>
          <cell r="AQ419">
            <v>57.5</v>
          </cell>
          <cell r="AR419">
            <v>58.93</v>
          </cell>
          <cell r="AS419">
            <v>60.36</v>
          </cell>
          <cell r="AT419">
            <v>61.79</v>
          </cell>
          <cell r="AU419">
            <v>63.23</v>
          </cell>
          <cell r="AV419">
            <v>64.66</v>
          </cell>
          <cell r="AW419">
            <v>66.09</v>
          </cell>
          <cell r="AX419">
            <v>67.53</v>
          </cell>
          <cell r="AY419">
            <v>68.959999999999994</v>
          </cell>
          <cell r="AZ419">
            <v>70.39</v>
          </cell>
          <cell r="BA419">
            <v>71.819999999999993</v>
          </cell>
          <cell r="BB419">
            <v>73.260000000000005</v>
          </cell>
          <cell r="BC419">
            <v>66.09</v>
          </cell>
          <cell r="BD419">
            <v>50</v>
          </cell>
          <cell r="BE419">
            <v>56.42</v>
          </cell>
          <cell r="BF419">
            <v>58.43</v>
          </cell>
          <cell r="BG419">
            <v>60.43</v>
          </cell>
          <cell r="BH419">
            <v>62.44</v>
          </cell>
          <cell r="BI419">
            <v>64.45</v>
          </cell>
          <cell r="BJ419">
            <v>66.45</v>
          </cell>
          <cell r="BK419">
            <v>68.459999999999994</v>
          </cell>
          <cell r="BL419">
            <v>70.459999999999994</v>
          </cell>
          <cell r="BM419">
            <v>72.47</v>
          </cell>
          <cell r="BN419">
            <v>74.48</v>
          </cell>
          <cell r="BO419">
            <v>76.48</v>
          </cell>
          <cell r="BP419">
            <v>78.489999999999995</v>
          </cell>
          <cell r="BQ419">
            <v>80.489999999999995</v>
          </cell>
          <cell r="BR419">
            <v>82.5</v>
          </cell>
          <cell r="BS419">
            <v>84.51</v>
          </cell>
          <cell r="BT419">
            <v>86.51</v>
          </cell>
          <cell r="BU419">
            <v>88.52</v>
          </cell>
          <cell r="BV419">
            <v>90.52</v>
          </cell>
          <cell r="BW419">
            <v>92.53</v>
          </cell>
          <cell r="BX419">
            <v>94.54</v>
          </cell>
          <cell r="BY419">
            <v>96.54</v>
          </cell>
          <cell r="BZ419">
            <v>98.55</v>
          </cell>
          <cell r="CA419">
            <v>100.55</v>
          </cell>
          <cell r="CB419">
            <v>102.56</v>
          </cell>
          <cell r="CC419">
            <v>92.53</v>
          </cell>
        </row>
        <row r="420">
          <cell r="AD420">
            <v>51</v>
          </cell>
          <cell r="AE420">
            <v>41.1</v>
          </cell>
          <cell r="AF420">
            <v>42.56</v>
          </cell>
          <cell r="AG420">
            <v>44.02</v>
          </cell>
          <cell r="AH420">
            <v>45.49</v>
          </cell>
          <cell r="AI420">
            <v>46.95</v>
          </cell>
          <cell r="AJ420">
            <v>48.41</v>
          </cell>
          <cell r="AK420">
            <v>49.87</v>
          </cell>
          <cell r="AL420">
            <v>51.33</v>
          </cell>
          <cell r="AM420">
            <v>52.79</v>
          </cell>
          <cell r="AN420">
            <v>54.26</v>
          </cell>
          <cell r="AO420">
            <v>55.72</v>
          </cell>
          <cell r="AP420">
            <v>57.18</v>
          </cell>
          <cell r="AQ420">
            <v>58.64</v>
          </cell>
          <cell r="AR420">
            <v>60.1</v>
          </cell>
          <cell r="AS420">
            <v>61.56</v>
          </cell>
          <cell r="AT420">
            <v>63.02</v>
          </cell>
          <cell r="AU420">
            <v>64.489999999999995</v>
          </cell>
          <cell r="AV420">
            <v>65.95</v>
          </cell>
          <cell r="AW420">
            <v>67.41</v>
          </cell>
          <cell r="AX420">
            <v>68.87</v>
          </cell>
          <cell r="AY420">
            <v>70.33</v>
          </cell>
          <cell r="AZ420">
            <v>71.790000000000006</v>
          </cell>
          <cell r="BA420">
            <v>73.260000000000005</v>
          </cell>
          <cell r="BB420">
            <v>74.72</v>
          </cell>
          <cell r="BC420">
            <v>67.41</v>
          </cell>
          <cell r="BD420">
            <v>51</v>
          </cell>
          <cell r="BE420">
            <v>57.54</v>
          </cell>
          <cell r="BF420">
            <v>59.59</v>
          </cell>
          <cell r="BG420">
            <v>61.63</v>
          </cell>
          <cell r="BH420">
            <v>63.68</v>
          </cell>
          <cell r="BI420">
            <v>65.73</v>
          </cell>
          <cell r="BJ420">
            <v>67.77</v>
          </cell>
          <cell r="BK420">
            <v>69.819999999999993</v>
          </cell>
          <cell r="BL420">
            <v>71.86</v>
          </cell>
          <cell r="BM420">
            <v>73.91</v>
          </cell>
          <cell r="BN420">
            <v>75.959999999999994</v>
          </cell>
          <cell r="BO420">
            <v>78</v>
          </cell>
          <cell r="BP420">
            <v>80.05</v>
          </cell>
          <cell r="BQ420">
            <v>82.1</v>
          </cell>
          <cell r="BR420">
            <v>84.14</v>
          </cell>
          <cell r="BS420">
            <v>86.19</v>
          </cell>
          <cell r="BT420">
            <v>88.23</v>
          </cell>
          <cell r="BU420">
            <v>90.28</v>
          </cell>
          <cell r="BV420">
            <v>92.33</v>
          </cell>
          <cell r="BW420">
            <v>94.37</v>
          </cell>
          <cell r="BX420">
            <v>96.42</v>
          </cell>
          <cell r="BY420">
            <v>98.46</v>
          </cell>
          <cell r="BZ420">
            <v>100.51</v>
          </cell>
          <cell r="CA420">
            <v>102.56</v>
          </cell>
          <cell r="CB420">
            <v>104.6</v>
          </cell>
          <cell r="CC420">
            <v>94.37</v>
          </cell>
        </row>
        <row r="421">
          <cell r="AD421">
            <v>52</v>
          </cell>
          <cell r="AE421">
            <v>41.9</v>
          </cell>
          <cell r="AF421">
            <v>43.39</v>
          </cell>
          <cell r="AG421">
            <v>44.88</v>
          </cell>
          <cell r="AH421">
            <v>46.37</v>
          </cell>
          <cell r="AI421">
            <v>47.86</v>
          </cell>
          <cell r="AJ421">
            <v>49.35</v>
          </cell>
          <cell r="AK421">
            <v>50.84</v>
          </cell>
          <cell r="AL421">
            <v>52.33</v>
          </cell>
          <cell r="AM421">
            <v>53.82</v>
          </cell>
          <cell r="AN421">
            <v>55.31</v>
          </cell>
          <cell r="AO421">
            <v>56.8</v>
          </cell>
          <cell r="AP421">
            <v>58.29</v>
          </cell>
          <cell r="AQ421">
            <v>59.78</v>
          </cell>
          <cell r="AR421">
            <v>61.27</v>
          </cell>
          <cell r="AS421">
            <v>62.76</v>
          </cell>
          <cell r="AT421">
            <v>64.25</v>
          </cell>
          <cell r="AU421">
            <v>65.739999999999995</v>
          </cell>
          <cell r="AV421">
            <v>67.23</v>
          </cell>
          <cell r="AW421">
            <v>68.72</v>
          </cell>
          <cell r="AX421">
            <v>70.209999999999994</v>
          </cell>
          <cell r="AY421">
            <v>71.7</v>
          </cell>
          <cell r="AZ421">
            <v>73.19</v>
          </cell>
          <cell r="BA421">
            <v>74.69</v>
          </cell>
          <cell r="BB421">
            <v>76.180000000000007</v>
          </cell>
          <cell r="BC421">
            <v>68.72</v>
          </cell>
          <cell r="BD421">
            <v>52</v>
          </cell>
          <cell r="BE421">
            <v>58.66</v>
          </cell>
          <cell r="BF421">
            <v>60.75</v>
          </cell>
          <cell r="BG421">
            <v>62.83</v>
          </cell>
          <cell r="BH421">
            <v>64.92</v>
          </cell>
          <cell r="BI421">
            <v>67.010000000000005</v>
          </cell>
          <cell r="BJ421">
            <v>69.09</v>
          </cell>
          <cell r="BK421">
            <v>71.180000000000007</v>
          </cell>
          <cell r="BL421">
            <v>73.260000000000005</v>
          </cell>
          <cell r="BM421">
            <v>75.349999999999994</v>
          </cell>
          <cell r="BN421">
            <v>77.44</v>
          </cell>
          <cell r="BO421">
            <v>79.52</v>
          </cell>
          <cell r="BP421">
            <v>81.61</v>
          </cell>
          <cell r="BQ421">
            <v>83.7</v>
          </cell>
          <cell r="BR421">
            <v>85.78</v>
          </cell>
          <cell r="BS421">
            <v>87.87</v>
          </cell>
          <cell r="BT421">
            <v>89.96</v>
          </cell>
          <cell r="BU421">
            <v>92.04</v>
          </cell>
          <cell r="BV421">
            <v>94.13</v>
          </cell>
          <cell r="BW421">
            <v>96.21</v>
          </cell>
          <cell r="BX421">
            <v>98.3</v>
          </cell>
          <cell r="BY421">
            <v>100.39</v>
          </cell>
          <cell r="BZ421">
            <v>102.47</v>
          </cell>
          <cell r="CA421">
            <v>104.56</v>
          </cell>
          <cell r="CB421">
            <v>106.65</v>
          </cell>
          <cell r="CC421">
            <v>96.21</v>
          </cell>
        </row>
        <row r="422">
          <cell r="AD422">
            <v>53</v>
          </cell>
          <cell r="AE422">
            <v>42.7</v>
          </cell>
          <cell r="AF422">
            <v>44.22</v>
          </cell>
          <cell r="AG422">
            <v>45.74</v>
          </cell>
          <cell r="AH422">
            <v>47.26</v>
          </cell>
          <cell r="AI422">
            <v>48.78</v>
          </cell>
          <cell r="AJ422">
            <v>50.29</v>
          </cell>
          <cell r="AK422">
            <v>51.81</v>
          </cell>
          <cell r="AL422">
            <v>53.33</v>
          </cell>
          <cell r="AM422">
            <v>54.85</v>
          </cell>
          <cell r="AN422">
            <v>56.37</v>
          </cell>
          <cell r="AO422">
            <v>57.89</v>
          </cell>
          <cell r="AP422">
            <v>59.41</v>
          </cell>
          <cell r="AQ422">
            <v>60.93</v>
          </cell>
          <cell r="AR422">
            <v>62.45</v>
          </cell>
          <cell r="AS422">
            <v>63.96</v>
          </cell>
          <cell r="AT422">
            <v>65.48</v>
          </cell>
          <cell r="AU422">
            <v>67</v>
          </cell>
          <cell r="AV422">
            <v>68.52</v>
          </cell>
          <cell r="AW422">
            <v>70.040000000000006</v>
          </cell>
          <cell r="AX422">
            <v>71.56</v>
          </cell>
          <cell r="AY422">
            <v>73.08</v>
          </cell>
          <cell r="AZ422">
            <v>74.599999999999994</v>
          </cell>
          <cell r="BA422">
            <v>76.12</v>
          </cell>
          <cell r="BB422">
            <v>77.63</v>
          </cell>
          <cell r="BC422">
            <v>70.040000000000006</v>
          </cell>
          <cell r="BD422">
            <v>53</v>
          </cell>
          <cell r="BE422">
            <v>59.78</v>
          </cell>
          <cell r="BF422">
            <v>61.91</v>
          </cell>
          <cell r="BG422">
            <v>64.03</v>
          </cell>
          <cell r="BH422">
            <v>66.16</v>
          </cell>
          <cell r="BI422">
            <v>68.290000000000006</v>
          </cell>
          <cell r="BJ422">
            <v>70.41</v>
          </cell>
          <cell r="BK422">
            <v>72.540000000000006</v>
          </cell>
          <cell r="BL422">
            <v>74.66</v>
          </cell>
          <cell r="BM422">
            <v>76.790000000000006</v>
          </cell>
          <cell r="BN422">
            <v>78.92</v>
          </cell>
          <cell r="BO422">
            <v>81.040000000000006</v>
          </cell>
          <cell r="BP422">
            <v>83.17</v>
          </cell>
          <cell r="BQ422">
            <v>85.3</v>
          </cell>
          <cell r="BR422">
            <v>87.42</v>
          </cell>
          <cell r="BS422">
            <v>89.55</v>
          </cell>
          <cell r="BT422">
            <v>91.68</v>
          </cell>
          <cell r="BU422">
            <v>93.8</v>
          </cell>
          <cell r="BV422">
            <v>95.93</v>
          </cell>
          <cell r="BW422">
            <v>98.06</v>
          </cell>
          <cell r="BX422">
            <v>100.18</v>
          </cell>
          <cell r="BY422">
            <v>102.31</v>
          </cell>
          <cell r="BZ422">
            <v>104.43</v>
          </cell>
          <cell r="CA422">
            <v>106.56</v>
          </cell>
          <cell r="CB422">
            <v>108.69</v>
          </cell>
          <cell r="CC422">
            <v>98.06</v>
          </cell>
        </row>
        <row r="423">
          <cell r="AD423">
            <v>54</v>
          </cell>
          <cell r="AE423">
            <v>43.5</v>
          </cell>
          <cell r="AF423">
            <v>45.05</v>
          </cell>
          <cell r="AG423">
            <v>46.59</v>
          </cell>
          <cell r="AH423">
            <v>48.14</v>
          </cell>
          <cell r="AI423">
            <v>49.69</v>
          </cell>
          <cell r="AJ423">
            <v>51.24</v>
          </cell>
          <cell r="AK423">
            <v>52.78</v>
          </cell>
          <cell r="AL423">
            <v>54.33</v>
          </cell>
          <cell r="AM423">
            <v>55.88</v>
          </cell>
          <cell r="AN423">
            <v>57.43</v>
          </cell>
          <cell r="AO423">
            <v>58.98</v>
          </cell>
          <cell r="AP423">
            <v>60.52</v>
          </cell>
          <cell r="AQ423">
            <v>62.07</v>
          </cell>
          <cell r="AR423">
            <v>63.62</v>
          </cell>
          <cell r="AS423">
            <v>65.17</v>
          </cell>
          <cell r="AT423">
            <v>66.709999999999994</v>
          </cell>
          <cell r="AU423">
            <v>68.260000000000005</v>
          </cell>
          <cell r="AV423">
            <v>69.81</v>
          </cell>
          <cell r="AW423">
            <v>71.36</v>
          </cell>
          <cell r="AX423">
            <v>72.900000000000006</v>
          </cell>
          <cell r="AY423">
            <v>74.45</v>
          </cell>
          <cell r="AZ423">
            <v>76</v>
          </cell>
          <cell r="BA423">
            <v>77.55</v>
          </cell>
          <cell r="BB423">
            <v>79.09</v>
          </cell>
          <cell r="BC423">
            <v>71.349999999999994</v>
          </cell>
          <cell r="BD423">
            <v>54</v>
          </cell>
          <cell r="BE423">
            <v>60.9</v>
          </cell>
          <cell r="BF423">
            <v>63.07</v>
          </cell>
          <cell r="BG423">
            <v>65.23</v>
          </cell>
          <cell r="BH423">
            <v>67.400000000000006</v>
          </cell>
          <cell r="BI423">
            <v>69.569999999999993</v>
          </cell>
          <cell r="BJ423">
            <v>71.73</v>
          </cell>
          <cell r="BK423">
            <v>73.900000000000006</v>
          </cell>
          <cell r="BL423">
            <v>76.069999999999993</v>
          </cell>
          <cell r="BM423">
            <v>78.23</v>
          </cell>
          <cell r="BN423">
            <v>80.400000000000006</v>
          </cell>
          <cell r="BO423">
            <v>82.57</v>
          </cell>
          <cell r="BP423">
            <v>84.73</v>
          </cell>
          <cell r="BQ423">
            <v>86.9</v>
          </cell>
          <cell r="BR423">
            <v>89.06</v>
          </cell>
          <cell r="BS423">
            <v>91.23</v>
          </cell>
          <cell r="BT423">
            <v>93.4</v>
          </cell>
          <cell r="BU423">
            <v>95.56</v>
          </cell>
          <cell r="BV423">
            <v>97.73</v>
          </cell>
          <cell r="BW423">
            <v>99.9</v>
          </cell>
          <cell r="BX423">
            <v>102.06</v>
          </cell>
          <cell r="BY423">
            <v>104.23</v>
          </cell>
          <cell r="BZ423">
            <v>106.4</v>
          </cell>
          <cell r="CA423">
            <v>108.56</v>
          </cell>
          <cell r="CB423">
            <v>110.73</v>
          </cell>
          <cell r="CC423">
            <v>99.9</v>
          </cell>
        </row>
        <row r="424">
          <cell r="AD424">
            <v>55</v>
          </cell>
          <cell r="AE424">
            <v>44.3</v>
          </cell>
          <cell r="AF424">
            <v>45.88</v>
          </cell>
          <cell r="AG424">
            <v>47.45</v>
          </cell>
          <cell r="AH424">
            <v>49.03</v>
          </cell>
          <cell r="AI424">
            <v>50.6</v>
          </cell>
          <cell r="AJ424">
            <v>52.18</v>
          </cell>
          <cell r="AK424">
            <v>53.76</v>
          </cell>
          <cell r="AL424">
            <v>55.33</v>
          </cell>
          <cell r="AM424">
            <v>56.91</v>
          </cell>
          <cell r="AN424">
            <v>58.49</v>
          </cell>
          <cell r="AO424">
            <v>60.06</v>
          </cell>
          <cell r="AP424">
            <v>61.64</v>
          </cell>
          <cell r="AQ424">
            <v>63.21</v>
          </cell>
          <cell r="AR424">
            <v>64.790000000000006</v>
          </cell>
          <cell r="AS424">
            <v>66.37</v>
          </cell>
          <cell r="AT424">
            <v>67.94</v>
          </cell>
          <cell r="AU424">
            <v>69.52</v>
          </cell>
          <cell r="AV424">
            <v>71.09</v>
          </cell>
          <cell r="AW424">
            <v>72.67</v>
          </cell>
          <cell r="AX424">
            <v>74.25</v>
          </cell>
          <cell r="AY424">
            <v>75.819999999999993</v>
          </cell>
          <cell r="AZ424">
            <v>77.400000000000006</v>
          </cell>
          <cell r="BA424">
            <v>78.98</v>
          </cell>
          <cell r="BB424">
            <v>80.55</v>
          </cell>
          <cell r="BC424">
            <v>72.67</v>
          </cell>
          <cell r="BD424">
            <v>55</v>
          </cell>
          <cell r="BE424">
            <v>62.02</v>
          </cell>
          <cell r="BF424">
            <v>64.23</v>
          </cell>
          <cell r="BG424">
            <v>66.430000000000007</v>
          </cell>
          <cell r="BH424">
            <v>68.64</v>
          </cell>
          <cell r="BI424">
            <v>70.849999999999994</v>
          </cell>
          <cell r="BJ424">
            <v>73.05</v>
          </cell>
          <cell r="BK424">
            <v>75.260000000000005</v>
          </cell>
          <cell r="BL424">
            <v>77.47</v>
          </cell>
          <cell r="BM424">
            <v>79.67</v>
          </cell>
          <cell r="BN424">
            <v>81.88</v>
          </cell>
          <cell r="BO424">
            <v>84.09</v>
          </cell>
          <cell r="BP424">
            <v>86.29</v>
          </cell>
          <cell r="BQ424">
            <v>88.5</v>
          </cell>
          <cell r="BR424">
            <v>90.71</v>
          </cell>
          <cell r="BS424">
            <v>92.91</v>
          </cell>
          <cell r="BT424">
            <v>95.12</v>
          </cell>
          <cell r="BU424">
            <v>97.33</v>
          </cell>
          <cell r="BV424">
            <v>99.53</v>
          </cell>
          <cell r="BW424">
            <v>101.74</v>
          </cell>
          <cell r="BX424">
            <v>103.95</v>
          </cell>
          <cell r="BY424">
            <v>106.15</v>
          </cell>
          <cell r="BZ424">
            <v>108.36</v>
          </cell>
          <cell r="CA424">
            <v>110.57</v>
          </cell>
          <cell r="CB424">
            <v>112.77</v>
          </cell>
          <cell r="CC424">
            <v>101.74</v>
          </cell>
        </row>
        <row r="425">
          <cell r="AD425">
            <v>56</v>
          </cell>
          <cell r="AE425">
            <v>45.1</v>
          </cell>
          <cell r="AF425">
            <v>46.7</v>
          </cell>
          <cell r="AG425">
            <v>48.31</v>
          </cell>
          <cell r="AH425">
            <v>49.91</v>
          </cell>
          <cell r="AI425">
            <v>51.52</v>
          </cell>
          <cell r="AJ425">
            <v>53.12</v>
          </cell>
          <cell r="AK425">
            <v>54.73</v>
          </cell>
          <cell r="AL425">
            <v>56.33</v>
          </cell>
          <cell r="AM425">
            <v>57.94</v>
          </cell>
          <cell r="AN425">
            <v>59.54</v>
          </cell>
          <cell r="AO425">
            <v>61.15</v>
          </cell>
          <cell r="AP425">
            <v>62.75</v>
          </cell>
          <cell r="AQ425">
            <v>64.36</v>
          </cell>
          <cell r="AR425">
            <v>65.959999999999994</v>
          </cell>
          <cell r="AS425">
            <v>67.569999999999993</v>
          </cell>
          <cell r="AT425">
            <v>69.17</v>
          </cell>
          <cell r="AU425">
            <v>70.78</v>
          </cell>
          <cell r="AV425">
            <v>72.38</v>
          </cell>
          <cell r="AW425">
            <v>73.989999999999995</v>
          </cell>
          <cell r="AX425">
            <v>75.59</v>
          </cell>
          <cell r="AY425">
            <v>77.2</v>
          </cell>
          <cell r="AZ425">
            <v>78.8</v>
          </cell>
          <cell r="BA425">
            <v>80.41</v>
          </cell>
          <cell r="BB425">
            <v>82.01</v>
          </cell>
          <cell r="BC425">
            <v>73.989999999999995</v>
          </cell>
          <cell r="BD425">
            <v>56</v>
          </cell>
          <cell r="BE425">
            <v>63.14</v>
          </cell>
          <cell r="BF425">
            <v>65.39</v>
          </cell>
          <cell r="BG425">
            <v>67.63</v>
          </cell>
          <cell r="BH425">
            <v>69.88</v>
          </cell>
          <cell r="BI425">
            <v>72.13</v>
          </cell>
          <cell r="BJ425">
            <v>74.37</v>
          </cell>
          <cell r="BK425">
            <v>76.62</v>
          </cell>
          <cell r="BL425">
            <v>78.87</v>
          </cell>
          <cell r="BM425">
            <v>81.11</v>
          </cell>
          <cell r="BN425">
            <v>83.36</v>
          </cell>
          <cell r="BO425">
            <v>85.61</v>
          </cell>
          <cell r="BP425">
            <v>87.85</v>
          </cell>
          <cell r="BQ425">
            <v>90.1</v>
          </cell>
          <cell r="BR425">
            <v>92.35</v>
          </cell>
          <cell r="BS425">
            <v>94.59</v>
          </cell>
          <cell r="BT425">
            <v>96.84</v>
          </cell>
          <cell r="BU425">
            <v>99.09</v>
          </cell>
          <cell r="BV425">
            <v>101.33</v>
          </cell>
          <cell r="BW425">
            <v>103.58</v>
          </cell>
          <cell r="BX425">
            <v>105.83</v>
          </cell>
          <cell r="BY425">
            <v>108.07</v>
          </cell>
          <cell r="BZ425">
            <v>110.32</v>
          </cell>
          <cell r="CA425">
            <v>112.57</v>
          </cell>
          <cell r="CB425">
            <v>114.81</v>
          </cell>
          <cell r="CC425">
            <v>103.58</v>
          </cell>
        </row>
        <row r="426">
          <cell r="AD426">
            <v>57</v>
          </cell>
          <cell r="AE426">
            <v>45.9</v>
          </cell>
          <cell r="AF426">
            <v>47.53</v>
          </cell>
          <cell r="AG426">
            <v>49.17</v>
          </cell>
          <cell r="AH426">
            <v>50.8</v>
          </cell>
          <cell r="AI426">
            <v>52.43</v>
          </cell>
          <cell r="AJ426">
            <v>54.07</v>
          </cell>
          <cell r="AK426">
            <v>55.7</v>
          </cell>
          <cell r="AL426">
            <v>57.33</v>
          </cell>
          <cell r="AM426">
            <v>58.97</v>
          </cell>
          <cell r="AN426">
            <v>60.6</v>
          </cell>
          <cell r="AO426">
            <v>62.23</v>
          </cell>
          <cell r="AP426">
            <v>63.87</v>
          </cell>
          <cell r="AQ426">
            <v>65.5</v>
          </cell>
          <cell r="AR426">
            <v>67.13</v>
          </cell>
          <cell r="AS426">
            <v>68.77</v>
          </cell>
          <cell r="AT426">
            <v>70.400000000000006</v>
          </cell>
          <cell r="AU426">
            <v>72.03</v>
          </cell>
          <cell r="AV426">
            <v>73.67</v>
          </cell>
          <cell r="AW426">
            <v>75.3</v>
          </cell>
          <cell r="AX426">
            <v>76.94</v>
          </cell>
          <cell r="AY426">
            <v>78.569999999999993</v>
          </cell>
          <cell r="AZ426">
            <v>80.2</v>
          </cell>
          <cell r="BA426">
            <v>81.84</v>
          </cell>
          <cell r="BB426">
            <v>83.47</v>
          </cell>
          <cell r="BC426">
            <v>75.3</v>
          </cell>
          <cell r="BD426">
            <v>57</v>
          </cell>
          <cell r="BE426">
            <v>64.260000000000005</v>
          </cell>
          <cell r="BF426">
            <v>66.540000000000006</v>
          </cell>
          <cell r="BG426">
            <v>68.83</v>
          </cell>
          <cell r="BH426">
            <v>71.12</v>
          </cell>
          <cell r="BI426">
            <v>73.41</v>
          </cell>
          <cell r="BJ426">
            <v>75.69</v>
          </cell>
          <cell r="BK426">
            <v>77.98</v>
          </cell>
          <cell r="BL426">
            <v>80.27</v>
          </cell>
          <cell r="BM426">
            <v>82.55</v>
          </cell>
          <cell r="BN426">
            <v>84.84</v>
          </cell>
          <cell r="BO426">
            <v>87.13</v>
          </cell>
          <cell r="BP426">
            <v>89.41</v>
          </cell>
          <cell r="BQ426">
            <v>91.7</v>
          </cell>
          <cell r="BR426">
            <v>93.99</v>
          </cell>
          <cell r="BS426">
            <v>96.27</v>
          </cell>
          <cell r="BT426">
            <v>98.56</v>
          </cell>
          <cell r="BU426">
            <v>100.85</v>
          </cell>
          <cell r="BV426">
            <v>103.14</v>
          </cell>
          <cell r="BW426">
            <v>105.42</v>
          </cell>
          <cell r="BX426">
            <v>107.71</v>
          </cell>
          <cell r="BY426">
            <v>110</v>
          </cell>
          <cell r="BZ426">
            <v>112.28</v>
          </cell>
          <cell r="CA426">
            <v>114.57</v>
          </cell>
          <cell r="CB426">
            <v>116.86</v>
          </cell>
          <cell r="CC426">
            <v>105.42</v>
          </cell>
        </row>
        <row r="427">
          <cell r="AD427">
            <v>58</v>
          </cell>
          <cell r="AE427">
            <v>46.7</v>
          </cell>
          <cell r="AF427">
            <v>48.36</v>
          </cell>
          <cell r="AG427">
            <v>50.02</v>
          </cell>
          <cell r="AH427">
            <v>51.68</v>
          </cell>
          <cell r="AI427">
            <v>53.35</v>
          </cell>
          <cell r="AJ427">
            <v>55.01</v>
          </cell>
          <cell r="AK427">
            <v>56.67</v>
          </cell>
          <cell r="AL427">
            <v>58.33</v>
          </cell>
          <cell r="AM427">
            <v>60</v>
          </cell>
          <cell r="AN427">
            <v>61.66</v>
          </cell>
          <cell r="AO427">
            <v>63.32</v>
          </cell>
          <cell r="AP427">
            <v>64.98</v>
          </cell>
          <cell r="AQ427">
            <v>66.64</v>
          </cell>
          <cell r="AR427">
            <v>68.31</v>
          </cell>
          <cell r="AS427">
            <v>69.97</v>
          </cell>
          <cell r="AT427">
            <v>71.63</v>
          </cell>
          <cell r="AU427">
            <v>73.290000000000006</v>
          </cell>
          <cell r="AV427">
            <v>74.959999999999994</v>
          </cell>
          <cell r="AW427">
            <v>76.62</v>
          </cell>
          <cell r="AX427">
            <v>78.28</v>
          </cell>
          <cell r="AY427">
            <v>79.94</v>
          </cell>
          <cell r="AZ427">
            <v>81.599999999999994</v>
          </cell>
          <cell r="BA427">
            <v>83.27</v>
          </cell>
          <cell r="BB427">
            <v>84.93</v>
          </cell>
          <cell r="BC427">
            <v>76.62</v>
          </cell>
          <cell r="BD427">
            <v>58</v>
          </cell>
          <cell r="BE427">
            <v>65.38</v>
          </cell>
          <cell r="BF427">
            <v>67.7</v>
          </cell>
          <cell r="BG427">
            <v>70.03</v>
          </cell>
          <cell r="BH427">
            <v>72.36</v>
          </cell>
          <cell r="BI427">
            <v>74.69</v>
          </cell>
          <cell r="BJ427">
            <v>77.010000000000005</v>
          </cell>
          <cell r="BK427">
            <v>79.34</v>
          </cell>
          <cell r="BL427">
            <v>81.67</v>
          </cell>
          <cell r="BM427">
            <v>83.99</v>
          </cell>
          <cell r="BN427">
            <v>86.32</v>
          </cell>
          <cell r="BO427">
            <v>88.65</v>
          </cell>
          <cell r="BP427">
            <v>90.97</v>
          </cell>
          <cell r="BQ427">
            <v>93.3</v>
          </cell>
          <cell r="BR427">
            <v>95.63</v>
          </cell>
          <cell r="BS427">
            <v>97.96</v>
          </cell>
          <cell r="BT427">
            <v>100.28</v>
          </cell>
          <cell r="BU427">
            <v>102.61</v>
          </cell>
          <cell r="BV427">
            <v>104.94</v>
          </cell>
          <cell r="BW427">
            <v>107.26</v>
          </cell>
          <cell r="BX427">
            <v>109.59</v>
          </cell>
          <cell r="BY427">
            <v>111.92</v>
          </cell>
          <cell r="BZ427">
            <v>114.24</v>
          </cell>
          <cell r="CA427">
            <v>116.57</v>
          </cell>
          <cell r="CB427">
            <v>118.9</v>
          </cell>
          <cell r="CC427">
            <v>107.26</v>
          </cell>
        </row>
        <row r="428">
          <cell r="AD428">
            <v>59</v>
          </cell>
          <cell r="AE428">
            <v>47.5</v>
          </cell>
          <cell r="AF428">
            <v>49.19</v>
          </cell>
          <cell r="AG428">
            <v>50.88</v>
          </cell>
          <cell r="AH428">
            <v>52.57</v>
          </cell>
          <cell r="AI428">
            <v>54.26</v>
          </cell>
          <cell r="AJ428">
            <v>55.95</v>
          </cell>
          <cell r="AK428">
            <v>57.64</v>
          </cell>
          <cell r="AL428">
            <v>59.33</v>
          </cell>
          <cell r="AM428">
            <v>61.02</v>
          </cell>
          <cell r="AN428">
            <v>62.72</v>
          </cell>
          <cell r="AO428">
            <v>64.41</v>
          </cell>
          <cell r="AP428">
            <v>66.099999999999994</v>
          </cell>
          <cell r="AQ428">
            <v>67.790000000000006</v>
          </cell>
          <cell r="AR428">
            <v>69.48</v>
          </cell>
          <cell r="AS428">
            <v>71.17</v>
          </cell>
          <cell r="AT428">
            <v>72.86</v>
          </cell>
          <cell r="AU428">
            <v>74.55</v>
          </cell>
          <cell r="AV428">
            <v>76.239999999999995</v>
          </cell>
          <cell r="AW428">
            <v>77.930000000000007</v>
          </cell>
          <cell r="AX428">
            <v>79.62</v>
          </cell>
          <cell r="AY428">
            <v>81.31</v>
          </cell>
          <cell r="AZ428">
            <v>83.01</v>
          </cell>
          <cell r="BA428">
            <v>84.7</v>
          </cell>
          <cell r="BB428">
            <v>86.39</v>
          </cell>
          <cell r="BC428">
            <v>77.930000000000007</v>
          </cell>
          <cell r="BD428">
            <v>59</v>
          </cell>
          <cell r="BE428">
            <v>66.5</v>
          </cell>
          <cell r="BF428">
            <v>68.86</v>
          </cell>
          <cell r="BG428">
            <v>71.23</v>
          </cell>
          <cell r="BH428">
            <v>73.599999999999994</v>
          </cell>
          <cell r="BI428">
            <v>75.97</v>
          </cell>
          <cell r="BJ428">
            <v>78.33</v>
          </cell>
          <cell r="BK428">
            <v>80.7</v>
          </cell>
          <cell r="BL428">
            <v>83.07</v>
          </cell>
          <cell r="BM428">
            <v>85.43</v>
          </cell>
          <cell r="BN428">
            <v>87.8</v>
          </cell>
          <cell r="BO428">
            <v>90.17</v>
          </cell>
          <cell r="BP428">
            <v>92.54</v>
          </cell>
          <cell r="BQ428">
            <v>94.9</v>
          </cell>
          <cell r="BR428">
            <v>97.27</v>
          </cell>
          <cell r="BS428">
            <v>99.64</v>
          </cell>
          <cell r="BT428">
            <v>102</v>
          </cell>
          <cell r="BU428">
            <v>104.37</v>
          </cell>
          <cell r="BV428">
            <v>106.74</v>
          </cell>
          <cell r="BW428">
            <v>109.11</v>
          </cell>
          <cell r="BX428">
            <v>111.47</v>
          </cell>
          <cell r="BY428">
            <v>113.84</v>
          </cell>
          <cell r="BZ428">
            <v>116.21</v>
          </cell>
          <cell r="CA428">
            <v>118.57</v>
          </cell>
          <cell r="CB428">
            <v>120.94</v>
          </cell>
          <cell r="CC428">
            <v>109.1</v>
          </cell>
        </row>
        <row r="429">
          <cell r="AD429">
            <v>60</v>
          </cell>
          <cell r="AE429">
            <v>48.3</v>
          </cell>
          <cell r="AF429">
            <v>50.02</v>
          </cell>
          <cell r="AG429">
            <v>51.74</v>
          </cell>
          <cell r="AH429">
            <v>53.46</v>
          </cell>
          <cell r="AI429">
            <v>55.18</v>
          </cell>
          <cell r="AJ429">
            <v>56.89</v>
          </cell>
          <cell r="AK429">
            <v>58.61</v>
          </cell>
          <cell r="AL429">
            <v>60.33</v>
          </cell>
          <cell r="AM429">
            <v>62.05</v>
          </cell>
          <cell r="AN429">
            <v>63.77</v>
          </cell>
          <cell r="AO429">
            <v>65.489999999999995</v>
          </cell>
          <cell r="AP429">
            <v>67.209999999999994</v>
          </cell>
          <cell r="AQ429">
            <v>68.930000000000007</v>
          </cell>
          <cell r="AR429">
            <v>70.650000000000006</v>
          </cell>
          <cell r="AS429">
            <v>72.37</v>
          </cell>
          <cell r="AT429">
            <v>74.09</v>
          </cell>
          <cell r="AU429">
            <v>75.81</v>
          </cell>
          <cell r="AV429">
            <v>77.53</v>
          </cell>
          <cell r="AW429">
            <v>79.25</v>
          </cell>
          <cell r="AX429">
            <v>80.97</v>
          </cell>
          <cell r="AY429">
            <v>82.69</v>
          </cell>
          <cell r="AZ429">
            <v>84.41</v>
          </cell>
          <cell r="BA429">
            <v>86.13</v>
          </cell>
          <cell r="BB429">
            <v>87.85</v>
          </cell>
          <cell r="BC429">
            <v>79.25</v>
          </cell>
          <cell r="BD429">
            <v>60</v>
          </cell>
          <cell r="BE429">
            <v>67.62</v>
          </cell>
          <cell r="BF429">
            <v>70.02</v>
          </cell>
          <cell r="BG429">
            <v>72.430000000000007</v>
          </cell>
          <cell r="BH429">
            <v>74.84</v>
          </cell>
          <cell r="BI429">
            <v>77.25</v>
          </cell>
          <cell r="BJ429">
            <v>79.650000000000006</v>
          </cell>
          <cell r="BK429">
            <v>82.06</v>
          </cell>
          <cell r="BL429">
            <v>84.47</v>
          </cell>
          <cell r="BM429">
            <v>86.87</v>
          </cell>
          <cell r="BN429">
            <v>89.28</v>
          </cell>
          <cell r="BO429">
            <v>91.69</v>
          </cell>
          <cell r="BP429">
            <v>94.1</v>
          </cell>
          <cell r="BQ429">
            <v>96.5</v>
          </cell>
          <cell r="BR429">
            <v>98.91</v>
          </cell>
          <cell r="BS429">
            <v>101.32</v>
          </cell>
          <cell r="BT429">
            <v>103.73</v>
          </cell>
          <cell r="BU429">
            <v>106.13</v>
          </cell>
          <cell r="BV429">
            <v>108.54</v>
          </cell>
          <cell r="BW429">
            <v>110.95</v>
          </cell>
          <cell r="BX429">
            <v>113.35</v>
          </cell>
          <cell r="BY429">
            <v>115.76</v>
          </cell>
          <cell r="BZ429">
            <v>118.17</v>
          </cell>
          <cell r="CA429">
            <v>120.58</v>
          </cell>
          <cell r="CB429">
            <v>122.98</v>
          </cell>
          <cell r="CC429">
            <v>110.95</v>
          </cell>
        </row>
        <row r="430">
          <cell r="AD430">
            <v>61</v>
          </cell>
          <cell r="AE430">
            <v>49.1</v>
          </cell>
          <cell r="AF430">
            <v>50.85</v>
          </cell>
          <cell r="AG430">
            <v>52.59</v>
          </cell>
          <cell r="AH430">
            <v>54.34</v>
          </cell>
          <cell r="AI430">
            <v>56.09</v>
          </cell>
          <cell r="AJ430">
            <v>57.84</v>
          </cell>
          <cell r="AK430">
            <v>59.59</v>
          </cell>
          <cell r="AL430">
            <v>61.33</v>
          </cell>
          <cell r="AM430">
            <v>63.08</v>
          </cell>
          <cell r="AN430">
            <v>64.83</v>
          </cell>
          <cell r="AO430">
            <v>66.58</v>
          </cell>
          <cell r="AP430">
            <v>68.33</v>
          </cell>
          <cell r="AQ430">
            <v>70.069999999999993</v>
          </cell>
          <cell r="AR430">
            <v>71.819999999999993</v>
          </cell>
          <cell r="AS430">
            <v>73.569999999999993</v>
          </cell>
          <cell r="AT430">
            <v>75.319999999999993</v>
          </cell>
          <cell r="AU430">
            <v>77.069999999999993</v>
          </cell>
          <cell r="AV430">
            <v>78.819999999999993</v>
          </cell>
          <cell r="AW430">
            <v>80.56</v>
          </cell>
          <cell r="AX430">
            <v>82.31</v>
          </cell>
          <cell r="AY430">
            <v>84.06</v>
          </cell>
          <cell r="AZ430">
            <v>85.81</v>
          </cell>
          <cell r="BA430">
            <v>87.56</v>
          </cell>
          <cell r="BB430">
            <v>89.3</v>
          </cell>
          <cell r="BC430">
            <v>80.56</v>
          </cell>
          <cell r="BD430">
            <v>61</v>
          </cell>
          <cell r="BE430">
            <v>68.739999999999995</v>
          </cell>
          <cell r="BF430">
            <v>71.180000000000007</v>
          </cell>
          <cell r="BG430">
            <v>73.63</v>
          </cell>
          <cell r="BH430">
            <v>76.08</v>
          </cell>
          <cell r="BI430">
            <v>78.53</v>
          </cell>
          <cell r="BJ430">
            <v>80.97</v>
          </cell>
          <cell r="BK430">
            <v>83.42</v>
          </cell>
          <cell r="BL430">
            <v>85.87</v>
          </cell>
          <cell r="BM430">
            <v>88.32</v>
          </cell>
          <cell r="BN430">
            <v>90.76</v>
          </cell>
          <cell r="BO430">
            <v>93.21</v>
          </cell>
          <cell r="BP430">
            <v>95.66</v>
          </cell>
          <cell r="BQ430">
            <v>98.1</v>
          </cell>
          <cell r="BR430">
            <v>100.55</v>
          </cell>
          <cell r="BS430">
            <v>103</v>
          </cell>
          <cell r="BT430">
            <v>105.45</v>
          </cell>
          <cell r="BU430">
            <v>107.89</v>
          </cell>
          <cell r="BV430">
            <v>110.34</v>
          </cell>
          <cell r="BW430">
            <v>112.79</v>
          </cell>
          <cell r="BX430">
            <v>115.24</v>
          </cell>
          <cell r="BY430">
            <v>117.68</v>
          </cell>
          <cell r="BZ430">
            <v>120.13</v>
          </cell>
          <cell r="CA430">
            <v>122.58</v>
          </cell>
          <cell r="CB430">
            <v>125.03</v>
          </cell>
          <cell r="CC430">
            <v>112.79</v>
          </cell>
        </row>
        <row r="431">
          <cell r="AD431">
            <v>62</v>
          </cell>
          <cell r="AE431">
            <v>49.9</v>
          </cell>
          <cell r="AF431">
            <v>51.67</v>
          </cell>
          <cell r="AG431">
            <v>53.45</v>
          </cell>
          <cell r="AH431">
            <v>55.23</v>
          </cell>
          <cell r="AI431">
            <v>57</v>
          </cell>
          <cell r="AJ431">
            <v>58.78</v>
          </cell>
          <cell r="AK431">
            <v>60.56</v>
          </cell>
          <cell r="AL431">
            <v>62.33</v>
          </cell>
          <cell r="AM431">
            <v>64.11</v>
          </cell>
          <cell r="AN431">
            <v>65.89</v>
          </cell>
          <cell r="AO431">
            <v>67.66</v>
          </cell>
          <cell r="AP431">
            <v>69.44</v>
          </cell>
          <cell r="AQ431">
            <v>71.22</v>
          </cell>
          <cell r="AR431">
            <v>73</v>
          </cell>
          <cell r="AS431">
            <v>74.77</v>
          </cell>
          <cell r="AT431">
            <v>76.55</v>
          </cell>
          <cell r="AU431">
            <v>78.33</v>
          </cell>
          <cell r="AV431">
            <v>80.099999999999994</v>
          </cell>
          <cell r="AW431">
            <v>81.88</v>
          </cell>
          <cell r="AX431">
            <v>83.66</v>
          </cell>
          <cell r="AY431">
            <v>85.43</v>
          </cell>
          <cell r="AZ431">
            <v>87.21</v>
          </cell>
          <cell r="BA431">
            <v>88.99</v>
          </cell>
          <cell r="BB431">
            <v>90.76</v>
          </cell>
          <cell r="BC431">
            <v>81.88</v>
          </cell>
          <cell r="BD431">
            <v>62</v>
          </cell>
          <cell r="BE431">
            <v>69.86</v>
          </cell>
          <cell r="BF431">
            <v>72.34</v>
          </cell>
          <cell r="BG431">
            <v>74.83</v>
          </cell>
          <cell r="BH431">
            <v>77.319999999999993</v>
          </cell>
          <cell r="BI431">
            <v>79.81</v>
          </cell>
          <cell r="BJ431">
            <v>82.29</v>
          </cell>
          <cell r="BK431">
            <v>84.78</v>
          </cell>
          <cell r="BL431">
            <v>87.27</v>
          </cell>
          <cell r="BM431">
            <v>89.76</v>
          </cell>
          <cell r="BN431">
            <v>92.24</v>
          </cell>
          <cell r="BO431">
            <v>94.73</v>
          </cell>
          <cell r="BP431">
            <v>97.22</v>
          </cell>
          <cell r="BQ431">
            <v>99.71</v>
          </cell>
          <cell r="BR431">
            <v>102.19</v>
          </cell>
          <cell r="BS431">
            <v>104.68</v>
          </cell>
          <cell r="BT431">
            <v>107.17</v>
          </cell>
          <cell r="BU431">
            <v>109.66</v>
          </cell>
          <cell r="BV431">
            <v>112.14</v>
          </cell>
          <cell r="BW431">
            <v>114.63</v>
          </cell>
          <cell r="BX431">
            <v>117.12</v>
          </cell>
          <cell r="BY431">
            <v>119.61</v>
          </cell>
          <cell r="BZ431">
            <v>122.09</v>
          </cell>
          <cell r="CA431">
            <v>124.58</v>
          </cell>
          <cell r="CB431">
            <v>127.07</v>
          </cell>
          <cell r="CC431">
            <v>114.63</v>
          </cell>
        </row>
        <row r="432">
          <cell r="AD432">
            <v>63</v>
          </cell>
          <cell r="AE432">
            <v>50.7</v>
          </cell>
          <cell r="AF432">
            <v>52.5</v>
          </cell>
          <cell r="AG432">
            <v>54.31</v>
          </cell>
          <cell r="AH432">
            <v>56.11</v>
          </cell>
          <cell r="AI432">
            <v>57.92</v>
          </cell>
          <cell r="AJ432">
            <v>59.72</v>
          </cell>
          <cell r="AK432">
            <v>61.53</v>
          </cell>
          <cell r="AL432">
            <v>63.33</v>
          </cell>
          <cell r="AM432">
            <v>65.14</v>
          </cell>
          <cell r="AN432">
            <v>66.95</v>
          </cell>
          <cell r="AO432">
            <v>68.75</v>
          </cell>
          <cell r="AP432">
            <v>70.56</v>
          </cell>
          <cell r="AQ432">
            <v>72.36</v>
          </cell>
          <cell r="AR432">
            <v>74.17</v>
          </cell>
          <cell r="AS432">
            <v>75.97</v>
          </cell>
          <cell r="AT432">
            <v>77.78</v>
          </cell>
          <cell r="AU432">
            <v>79.58</v>
          </cell>
          <cell r="AV432">
            <v>81.39</v>
          </cell>
          <cell r="AW432">
            <v>83.19</v>
          </cell>
          <cell r="AX432">
            <v>85</v>
          </cell>
          <cell r="AY432">
            <v>86.81</v>
          </cell>
          <cell r="AZ432">
            <v>88.61</v>
          </cell>
          <cell r="BA432">
            <v>90.42</v>
          </cell>
          <cell r="BB432">
            <v>92.22</v>
          </cell>
          <cell r="BC432">
            <v>83.19</v>
          </cell>
          <cell r="BD432">
            <v>63</v>
          </cell>
          <cell r="BE432">
            <v>70.97</v>
          </cell>
          <cell r="BF432">
            <v>73.5</v>
          </cell>
          <cell r="BG432">
            <v>76.03</v>
          </cell>
          <cell r="BH432">
            <v>78.56</v>
          </cell>
          <cell r="BI432">
            <v>81.09</v>
          </cell>
          <cell r="BJ432">
            <v>83.61</v>
          </cell>
          <cell r="BK432">
            <v>86.14</v>
          </cell>
          <cell r="BL432">
            <v>88.67</v>
          </cell>
          <cell r="BM432">
            <v>91.2</v>
          </cell>
          <cell r="BN432">
            <v>93.72</v>
          </cell>
          <cell r="BO432">
            <v>96.25</v>
          </cell>
          <cell r="BP432">
            <v>98.78</v>
          </cell>
          <cell r="BQ432">
            <v>101.31</v>
          </cell>
          <cell r="BR432">
            <v>103.83</v>
          </cell>
          <cell r="BS432">
            <v>106.36</v>
          </cell>
          <cell r="BT432">
            <v>108.89</v>
          </cell>
          <cell r="BU432">
            <v>111.42</v>
          </cell>
          <cell r="BV432">
            <v>113.94</v>
          </cell>
          <cell r="BW432">
            <v>116.47</v>
          </cell>
          <cell r="BX432">
            <v>119</v>
          </cell>
          <cell r="BY432">
            <v>121.53</v>
          </cell>
          <cell r="BZ432">
            <v>124.05</v>
          </cell>
          <cell r="CA432">
            <v>126.58</v>
          </cell>
          <cell r="CB432">
            <v>129.11000000000001</v>
          </cell>
          <cell r="CC432">
            <v>116.47</v>
          </cell>
        </row>
        <row r="433">
          <cell r="AD433">
            <v>64</v>
          </cell>
          <cell r="AE433">
            <v>51.5</v>
          </cell>
          <cell r="AF433">
            <v>53.33</v>
          </cell>
          <cell r="AG433">
            <v>55.16</v>
          </cell>
          <cell r="AH433">
            <v>57</v>
          </cell>
          <cell r="AI433">
            <v>58.83</v>
          </cell>
          <cell r="AJ433">
            <v>60.67</v>
          </cell>
          <cell r="AK433">
            <v>62.5</v>
          </cell>
          <cell r="AL433">
            <v>64.33</v>
          </cell>
          <cell r="AM433">
            <v>66.17</v>
          </cell>
          <cell r="AN433">
            <v>68</v>
          </cell>
          <cell r="AO433">
            <v>69.84</v>
          </cell>
          <cell r="AP433">
            <v>71.67</v>
          </cell>
          <cell r="AQ433">
            <v>73.510000000000005</v>
          </cell>
          <cell r="AR433">
            <v>75.34</v>
          </cell>
          <cell r="AS433">
            <v>77.17</v>
          </cell>
          <cell r="AT433">
            <v>79.010000000000005</v>
          </cell>
          <cell r="AU433">
            <v>80.84</v>
          </cell>
          <cell r="AV433">
            <v>82.68</v>
          </cell>
          <cell r="AW433">
            <v>84.51</v>
          </cell>
          <cell r="AX433">
            <v>86.34</v>
          </cell>
          <cell r="AY433">
            <v>88.18</v>
          </cell>
          <cell r="AZ433">
            <v>90.01</v>
          </cell>
          <cell r="BA433">
            <v>91.85</v>
          </cell>
          <cell r="BB433">
            <v>93.68</v>
          </cell>
          <cell r="BC433">
            <v>84.51</v>
          </cell>
          <cell r="BD433">
            <v>64</v>
          </cell>
          <cell r="BE433">
            <v>72.09</v>
          </cell>
          <cell r="BF433">
            <v>74.66</v>
          </cell>
          <cell r="BG433">
            <v>77.23</v>
          </cell>
          <cell r="BH433">
            <v>79.8</v>
          </cell>
          <cell r="BI433">
            <v>82.37</v>
          </cell>
          <cell r="BJ433">
            <v>84.93</v>
          </cell>
          <cell r="BK433">
            <v>87.5</v>
          </cell>
          <cell r="BL433">
            <v>90.07</v>
          </cell>
          <cell r="BM433">
            <v>92.64</v>
          </cell>
          <cell r="BN433">
            <v>95.2</v>
          </cell>
          <cell r="BO433">
            <v>97.77</v>
          </cell>
          <cell r="BP433">
            <v>100.34</v>
          </cell>
          <cell r="BQ433">
            <v>102.91</v>
          </cell>
          <cell r="BR433">
            <v>105.48</v>
          </cell>
          <cell r="BS433">
            <v>108.04</v>
          </cell>
          <cell r="BT433">
            <v>110.61</v>
          </cell>
          <cell r="BU433">
            <v>113.18</v>
          </cell>
          <cell r="BV433">
            <v>115.75</v>
          </cell>
          <cell r="BW433">
            <v>118.31</v>
          </cell>
          <cell r="BX433">
            <v>120.88</v>
          </cell>
          <cell r="BY433">
            <v>123.45</v>
          </cell>
          <cell r="BZ433">
            <v>126.02</v>
          </cell>
          <cell r="CA433">
            <v>128.58000000000001</v>
          </cell>
          <cell r="CB433">
            <v>131.15</v>
          </cell>
          <cell r="CC433">
            <v>118.31</v>
          </cell>
        </row>
        <row r="434">
          <cell r="AD434">
            <v>65</v>
          </cell>
          <cell r="AE434">
            <v>52.3</v>
          </cell>
          <cell r="AF434">
            <v>54.16</v>
          </cell>
          <cell r="AG434">
            <v>56.02</v>
          </cell>
          <cell r="AH434">
            <v>57.88</v>
          </cell>
          <cell r="AI434">
            <v>59.75</v>
          </cell>
          <cell r="AJ434">
            <v>61.61</v>
          </cell>
          <cell r="AK434">
            <v>53.47</v>
          </cell>
          <cell r="AL434">
            <v>65.33</v>
          </cell>
          <cell r="AM434">
            <v>67.2</v>
          </cell>
          <cell r="AN434">
            <v>69.06</v>
          </cell>
          <cell r="AO434">
            <v>70.92</v>
          </cell>
          <cell r="AP434">
            <v>72.790000000000006</v>
          </cell>
          <cell r="AQ434">
            <v>74.650000000000006</v>
          </cell>
          <cell r="AR434">
            <v>76.510000000000005</v>
          </cell>
          <cell r="AS434">
            <v>78.37</v>
          </cell>
          <cell r="AT434">
            <v>80.239999999999995</v>
          </cell>
          <cell r="AU434">
            <v>82.1</v>
          </cell>
          <cell r="AV434">
            <v>83.96</v>
          </cell>
          <cell r="AW434">
            <v>85.83</v>
          </cell>
          <cell r="AX434">
            <v>87.69</v>
          </cell>
          <cell r="AY434">
            <v>89.55</v>
          </cell>
          <cell r="AZ434">
            <v>91.41</v>
          </cell>
          <cell r="BA434">
            <v>93.28</v>
          </cell>
          <cell r="BB434">
            <v>95.14</v>
          </cell>
          <cell r="BC434">
            <v>85.82</v>
          </cell>
          <cell r="BD434">
            <v>65</v>
          </cell>
          <cell r="BE434">
            <v>73.209999999999994</v>
          </cell>
          <cell r="BF434">
            <v>75.819999999999993</v>
          </cell>
          <cell r="BG434">
            <v>78.430000000000007</v>
          </cell>
          <cell r="BH434">
            <v>81.040000000000006</v>
          </cell>
          <cell r="BI434">
            <v>83.65</v>
          </cell>
          <cell r="BJ434">
            <v>86.25</v>
          </cell>
          <cell r="BK434">
            <v>88.86</v>
          </cell>
          <cell r="BL434">
            <v>91.47</v>
          </cell>
          <cell r="BM434">
            <v>94.08</v>
          </cell>
          <cell r="BN434">
            <v>96.68</v>
          </cell>
          <cell r="BO434">
            <v>99.29</v>
          </cell>
          <cell r="BP434">
            <v>101.9</v>
          </cell>
          <cell r="BQ434">
            <v>104.51</v>
          </cell>
          <cell r="BR434">
            <v>107.12</v>
          </cell>
          <cell r="BS434">
            <v>109.72</v>
          </cell>
          <cell r="BT434">
            <v>112.33</v>
          </cell>
          <cell r="BU434">
            <v>114.94</v>
          </cell>
          <cell r="BV434">
            <v>117.55</v>
          </cell>
          <cell r="BW434">
            <v>120.16</v>
          </cell>
          <cell r="BX434">
            <v>122.76</v>
          </cell>
          <cell r="BY434">
            <v>125.37</v>
          </cell>
          <cell r="BZ434">
            <v>127.98</v>
          </cell>
          <cell r="CA434">
            <v>130.59</v>
          </cell>
          <cell r="CB434">
            <v>133.19</v>
          </cell>
          <cell r="CC434">
            <v>120.15</v>
          </cell>
        </row>
        <row r="435">
          <cell r="AD435">
            <v>66</v>
          </cell>
          <cell r="AE435">
            <v>53.1</v>
          </cell>
          <cell r="AF435">
            <v>54.99</v>
          </cell>
          <cell r="AG435">
            <v>56.88</v>
          </cell>
          <cell r="AH435">
            <v>58.77</v>
          </cell>
          <cell r="AI435">
            <v>60.66</v>
          </cell>
          <cell r="AJ435">
            <v>62.55</v>
          </cell>
          <cell r="AK435">
            <v>64.44</v>
          </cell>
          <cell r="AL435">
            <v>66.33</v>
          </cell>
          <cell r="AM435">
            <v>68.23</v>
          </cell>
          <cell r="AN435">
            <v>70.12</v>
          </cell>
          <cell r="AO435">
            <v>72.010000000000005</v>
          </cell>
          <cell r="AP435">
            <v>73.900000000000006</v>
          </cell>
          <cell r="AQ435">
            <v>75.790000000000006</v>
          </cell>
          <cell r="AR435">
            <v>77.680000000000007</v>
          </cell>
          <cell r="AS435">
            <v>79.58</v>
          </cell>
          <cell r="AT435">
            <v>81.47</v>
          </cell>
          <cell r="AU435">
            <v>83.36</v>
          </cell>
          <cell r="AV435">
            <v>85.25</v>
          </cell>
          <cell r="AW435">
            <v>87.14</v>
          </cell>
          <cell r="AX435">
            <v>89.03</v>
          </cell>
          <cell r="AY435">
            <v>90.92</v>
          </cell>
          <cell r="AZ435">
            <v>92.82</v>
          </cell>
          <cell r="BA435">
            <v>94.71</v>
          </cell>
          <cell r="BB435">
            <v>96.6</v>
          </cell>
          <cell r="BC435">
            <v>87.14</v>
          </cell>
          <cell r="BD435">
            <v>66</v>
          </cell>
          <cell r="BE435">
            <v>74.33</v>
          </cell>
          <cell r="BF435">
            <v>76.98</v>
          </cell>
          <cell r="BG435">
            <v>79.63</v>
          </cell>
          <cell r="BH435">
            <v>82.28</v>
          </cell>
          <cell r="BI435">
            <v>84.92</v>
          </cell>
          <cell r="BJ435">
            <v>87.57</v>
          </cell>
          <cell r="BK435">
            <v>90.22</v>
          </cell>
          <cell r="BL435">
            <v>92.87</v>
          </cell>
          <cell r="BM435">
            <v>95.52</v>
          </cell>
          <cell r="BN435">
            <v>98.17</v>
          </cell>
          <cell r="BO435">
            <v>100.81</v>
          </cell>
          <cell r="BP435">
            <v>103.46</v>
          </cell>
          <cell r="BQ435">
            <v>106.11</v>
          </cell>
          <cell r="BR435">
            <v>108.76</v>
          </cell>
          <cell r="BS435">
            <v>111.41</v>
          </cell>
          <cell r="BT435">
            <v>114.05</v>
          </cell>
          <cell r="BU435">
            <v>116.7</v>
          </cell>
          <cell r="BV435">
            <v>119.35</v>
          </cell>
          <cell r="BW435">
            <v>122</v>
          </cell>
          <cell r="BX435">
            <v>124.64</v>
          </cell>
          <cell r="BY435">
            <v>127.29</v>
          </cell>
          <cell r="BZ435">
            <v>129.94</v>
          </cell>
          <cell r="CA435">
            <v>132.59</v>
          </cell>
          <cell r="CB435">
            <v>135.24</v>
          </cell>
          <cell r="CC435">
            <v>122</v>
          </cell>
        </row>
        <row r="436">
          <cell r="AD436">
            <v>67</v>
          </cell>
          <cell r="AE436">
            <v>53.89</v>
          </cell>
          <cell r="AF436">
            <v>55.81</v>
          </cell>
          <cell r="AG436">
            <v>57.73</v>
          </cell>
          <cell r="AH436">
            <v>59.65</v>
          </cell>
          <cell r="AI436">
            <v>61.57</v>
          </cell>
          <cell r="AJ436">
            <v>63.49</v>
          </cell>
          <cell r="AK436">
            <v>65.42</v>
          </cell>
          <cell r="AL436">
            <v>67.34</v>
          </cell>
          <cell r="AM436">
            <v>69.260000000000005</v>
          </cell>
          <cell r="AN436">
            <v>71.180000000000007</v>
          </cell>
          <cell r="AO436">
            <v>73.099999999999994</v>
          </cell>
          <cell r="AP436">
            <v>75.02</v>
          </cell>
          <cell r="AQ436">
            <v>76.94</v>
          </cell>
          <cell r="AR436">
            <v>78.86</v>
          </cell>
          <cell r="AS436">
            <v>80.78</v>
          </cell>
          <cell r="AT436">
            <v>82.7</v>
          </cell>
          <cell r="AU436">
            <v>84.62</v>
          </cell>
          <cell r="AV436">
            <v>86.54</v>
          </cell>
          <cell r="AW436">
            <v>88.46</v>
          </cell>
          <cell r="AX436">
            <v>90.38</v>
          </cell>
          <cell r="AY436">
            <v>92.3</v>
          </cell>
          <cell r="AZ436">
            <v>94.22</v>
          </cell>
          <cell r="BA436">
            <v>96.14</v>
          </cell>
          <cell r="BB436">
            <v>98.06</v>
          </cell>
          <cell r="BC436">
            <v>88.46</v>
          </cell>
          <cell r="BD436">
            <v>67</v>
          </cell>
          <cell r="BE436">
            <v>75.45</v>
          </cell>
          <cell r="BF436">
            <v>78.14</v>
          </cell>
          <cell r="BG436">
            <v>80.83</v>
          </cell>
          <cell r="BH436">
            <v>73.52</v>
          </cell>
          <cell r="BI436">
            <v>86.2</v>
          </cell>
          <cell r="BJ436">
            <v>88.89</v>
          </cell>
          <cell r="BK436">
            <v>91.58</v>
          </cell>
          <cell r="BL436">
            <v>94.27</v>
          </cell>
          <cell r="BM436">
            <v>96.96</v>
          </cell>
          <cell r="BN436">
            <v>99.65</v>
          </cell>
          <cell r="BO436">
            <v>102.33</v>
          </cell>
          <cell r="BP436">
            <v>105.02</v>
          </cell>
          <cell r="BQ436">
            <v>107.71</v>
          </cell>
          <cell r="BR436">
            <v>110.4</v>
          </cell>
          <cell r="BS436">
            <v>113.09</v>
          </cell>
          <cell r="BT436">
            <v>115.77</v>
          </cell>
          <cell r="BU436">
            <v>118.46</v>
          </cell>
          <cell r="BV436">
            <v>121.15</v>
          </cell>
          <cell r="BW436">
            <v>123.84</v>
          </cell>
          <cell r="BX436">
            <v>126.53</v>
          </cell>
          <cell r="BY436">
            <v>129.21</v>
          </cell>
          <cell r="BZ436">
            <v>131.9</v>
          </cell>
          <cell r="CA436">
            <v>134.59</v>
          </cell>
          <cell r="CB436">
            <v>137.28</v>
          </cell>
          <cell r="CC436">
            <v>123.84</v>
          </cell>
        </row>
        <row r="437">
          <cell r="AD437">
            <v>68</v>
          </cell>
          <cell r="AE437">
            <v>54.69</v>
          </cell>
          <cell r="AF437">
            <v>56.64</v>
          </cell>
          <cell r="AG437">
            <v>58.59</v>
          </cell>
          <cell r="AH437">
            <v>60.54</v>
          </cell>
          <cell r="AI437">
            <v>62.49</v>
          </cell>
          <cell r="AJ437">
            <v>64.44</v>
          </cell>
          <cell r="AK437">
            <v>66.39</v>
          </cell>
          <cell r="AL437">
            <v>68.34</v>
          </cell>
          <cell r="AM437">
            <v>70.28</v>
          </cell>
          <cell r="AN437">
            <v>72.23</v>
          </cell>
          <cell r="AO437">
            <v>74.180000000000007</v>
          </cell>
          <cell r="AP437">
            <v>76.13</v>
          </cell>
          <cell r="AQ437">
            <v>78.08</v>
          </cell>
          <cell r="AR437">
            <v>80.03</v>
          </cell>
          <cell r="AS437">
            <v>81.98</v>
          </cell>
          <cell r="AT437">
            <v>83.93</v>
          </cell>
          <cell r="AU437">
            <v>85.87</v>
          </cell>
          <cell r="AV437">
            <v>87.82</v>
          </cell>
          <cell r="AW437">
            <v>89.77</v>
          </cell>
          <cell r="AX437">
            <v>91.72</v>
          </cell>
          <cell r="AY437">
            <v>93.67</v>
          </cell>
          <cell r="AZ437">
            <v>95.62</v>
          </cell>
          <cell r="BA437">
            <v>97.57</v>
          </cell>
          <cell r="BB437">
            <v>99.52</v>
          </cell>
          <cell r="BC437">
            <v>89.77</v>
          </cell>
          <cell r="BD437">
            <v>68</v>
          </cell>
          <cell r="BE437">
            <v>76.569999999999993</v>
          </cell>
          <cell r="BF437">
            <v>73.3</v>
          </cell>
          <cell r="BG437">
            <v>82.03</v>
          </cell>
          <cell r="BH437">
            <v>84.76</v>
          </cell>
          <cell r="BI437">
            <v>87.48</v>
          </cell>
          <cell r="BJ437">
            <v>90.21</v>
          </cell>
          <cell r="BK437">
            <v>92.94</v>
          </cell>
          <cell r="BL437">
            <v>95.67</v>
          </cell>
          <cell r="BM437">
            <v>98.4</v>
          </cell>
          <cell r="BN437">
            <v>101.13</v>
          </cell>
          <cell r="BO437">
            <v>103.85</v>
          </cell>
          <cell r="BP437">
            <v>106.58</v>
          </cell>
          <cell r="BQ437">
            <v>109.31</v>
          </cell>
          <cell r="BR437">
            <v>112.04</v>
          </cell>
          <cell r="BS437">
            <v>114.77</v>
          </cell>
          <cell r="BT437">
            <v>117.5</v>
          </cell>
          <cell r="BU437">
            <v>120.22</v>
          </cell>
          <cell r="BV437">
            <v>122.95</v>
          </cell>
          <cell r="BW437">
            <v>125.68</v>
          </cell>
          <cell r="BX437">
            <v>128.41</v>
          </cell>
          <cell r="BY437">
            <v>131.13999999999999</v>
          </cell>
          <cell r="BZ437">
            <v>133.86000000000001</v>
          </cell>
          <cell r="CA437">
            <v>136.59</v>
          </cell>
          <cell r="CB437">
            <v>139.32</v>
          </cell>
          <cell r="CC437">
            <v>125.68</v>
          </cell>
        </row>
        <row r="438">
          <cell r="AD438">
            <v>69</v>
          </cell>
          <cell r="AE438">
            <v>55.49</v>
          </cell>
          <cell r="AF438">
            <v>57.47</v>
          </cell>
          <cell r="AG438">
            <v>59.45</v>
          </cell>
          <cell r="AH438">
            <v>61.43</v>
          </cell>
          <cell r="AI438">
            <v>63.4</v>
          </cell>
          <cell r="AJ438">
            <v>65.38</v>
          </cell>
          <cell r="AK438">
            <v>67.36</v>
          </cell>
          <cell r="AL438">
            <v>69.34</v>
          </cell>
          <cell r="AM438">
            <v>71.31</v>
          </cell>
          <cell r="AN438">
            <v>73.290000000000006</v>
          </cell>
          <cell r="AO438">
            <v>75.27</v>
          </cell>
          <cell r="AP438">
            <v>77.25</v>
          </cell>
          <cell r="AQ438">
            <v>79.22</v>
          </cell>
          <cell r="AR438">
            <v>81.2</v>
          </cell>
          <cell r="AS438">
            <v>83.18</v>
          </cell>
          <cell r="AT438">
            <v>85.16</v>
          </cell>
          <cell r="AU438">
            <v>87.13</v>
          </cell>
          <cell r="AV438">
            <v>89.11</v>
          </cell>
          <cell r="AW438">
            <v>91.09</v>
          </cell>
          <cell r="AX438">
            <v>93.06</v>
          </cell>
          <cell r="AY438">
            <v>95.04</v>
          </cell>
          <cell r="AZ438">
            <v>97.02</v>
          </cell>
          <cell r="BA438">
            <v>99</v>
          </cell>
          <cell r="BB438">
            <v>100.97</v>
          </cell>
          <cell r="BC438">
            <v>91.09</v>
          </cell>
          <cell r="BD438">
            <v>69</v>
          </cell>
          <cell r="BE438">
            <v>77.69</v>
          </cell>
          <cell r="BF438">
            <v>70.459999999999994</v>
          </cell>
          <cell r="BG438">
            <v>83.23</v>
          </cell>
          <cell r="BH438">
            <v>86</v>
          </cell>
          <cell r="BI438">
            <v>88.76</v>
          </cell>
          <cell r="BJ438">
            <v>91.53</v>
          </cell>
          <cell r="BK438">
            <v>94.3</v>
          </cell>
          <cell r="BL438">
            <v>97.07</v>
          </cell>
          <cell r="BM438">
            <v>99.84</v>
          </cell>
          <cell r="BN438">
            <v>102.61</v>
          </cell>
          <cell r="BO438">
            <v>105.38</v>
          </cell>
          <cell r="BP438">
            <v>108.14</v>
          </cell>
          <cell r="BQ438">
            <v>110.91</v>
          </cell>
          <cell r="BR438">
            <v>113.68</v>
          </cell>
          <cell r="BS438">
            <v>116.45</v>
          </cell>
          <cell r="BT438">
            <v>119.22</v>
          </cell>
          <cell r="BU438">
            <v>121.99</v>
          </cell>
          <cell r="BV438">
            <v>124.75</v>
          </cell>
          <cell r="BW438">
            <v>127.52</v>
          </cell>
          <cell r="BX438">
            <v>130.29</v>
          </cell>
          <cell r="BY438">
            <v>133.06</v>
          </cell>
          <cell r="BZ438">
            <v>135.83000000000001</v>
          </cell>
          <cell r="CA438">
            <v>138.6</v>
          </cell>
          <cell r="CB438">
            <v>141.36000000000001</v>
          </cell>
          <cell r="CC438">
            <v>127.52</v>
          </cell>
        </row>
        <row r="439">
          <cell r="AD439">
            <v>70</v>
          </cell>
          <cell r="AE439">
            <v>56.29</v>
          </cell>
          <cell r="AF439">
            <v>58.3</v>
          </cell>
          <cell r="AG439">
            <v>60.31</v>
          </cell>
          <cell r="AH439">
            <v>62.31</v>
          </cell>
          <cell r="AI439">
            <v>64.319999999999993</v>
          </cell>
          <cell r="AJ439">
            <v>66.319999999999993</v>
          </cell>
          <cell r="AK439">
            <v>68.33</v>
          </cell>
          <cell r="AL439">
            <v>70.34</v>
          </cell>
          <cell r="AM439">
            <v>72.34</v>
          </cell>
          <cell r="AN439">
            <v>74.349999999999994</v>
          </cell>
          <cell r="AO439">
            <v>76.349999999999994</v>
          </cell>
          <cell r="AP439">
            <v>78.36</v>
          </cell>
          <cell r="AQ439">
            <v>80.37</v>
          </cell>
          <cell r="AR439">
            <v>82.37</v>
          </cell>
          <cell r="AS439">
            <v>84.38</v>
          </cell>
          <cell r="AT439">
            <v>86.38</v>
          </cell>
          <cell r="AU439">
            <v>88.39</v>
          </cell>
          <cell r="AV439">
            <v>90.4</v>
          </cell>
          <cell r="AW439">
            <v>92.4</v>
          </cell>
          <cell r="AX439">
            <v>94.41</v>
          </cell>
          <cell r="AY439">
            <v>96.41</v>
          </cell>
          <cell r="AZ439">
            <v>98.42</v>
          </cell>
          <cell r="BA439">
            <v>100.43</v>
          </cell>
          <cell r="BB439">
            <v>102.43</v>
          </cell>
          <cell r="BC439">
            <v>92.4</v>
          </cell>
          <cell r="BD439">
            <v>70</v>
          </cell>
          <cell r="BE439">
            <v>78.81</v>
          </cell>
          <cell r="BF439">
            <v>81.62</v>
          </cell>
          <cell r="BG439">
            <v>84.43</v>
          </cell>
          <cell r="BH439">
            <v>87.24</v>
          </cell>
          <cell r="BI439">
            <v>90.04</v>
          </cell>
          <cell r="BJ439">
            <v>92.85</v>
          </cell>
          <cell r="BK439">
            <v>95.66</v>
          </cell>
          <cell r="BL439">
            <v>98.47</v>
          </cell>
          <cell r="BM439">
            <v>101.28</v>
          </cell>
          <cell r="BN439">
            <v>104.09</v>
          </cell>
          <cell r="BO439">
            <v>106.9</v>
          </cell>
          <cell r="BP439">
            <v>109.7</v>
          </cell>
          <cell r="BQ439">
            <v>112.51</v>
          </cell>
          <cell r="BR439">
            <v>115.32</v>
          </cell>
          <cell r="BS439">
            <v>118.13</v>
          </cell>
          <cell r="BT439">
            <v>120.94</v>
          </cell>
          <cell r="BU439">
            <v>123.75</v>
          </cell>
          <cell r="BV439">
            <v>126.56</v>
          </cell>
          <cell r="BW439">
            <v>129.36000000000001</v>
          </cell>
          <cell r="BX439">
            <v>132.16999999999999</v>
          </cell>
          <cell r="BY439">
            <v>134.97999999999999</v>
          </cell>
          <cell r="BZ439">
            <v>137.79</v>
          </cell>
          <cell r="CA439">
            <v>140.6</v>
          </cell>
          <cell r="CB439">
            <v>143.41</v>
          </cell>
          <cell r="CC439">
            <v>129.36000000000001</v>
          </cell>
        </row>
        <row r="440">
          <cell r="AD440">
            <v>71</v>
          </cell>
          <cell r="AE440">
            <v>57.09</v>
          </cell>
          <cell r="AF440">
            <v>59.13</v>
          </cell>
          <cell r="AG440">
            <v>61.16</v>
          </cell>
          <cell r="AH440">
            <v>63.2</v>
          </cell>
          <cell r="AI440">
            <v>65.23</v>
          </cell>
          <cell r="AJ440">
            <v>67.27</v>
          </cell>
          <cell r="AK440">
            <v>69.3</v>
          </cell>
          <cell r="AL440">
            <v>71.34</v>
          </cell>
          <cell r="AM440">
            <v>73.37</v>
          </cell>
          <cell r="AN440">
            <v>75.41</v>
          </cell>
          <cell r="AO440">
            <v>77.44</v>
          </cell>
          <cell r="AP440">
            <v>79.48</v>
          </cell>
          <cell r="AQ440">
            <v>81.510000000000005</v>
          </cell>
          <cell r="AR440">
            <v>83.54</v>
          </cell>
          <cell r="AS440">
            <v>85.58</v>
          </cell>
          <cell r="AT440">
            <v>87.61</v>
          </cell>
          <cell r="AU440">
            <v>89.65</v>
          </cell>
          <cell r="AV440">
            <v>91.68</v>
          </cell>
          <cell r="AW440">
            <v>93.72</v>
          </cell>
          <cell r="AX440">
            <v>95.75</v>
          </cell>
          <cell r="AY440">
            <v>97.79</v>
          </cell>
          <cell r="AZ440">
            <v>99.82</v>
          </cell>
          <cell r="BA440">
            <v>101.86</v>
          </cell>
          <cell r="BB440">
            <v>103.89</v>
          </cell>
          <cell r="BC440">
            <v>93.72</v>
          </cell>
          <cell r="BD440">
            <v>71</v>
          </cell>
          <cell r="BE440">
            <v>79.930000000000007</v>
          </cell>
          <cell r="BF440">
            <v>82.78</v>
          </cell>
          <cell r="BG440">
            <v>85.63</v>
          </cell>
          <cell r="BH440">
            <v>88.48</v>
          </cell>
          <cell r="BI440">
            <v>91.32</v>
          </cell>
          <cell r="BJ440">
            <v>94.17</v>
          </cell>
          <cell r="BK440">
            <v>97.02</v>
          </cell>
          <cell r="BL440">
            <v>99.87</v>
          </cell>
          <cell r="BM440">
            <v>102.72</v>
          </cell>
          <cell r="BN440">
            <v>105.57</v>
          </cell>
          <cell r="BO440">
            <v>108.42</v>
          </cell>
          <cell r="BP440">
            <v>111.27</v>
          </cell>
          <cell r="BQ440">
            <v>114.11</v>
          </cell>
          <cell r="BR440">
            <v>116.96</v>
          </cell>
          <cell r="BS440">
            <v>119.81</v>
          </cell>
          <cell r="BT440">
            <v>122.66</v>
          </cell>
          <cell r="BU440">
            <v>125.51</v>
          </cell>
          <cell r="BV440">
            <v>128.36000000000001</v>
          </cell>
          <cell r="BW440">
            <v>131.21</v>
          </cell>
          <cell r="BX440">
            <v>134.05000000000001</v>
          </cell>
          <cell r="BY440">
            <v>136.9</v>
          </cell>
          <cell r="BZ440">
            <v>139.75</v>
          </cell>
          <cell r="CA440">
            <v>142.6</v>
          </cell>
          <cell r="CB440">
            <v>145.44999999999999</v>
          </cell>
          <cell r="CC440">
            <v>131.19999999999999</v>
          </cell>
        </row>
        <row r="441">
          <cell r="AD441">
            <v>72</v>
          </cell>
          <cell r="AE441">
            <v>57.89</v>
          </cell>
          <cell r="AF441">
            <v>59.96</v>
          </cell>
          <cell r="AG441">
            <v>62.02</v>
          </cell>
          <cell r="AH441">
            <v>64.08</v>
          </cell>
          <cell r="AI441">
            <v>66.150000000000006</v>
          </cell>
          <cell r="AJ441">
            <v>68.209999999999994</v>
          </cell>
          <cell r="AK441">
            <v>70.27</v>
          </cell>
          <cell r="AL441">
            <v>72.34</v>
          </cell>
          <cell r="AM441">
            <v>74.400000000000006</v>
          </cell>
          <cell r="AN441">
            <v>76.459999999999994</v>
          </cell>
          <cell r="AO441">
            <v>78.53</v>
          </cell>
          <cell r="AP441">
            <v>80.59</v>
          </cell>
          <cell r="AQ441">
            <v>82.65</v>
          </cell>
          <cell r="AR441">
            <v>84.72</v>
          </cell>
          <cell r="AS441">
            <v>86.78</v>
          </cell>
          <cell r="AT441">
            <v>88.84</v>
          </cell>
          <cell r="AU441">
            <v>90.91</v>
          </cell>
          <cell r="AV441">
            <v>92.97</v>
          </cell>
          <cell r="AW441">
            <v>95.03</v>
          </cell>
          <cell r="AX441">
            <v>97.1</v>
          </cell>
          <cell r="AY441">
            <v>99.16</v>
          </cell>
          <cell r="AZ441">
            <v>101.22</v>
          </cell>
          <cell r="BA441">
            <v>103.29</v>
          </cell>
          <cell r="BB441">
            <v>105.35</v>
          </cell>
          <cell r="BC441">
            <v>95.03</v>
          </cell>
          <cell r="BD441">
            <v>72</v>
          </cell>
          <cell r="BE441">
            <v>81.05</v>
          </cell>
          <cell r="BF441">
            <v>83.94</v>
          </cell>
          <cell r="BG441">
            <v>86.83</v>
          </cell>
          <cell r="BH441">
            <v>89.72</v>
          </cell>
          <cell r="BI441">
            <v>92.6</v>
          </cell>
          <cell r="BJ441">
            <v>95.49</v>
          </cell>
          <cell r="BK441">
            <v>98.38</v>
          </cell>
          <cell r="BL441">
            <v>101.27</v>
          </cell>
          <cell r="BM441">
            <v>104.16</v>
          </cell>
          <cell r="BN441">
            <v>107.05</v>
          </cell>
          <cell r="BO441">
            <v>109.94</v>
          </cell>
          <cell r="BP441">
            <v>112.83</v>
          </cell>
          <cell r="BQ441">
            <v>115.71</v>
          </cell>
          <cell r="BR441">
            <v>118.6</v>
          </cell>
          <cell r="BS441">
            <v>121.49</v>
          </cell>
          <cell r="BT441">
            <v>124.38</v>
          </cell>
          <cell r="BU441">
            <v>127.27</v>
          </cell>
          <cell r="BV441">
            <v>130.16</v>
          </cell>
          <cell r="BW441">
            <v>133.05000000000001</v>
          </cell>
          <cell r="BX441">
            <v>135.94</v>
          </cell>
          <cell r="BY441">
            <v>138.82</v>
          </cell>
          <cell r="BZ441">
            <v>141.71</v>
          </cell>
          <cell r="CA441">
            <v>144.6</v>
          </cell>
          <cell r="CB441">
            <v>147.49</v>
          </cell>
          <cell r="CC441">
            <v>133.05000000000001</v>
          </cell>
        </row>
        <row r="442">
          <cell r="AD442">
            <v>73</v>
          </cell>
          <cell r="AE442">
            <v>58.69</v>
          </cell>
          <cell r="AF442">
            <v>60.78</v>
          </cell>
          <cell r="AG442">
            <v>62.88</v>
          </cell>
          <cell r="AH442">
            <v>64.97</v>
          </cell>
          <cell r="AI442">
            <v>67.06</v>
          </cell>
          <cell r="AJ442">
            <v>69.150000000000006</v>
          </cell>
          <cell r="AK442">
            <v>71.239999999999995</v>
          </cell>
          <cell r="AL442">
            <v>73.34</v>
          </cell>
          <cell r="AM442">
            <v>75.430000000000007</v>
          </cell>
          <cell r="AN442">
            <v>77.52</v>
          </cell>
          <cell r="AO442">
            <v>79.61</v>
          </cell>
          <cell r="AP442">
            <v>81.709999999999994</v>
          </cell>
          <cell r="AQ442">
            <v>83.8</v>
          </cell>
          <cell r="AR442">
            <v>85.89</v>
          </cell>
          <cell r="AS442">
            <v>87.98</v>
          </cell>
          <cell r="AT442">
            <v>90.07</v>
          </cell>
          <cell r="AU442">
            <v>92.17</v>
          </cell>
          <cell r="AV442">
            <v>94.26</v>
          </cell>
          <cell r="AW442">
            <v>96.35</v>
          </cell>
          <cell r="AX442">
            <v>98.44</v>
          </cell>
          <cell r="AY442">
            <v>100.53</v>
          </cell>
          <cell r="AZ442">
            <v>102.63</v>
          </cell>
          <cell r="BA442">
            <v>104.72</v>
          </cell>
          <cell r="BB442">
            <v>106.81</v>
          </cell>
          <cell r="BC442">
            <v>96.35</v>
          </cell>
          <cell r="BD442">
            <v>73</v>
          </cell>
          <cell r="BE442">
            <v>82.17</v>
          </cell>
          <cell r="BF442">
            <v>85.1</v>
          </cell>
          <cell r="BG442">
            <v>88.03</v>
          </cell>
          <cell r="BH442">
            <v>90.96</v>
          </cell>
          <cell r="BI442">
            <v>93.88</v>
          </cell>
          <cell r="BJ442">
            <v>96.81</v>
          </cell>
          <cell r="BK442">
            <v>99.74</v>
          </cell>
          <cell r="BL442">
            <v>102.67</v>
          </cell>
          <cell r="BM442">
            <v>105.6</v>
          </cell>
          <cell r="BN442">
            <v>108.53</v>
          </cell>
          <cell r="BO442">
            <v>111.46</v>
          </cell>
          <cell r="BP442">
            <v>114.39</v>
          </cell>
          <cell r="BQ442">
            <v>117.32</v>
          </cell>
          <cell r="BR442">
            <v>120.24</v>
          </cell>
          <cell r="BS442">
            <v>123.17</v>
          </cell>
          <cell r="BT442">
            <v>126.1</v>
          </cell>
          <cell r="BU442">
            <v>129.03</v>
          </cell>
          <cell r="BV442">
            <v>131.96</v>
          </cell>
          <cell r="BW442">
            <v>134.88999999999999</v>
          </cell>
          <cell r="BX442">
            <v>137.82</v>
          </cell>
          <cell r="BY442">
            <v>140.75</v>
          </cell>
          <cell r="BZ442">
            <v>143.66999999999999</v>
          </cell>
          <cell r="CA442">
            <v>146.6</v>
          </cell>
          <cell r="CB442">
            <v>149.53</v>
          </cell>
          <cell r="CC442">
            <v>134.88999999999999</v>
          </cell>
        </row>
        <row r="443">
          <cell r="AD443">
            <v>74</v>
          </cell>
          <cell r="AE443">
            <v>59.49</v>
          </cell>
          <cell r="AF443">
            <v>61.61</v>
          </cell>
          <cell r="AG443">
            <v>63.73</v>
          </cell>
          <cell r="AH443">
            <v>65.849999999999994</v>
          </cell>
          <cell r="AI443">
            <v>67.97</v>
          </cell>
          <cell r="AJ443">
            <v>70.099999999999994</v>
          </cell>
          <cell r="AK443">
            <v>72.22</v>
          </cell>
          <cell r="AL443">
            <v>74.34</v>
          </cell>
          <cell r="AM443">
            <v>76.459999999999994</v>
          </cell>
          <cell r="AN443">
            <v>78.58</v>
          </cell>
          <cell r="AO443">
            <v>80.7</v>
          </cell>
          <cell r="AP443">
            <v>82.82</v>
          </cell>
          <cell r="AQ443">
            <v>84.94</v>
          </cell>
          <cell r="AR443">
            <v>87.06</v>
          </cell>
          <cell r="AS443">
            <v>89.18</v>
          </cell>
          <cell r="AT443">
            <v>91.3</v>
          </cell>
          <cell r="AU443">
            <v>93.42</v>
          </cell>
          <cell r="AV443">
            <v>95.54</v>
          </cell>
          <cell r="AW443">
            <v>97.66</v>
          </cell>
          <cell r="AX443">
            <v>99.79</v>
          </cell>
          <cell r="AY443">
            <v>101.91</v>
          </cell>
          <cell r="AZ443">
            <v>104.03</v>
          </cell>
          <cell r="BA443">
            <v>106.15</v>
          </cell>
          <cell r="BB443">
            <v>108.27</v>
          </cell>
          <cell r="BC443">
            <v>97.66</v>
          </cell>
          <cell r="BD443">
            <v>74</v>
          </cell>
          <cell r="BE443">
            <v>83.29</v>
          </cell>
          <cell r="BF443">
            <v>86.26</v>
          </cell>
          <cell r="BG443">
            <v>89.23</v>
          </cell>
          <cell r="BH443">
            <v>92.2</v>
          </cell>
          <cell r="BI443">
            <v>95.16</v>
          </cell>
          <cell r="BJ443">
            <v>98.13</v>
          </cell>
          <cell r="BK443">
            <v>101.1</v>
          </cell>
          <cell r="BL443">
            <v>104.07</v>
          </cell>
          <cell r="BM443">
            <v>107.04</v>
          </cell>
          <cell r="BN443">
            <v>110.01</v>
          </cell>
          <cell r="BO443">
            <v>112.98</v>
          </cell>
          <cell r="BP443">
            <v>115.95</v>
          </cell>
          <cell r="BQ443">
            <v>118.92</v>
          </cell>
          <cell r="BR443">
            <v>121.89</v>
          </cell>
          <cell r="BS443">
            <v>124.85</v>
          </cell>
          <cell r="BT443">
            <v>127.82</v>
          </cell>
          <cell r="BU443">
            <v>130.79</v>
          </cell>
          <cell r="BV443">
            <v>133.76</v>
          </cell>
          <cell r="BW443">
            <v>136.72999999999999</v>
          </cell>
          <cell r="BX443">
            <v>139.69999999999999</v>
          </cell>
          <cell r="BY443">
            <v>142.66999999999999</v>
          </cell>
          <cell r="BZ443">
            <v>145.63999999999999</v>
          </cell>
          <cell r="CA443">
            <v>148.61000000000001</v>
          </cell>
          <cell r="CB443">
            <v>151.57</v>
          </cell>
          <cell r="CC443">
            <v>136.72999999999999</v>
          </cell>
        </row>
        <row r="444">
          <cell r="AD444">
            <v>75</v>
          </cell>
          <cell r="AE444">
            <v>60.29</v>
          </cell>
          <cell r="AF444">
            <v>62.44</v>
          </cell>
          <cell r="AG444">
            <v>64.59</v>
          </cell>
          <cell r="AH444">
            <v>66.739999999999995</v>
          </cell>
          <cell r="AI444">
            <v>68.89</v>
          </cell>
          <cell r="AJ444">
            <v>71.040000000000006</v>
          </cell>
          <cell r="AK444">
            <v>73.19</v>
          </cell>
          <cell r="AL444">
            <v>75.34</v>
          </cell>
          <cell r="AM444">
            <v>77.489999999999995</v>
          </cell>
          <cell r="AN444">
            <v>79.64</v>
          </cell>
          <cell r="AO444">
            <v>81.790000000000006</v>
          </cell>
          <cell r="AP444">
            <v>83.93</v>
          </cell>
          <cell r="AQ444">
            <v>86.08</v>
          </cell>
          <cell r="AR444">
            <v>88.23</v>
          </cell>
          <cell r="AS444">
            <v>90.38</v>
          </cell>
          <cell r="AT444">
            <v>92.53</v>
          </cell>
          <cell r="AU444">
            <v>94.68</v>
          </cell>
          <cell r="AV444">
            <v>96.83</v>
          </cell>
          <cell r="AW444">
            <v>98.98</v>
          </cell>
          <cell r="AX444">
            <v>101.13</v>
          </cell>
          <cell r="AY444">
            <v>103.28</v>
          </cell>
          <cell r="AZ444">
            <v>105.43</v>
          </cell>
          <cell r="BA444">
            <v>107.58</v>
          </cell>
          <cell r="BB444">
            <v>109.73</v>
          </cell>
          <cell r="BC444">
            <v>98.98</v>
          </cell>
          <cell r="BD444">
            <v>75</v>
          </cell>
          <cell r="BE444">
            <v>84.41</v>
          </cell>
          <cell r="BF444">
            <v>87.42</v>
          </cell>
          <cell r="BG444">
            <v>90.43</v>
          </cell>
          <cell r="BH444">
            <v>93.44</v>
          </cell>
          <cell r="BI444">
            <v>96.44</v>
          </cell>
          <cell r="BJ444">
            <v>99.45</v>
          </cell>
          <cell r="BK444">
            <v>102.46</v>
          </cell>
          <cell r="BL444">
            <v>105.47</v>
          </cell>
          <cell r="BM444">
            <v>108.48</v>
          </cell>
          <cell r="BN444">
            <v>111.49</v>
          </cell>
          <cell r="BO444">
            <v>114.5</v>
          </cell>
          <cell r="BP444">
            <v>117.51</v>
          </cell>
          <cell r="BQ444">
            <v>120.52</v>
          </cell>
          <cell r="BR444">
            <v>123.53</v>
          </cell>
          <cell r="BS444">
            <v>126.54</v>
          </cell>
          <cell r="BT444">
            <v>129.54</v>
          </cell>
          <cell r="BU444">
            <v>132.55000000000001</v>
          </cell>
          <cell r="BV444">
            <v>135.56</v>
          </cell>
          <cell r="BW444">
            <v>138.57</v>
          </cell>
          <cell r="BX444">
            <v>141.58000000000001</v>
          </cell>
          <cell r="BY444">
            <v>144.59</v>
          </cell>
          <cell r="BZ444">
            <v>147.6</v>
          </cell>
          <cell r="CA444">
            <v>150.61000000000001</v>
          </cell>
          <cell r="CB444">
            <v>153.62</v>
          </cell>
          <cell r="CC444">
            <v>138.57</v>
          </cell>
        </row>
        <row r="445">
          <cell r="AD445">
            <v>76</v>
          </cell>
          <cell r="AE445">
            <v>61.09</v>
          </cell>
          <cell r="AF445">
            <v>63.27</v>
          </cell>
          <cell r="AG445">
            <v>65.45</v>
          </cell>
          <cell r="AH445">
            <v>67.63</v>
          </cell>
          <cell r="AI445">
            <v>69.8</v>
          </cell>
          <cell r="AJ445">
            <v>71.98</v>
          </cell>
          <cell r="AK445">
            <v>74.16</v>
          </cell>
          <cell r="AL445">
            <v>76.34</v>
          </cell>
          <cell r="AM445">
            <v>78.52</v>
          </cell>
          <cell r="AN445">
            <v>80.69</v>
          </cell>
          <cell r="AO445">
            <v>82.87</v>
          </cell>
          <cell r="AP445">
            <v>85.05</v>
          </cell>
          <cell r="AQ445">
            <v>87.23</v>
          </cell>
          <cell r="AR445">
            <v>89.41</v>
          </cell>
          <cell r="AS445">
            <v>91.58</v>
          </cell>
          <cell r="AT445">
            <v>93.76</v>
          </cell>
          <cell r="AU445">
            <v>95.94</v>
          </cell>
          <cell r="AV445">
            <v>98.12</v>
          </cell>
          <cell r="AW445">
            <v>100.3</v>
          </cell>
          <cell r="AX445">
            <v>102.47</v>
          </cell>
          <cell r="AY445">
            <v>104.65</v>
          </cell>
          <cell r="AZ445">
            <v>106.83</v>
          </cell>
          <cell r="BA445">
            <v>109.01</v>
          </cell>
          <cell r="BB445">
            <v>111.19</v>
          </cell>
          <cell r="BC445">
            <v>100.29</v>
          </cell>
          <cell r="BD445">
            <v>76</v>
          </cell>
          <cell r="BE445">
            <v>65.53</v>
          </cell>
          <cell r="BF445">
            <v>88.58</v>
          </cell>
          <cell r="BG445">
            <v>91.63</v>
          </cell>
          <cell r="BH445">
            <v>94.68</v>
          </cell>
          <cell r="BI445">
            <v>97.72</v>
          </cell>
          <cell r="BJ445">
            <v>100.77</v>
          </cell>
          <cell r="BK445">
            <v>103.82</v>
          </cell>
          <cell r="BL445">
            <v>106.87</v>
          </cell>
          <cell r="BM445">
            <v>109.92</v>
          </cell>
          <cell r="BN445">
            <v>112.97</v>
          </cell>
          <cell r="BO445">
            <v>116.02</v>
          </cell>
          <cell r="BP445">
            <v>119.07</v>
          </cell>
          <cell r="BQ445">
            <v>122.12</v>
          </cell>
          <cell r="BR445">
            <v>125.17</v>
          </cell>
          <cell r="BS445">
            <v>128.22</v>
          </cell>
          <cell r="BT445">
            <v>131.27000000000001</v>
          </cell>
          <cell r="BU445">
            <v>134.32</v>
          </cell>
          <cell r="BV445">
            <v>137.36000000000001</v>
          </cell>
          <cell r="BW445">
            <v>140.41</v>
          </cell>
          <cell r="BX445">
            <v>143.46</v>
          </cell>
          <cell r="BY445">
            <v>146.51</v>
          </cell>
          <cell r="BZ445">
            <v>149.56</v>
          </cell>
          <cell r="CA445">
            <v>152.61000000000001</v>
          </cell>
          <cell r="CB445">
            <v>155.66</v>
          </cell>
          <cell r="CC445">
            <v>140.41</v>
          </cell>
        </row>
        <row r="446">
          <cell r="AD446">
            <v>77</v>
          </cell>
          <cell r="AE446">
            <v>61.89</v>
          </cell>
          <cell r="AF446">
            <v>64.099999999999994</v>
          </cell>
          <cell r="AG446">
            <v>66.3</v>
          </cell>
          <cell r="AH446">
            <v>68.510000000000005</v>
          </cell>
          <cell r="AI446">
            <v>70.72</v>
          </cell>
          <cell r="AJ446">
            <v>72.92</v>
          </cell>
          <cell r="AK446">
            <v>75.13</v>
          </cell>
          <cell r="AL446">
            <v>77.34</v>
          </cell>
          <cell r="AM446">
            <v>79.540000000000006</v>
          </cell>
          <cell r="AN446">
            <v>81.75</v>
          </cell>
          <cell r="AO446">
            <v>83.96</v>
          </cell>
          <cell r="AP446">
            <v>86.16</v>
          </cell>
          <cell r="AQ446">
            <v>88.37</v>
          </cell>
          <cell r="AR446">
            <v>90.58</v>
          </cell>
          <cell r="AS446">
            <v>92.78</v>
          </cell>
          <cell r="AT446">
            <v>94.99</v>
          </cell>
          <cell r="AU446">
            <v>97.2</v>
          </cell>
          <cell r="AV446">
            <v>99.4</v>
          </cell>
          <cell r="AW446">
            <v>101.61</v>
          </cell>
          <cell r="AX446">
            <v>103.82</v>
          </cell>
          <cell r="AY446">
            <v>106.02</v>
          </cell>
          <cell r="AZ446">
            <v>108.23</v>
          </cell>
          <cell r="BA446">
            <v>110.44</v>
          </cell>
          <cell r="BB446">
            <v>112.64</v>
          </cell>
          <cell r="BC446">
            <v>101.61</v>
          </cell>
          <cell r="BD446">
            <v>77</v>
          </cell>
          <cell r="BE446">
            <v>86.65</v>
          </cell>
          <cell r="BF446">
            <v>89.74</v>
          </cell>
          <cell r="BG446">
            <v>92.83</v>
          </cell>
          <cell r="BH446">
            <v>95.92</v>
          </cell>
          <cell r="BI446">
            <v>99</v>
          </cell>
          <cell r="BJ446">
            <v>102.09</v>
          </cell>
          <cell r="BK446">
            <v>105.18</v>
          </cell>
          <cell r="BL446">
            <v>108.27</v>
          </cell>
          <cell r="BM446">
            <v>111.36</v>
          </cell>
          <cell r="BN446">
            <v>114.45</v>
          </cell>
          <cell r="BO446">
            <v>117.54</v>
          </cell>
          <cell r="BP446">
            <v>120.63</v>
          </cell>
          <cell r="BQ446">
            <v>123.72</v>
          </cell>
          <cell r="BR446">
            <v>126.81</v>
          </cell>
          <cell r="BS446">
            <v>129.9</v>
          </cell>
          <cell r="BT446">
            <v>132.99</v>
          </cell>
          <cell r="BU446">
            <v>136.08000000000001</v>
          </cell>
          <cell r="BV446">
            <v>139.16999999999999</v>
          </cell>
          <cell r="BW446">
            <v>142.26</v>
          </cell>
          <cell r="BX446">
            <v>145.34</v>
          </cell>
          <cell r="BY446">
            <v>148.43</v>
          </cell>
          <cell r="BZ446">
            <v>151.52000000000001</v>
          </cell>
          <cell r="CA446">
            <v>154.61000000000001</v>
          </cell>
          <cell r="CB446">
            <v>157.69999999999999</v>
          </cell>
          <cell r="CC446">
            <v>142.25</v>
          </cell>
        </row>
        <row r="447">
          <cell r="AD447">
            <v>78</v>
          </cell>
          <cell r="AE447">
            <v>62.69</v>
          </cell>
          <cell r="AF447">
            <v>64.930000000000007</v>
          </cell>
          <cell r="AG447">
            <v>67.16</v>
          </cell>
          <cell r="AH447">
            <v>69.400000000000006</v>
          </cell>
          <cell r="AI447">
            <v>71.63</v>
          </cell>
          <cell r="AJ447">
            <v>73.87</v>
          </cell>
          <cell r="AK447">
            <v>76.099999999999994</v>
          </cell>
          <cell r="AL447">
            <v>78.34</v>
          </cell>
          <cell r="AM447">
            <v>80.569999999999993</v>
          </cell>
          <cell r="AN447">
            <v>82.81</v>
          </cell>
          <cell r="AO447">
            <v>85.04</v>
          </cell>
          <cell r="AP447">
            <v>87.28</v>
          </cell>
          <cell r="AQ447">
            <v>89.51</v>
          </cell>
          <cell r="AR447">
            <v>91.75</v>
          </cell>
          <cell r="AS447">
            <v>93.99</v>
          </cell>
          <cell r="AT447">
            <v>96.22</v>
          </cell>
          <cell r="AU447">
            <v>98.46</v>
          </cell>
          <cell r="AV447">
            <v>100.69</v>
          </cell>
          <cell r="AW447">
            <v>102.93</v>
          </cell>
          <cell r="AX447">
            <v>105.16</v>
          </cell>
          <cell r="AY447">
            <v>107.4</v>
          </cell>
          <cell r="AZ447">
            <v>109.63</v>
          </cell>
          <cell r="BA447">
            <v>111.87</v>
          </cell>
          <cell r="BB447">
            <v>114.1</v>
          </cell>
          <cell r="BC447">
            <v>102.93</v>
          </cell>
          <cell r="BD447">
            <v>78</v>
          </cell>
          <cell r="BE447">
            <v>57.77</v>
          </cell>
          <cell r="BF447">
            <v>90.9</v>
          </cell>
          <cell r="BG447">
            <v>94.03</v>
          </cell>
          <cell r="BH447">
            <v>97.16</v>
          </cell>
          <cell r="BI447">
            <v>100.28</v>
          </cell>
          <cell r="BJ447">
            <v>103.41</v>
          </cell>
          <cell r="BK447">
            <v>106.54</v>
          </cell>
          <cell r="BL447">
            <v>109.67</v>
          </cell>
          <cell r="BM447">
            <v>112.8</v>
          </cell>
          <cell r="BN447">
            <v>115.93</v>
          </cell>
          <cell r="BO447">
            <v>119.06</v>
          </cell>
          <cell r="BP447">
            <v>122.19</v>
          </cell>
          <cell r="BQ447">
            <v>125.32</v>
          </cell>
          <cell r="BR447">
            <v>128.44999999999999</v>
          </cell>
          <cell r="BS447">
            <v>131.58000000000001</v>
          </cell>
          <cell r="BT447">
            <v>134.71</v>
          </cell>
          <cell r="BU447">
            <v>137.84</v>
          </cell>
          <cell r="BV447">
            <v>140.97</v>
          </cell>
          <cell r="BW447">
            <v>144.1</v>
          </cell>
          <cell r="BX447">
            <v>147.22999999999999</v>
          </cell>
          <cell r="BY447">
            <v>150.36000000000001</v>
          </cell>
          <cell r="BZ447">
            <v>153.47999999999999</v>
          </cell>
          <cell r="CA447">
            <v>156.61000000000001</v>
          </cell>
          <cell r="CB447">
            <v>159.74</v>
          </cell>
          <cell r="CC447">
            <v>144.1</v>
          </cell>
        </row>
        <row r="448">
          <cell r="AD448">
            <v>79</v>
          </cell>
          <cell r="AE448">
            <v>63.49</v>
          </cell>
          <cell r="AF448">
            <v>65.75</v>
          </cell>
          <cell r="AG448">
            <v>68.02</v>
          </cell>
          <cell r="AH448">
            <v>70.28</v>
          </cell>
          <cell r="AI448">
            <v>72.55</v>
          </cell>
          <cell r="AJ448">
            <v>74.81</v>
          </cell>
          <cell r="AK448">
            <v>77.069999999999993</v>
          </cell>
          <cell r="AL448">
            <v>79.34</v>
          </cell>
          <cell r="AM448">
            <v>81.599999999999994</v>
          </cell>
          <cell r="AN448">
            <v>83.87</v>
          </cell>
          <cell r="AO448">
            <v>86.13</v>
          </cell>
          <cell r="AP448">
            <v>88.39</v>
          </cell>
          <cell r="AQ448">
            <v>90.66</v>
          </cell>
          <cell r="AR448">
            <v>92.92</v>
          </cell>
          <cell r="AS448">
            <v>95.19</v>
          </cell>
          <cell r="AT448">
            <v>97.45</v>
          </cell>
          <cell r="AU448">
            <v>99.71</v>
          </cell>
          <cell r="AV448">
            <v>101.98</v>
          </cell>
          <cell r="AW448">
            <v>104.24</v>
          </cell>
          <cell r="AX448">
            <v>106.51</v>
          </cell>
          <cell r="AY448">
            <v>108.77</v>
          </cell>
          <cell r="AZ448">
            <v>111.03</v>
          </cell>
          <cell r="BA448">
            <v>113.3</v>
          </cell>
          <cell r="BB448">
            <v>115.56</v>
          </cell>
          <cell r="BC448">
            <v>104.24</v>
          </cell>
          <cell r="BD448">
            <v>79</v>
          </cell>
          <cell r="BE448">
            <v>88.89</v>
          </cell>
          <cell r="BF448">
            <v>92.06</v>
          </cell>
          <cell r="BG448">
            <v>95.23</v>
          </cell>
          <cell r="BH448">
            <v>98.39</v>
          </cell>
          <cell r="BI448">
            <v>101.56</v>
          </cell>
          <cell r="BJ448">
            <v>104.73</v>
          </cell>
          <cell r="BK448">
            <v>107.9</v>
          </cell>
          <cell r="BL448">
            <v>111.07</v>
          </cell>
          <cell r="BM448">
            <v>114.24</v>
          </cell>
          <cell r="BN448">
            <v>117.41</v>
          </cell>
          <cell r="BO448">
            <v>120.58</v>
          </cell>
          <cell r="BP448">
            <v>123.75</v>
          </cell>
          <cell r="BQ448">
            <v>126.92</v>
          </cell>
          <cell r="BR448">
            <v>130.09</v>
          </cell>
          <cell r="BS448">
            <v>133.26</v>
          </cell>
          <cell r="BT448">
            <v>136.43</v>
          </cell>
          <cell r="BU448">
            <v>139.6</v>
          </cell>
          <cell r="BV448">
            <v>142.77000000000001</v>
          </cell>
          <cell r="BW448">
            <v>145.94</v>
          </cell>
          <cell r="BX448">
            <v>149.11000000000001</v>
          </cell>
          <cell r="BY448">
            <v>152.28</v>
          </cell>
          <cell r="BZ448">
            <v>155.44999999999999</v>
          </cell>
          <cell r="CA448">
            <v>158.62</v>
          </cell>
          <cell r="CB448">
            <v>161.79</v>
          </cell>
          <cell r="CC448">
            <v>145.94</v>
          </cell>
        </row>
        <row r="449">
          <cell r="AD449">
            <v>80</v>
          </cell>
          <cell r="AE449">
            <v>64.290000000000006</v>
          </cell>
          <cell r="AF449">
            <v>66.58</v>
          </cell>
          <cell r="AG449">
            <v>68.88</v>
          </cell>
          <cell r="AH449">
            <v>71.17</v>
          </cell>
          <cell r="AI449">
            <v>73.459999999999994</v>
          </cell>
          <cell r="AJ449">
            <v>72.75</v>
          </cell>
          <cell r="AK449">
            <v>78.05</v>
          </cell>
          <cell r="AL449">
            <v>80.34</v>
          </cell>
          <cell r="AM449">
            <v>82.63</v>
          </cell>
          <cell r="AN449">
            <v>84.92</v>
          </cell>
          <cell r="AO449">
            <v>87.22</v>
          </cell>
          <cell r="AP449">
            <v>89.51</v>
          </cell>
          <cell r="AQ449">
            <v>91.8</v>
          </cell>
          <cell r="AR449">
            <v>94.09</v>
          </cell>
          <cell r="AS449">
            <v>96.39</v>
          </cell>
          <cell r="AT449">
            <v>98.68</v>
          </cell>
          <cell r="AU449">
            <v>100.97</v>
          </cell>
          <cell r="AV449">
            <v>103.26</v>
          </cell>
          <cell r="AW449">
            <v>105.56</v>
          </cell>
          <cell r="AX449">
            <v>107.85</v>
          </cell>
          <cell r="AY449">
            <v>110.14</v>
          </cell>
          <cell r="AZ449">
            <v>112.44</v>
          </cell>
          <cell r="BA449">
            <v>114.73</v>
          </cell>
          <cell r="BB449">
            <v>117.02</v>
          </cell>
          <cell r="BC449">
            <v>105.56</v>
          </cell>
          <cell r="BD449">
            <v>80</v>
          </cell>
          <cell r="BE449">
            <v>90.01</v>
          </cell>
          <cell r="BF449">
            <v>93.22</v>
          </cell>
          <cell r="BG449">
            <v>96.43</v>
          </cell>
          <cell r="BH449">
            <v>99.63</v>
          </cell>
          <cell r="BI449">
            <v>102.84</v>
          </cell>
          <cell r="BJ449">
            <v>106.05</v>
          </cell>
          <cell r="BK449">
            <v>109.26</v>
          </cell>
          <cell r="BL449">
            <v>112.47</v>
          </cell>
          <cell r="BM449">
            <v>115.68</v>
          </cell>
          <cell r="BN449">
            <v>118.89</v>
          </cell>
          <cell r="BO449">
            <v>122.1</v>
          </cell>
          <cell r="BP449">
            <v>125.31</v>
          </cell>
          <cell r="BQ449">
            <v>128.52000000000001</v>
          </cell>
          <cell r="BR449">
            <v>131.72999999999999</v>
          </cell>
          <cell r="BS449">
            <v>134.94</v>
          </cell>
          <cell r="BT449">
            <v>138.15</v>
          </cell>
          <cell r="BU449">
            <v>141.36000000000001</v>
          </cell>
          <cell r="BV449">
            <v>144.57</v>
          </cell>
          <cell r="BW449">
            <v>147.78</v>
          </cell>
          <cell r="BX449">
            <v>150.99</v>
          </cell>
          <cell r="BY449">
            <v>154.19999999999999</v>
          </cell>
          <cell r="BZ449">
            <v>157.41</v>
          </cell>
          <cell r="CA449">
            <v>160.62</v>
          </cell>
          <cell r="CB449">
            <v>163.83000000000001</v>
          </cell>
          <cell r="CC449">
            <v>147.78</v>
          </cell>
        </row>
        <row r="450">
          <cell r="AD450">
            <v>81</v>
          </cell>
          <cell r="AE450">
            <v>65.09</v>
          </cell>
          <cell r="AF450">
            <v>67.41</v>
          </cell>
          <cell r="AG450">
            <v>69.73</v>
          </cell>
          <cell r="AH450">
            <v>72.05</v>
          </cell>
          <cell r="AI450">
            <v>74.37</v>
          </cell>
          <cell r="AJ450">
            <v>76.7</v>
          </cell>
          <cell r="AK450">
            <v>79.02</v>
          </cell>
          <cell r="AL450">
            <v>81.34</v>
          </cell>
          <cell r="AM450">
            <v>83.66</v>
          </cell>
          <cell r="AN450">
            <v>85.98</v>
          </cell>
          <cell r="AO450">
            <v>88.3</v>
          </cell>
          <cell r="AP450">
            <v>90.62</v>
          </cell>
          <cell r="AQ450">
            <v>92.95</v>
          </cell>
          <cell r="AR450">
            <v>95.27</v>
          </cell>
          <cell r="AS450">
            <v>97.59</v>
          </cell>
          <cell r="AT450">
            <v>99.91</v>
          </cell>
          <cell r="AU450">
            <v>102.23</v>
          </cell>
          <cell r="AV450">
            <v>104.55</v>
          </cell>
          <cell r="AW450">
            <v>106.87</v>
          </cell>
          <cell r="AX450">
            <v>109.19</v>
          </cell>
          <cell r="AY450">
            <v>111.52</v>
          </cell>
          <cell r="AZ450">
            <v>113.84</v>
          </cell>
          <cell r="BA450">
            <v>116.16</v>
          </cell>
          <cell r="BB450">
            <v>118.48</v>
          </cell>
          <cell r="BC450">
            <v>106.87</v>
          </cell>
          <cell r="BD450">
            <v>81</v>
          </cell>
          <cell r="BE450">
            <v>93.13</v>
          </cell>
          <cell r="BF450">
            <v>94.38</v>
          </cell>
          <cell r="BG450">
            <v>97.62</v>
          </cell>
          <cell r="BH450">
            <v>100.87</v>
          </cell>
          <cell r="BI450">
            <v>104.12</v>
          </cell>
          <cell r="BJ450">
            <v>107.37</v>
          </cell>
          <cell r="BK450">
            <v>110.62</v>
          </cell>
          <cell r="BL450">
            <v>113.87</v>
          </cell>
          <cell r="BM450">
            <v>117.12</v>
          </cell>
          <cell r="BN450">
            <v>120.37</v>
          </cell>
          <cell r="BO450">
            <v>123.62</v>
          </cell>
          <cell r="BP450">
            <v>126.87</v>
          </cell>
          <cell r="BQ450">
            <v>130.12</v>
          </cell>
          <cell r="BR450">
            <v>133.37</v>
          </cell>
          <cell r="BS450">
            <v>136.62</v>
          </cell>
          <cell r="BT450">
            <v>139.87</v>
          </cell>
          <cell r="BU450">
            <v>143.12</v>
          </cell>
          <cell r="BV450">
            <v>146.37</v>
          </cell>
          <cell r="BW450">
            <v>149.62</v>
          </cell>
          <cell r="BX450">
            <v>152.87</v>
          </cell>
          <cell r="BY450">
            <v>156.12</v>
          </cell>
          <cell r="BZ450">
            <v>159.37</v>
          </cell>
          <cell r="CA450">
            <v>162.62</v>
          </cell>
          <cell r="CB450">
            <v>165.87</v>
          </cell>
          <cell r="CC450">
            <v>149.62</v>
          </cell>
        </row>
        <row r="451">
          <cell r="AD451">
            <v>82</v>
          </cell>
          <cell r="AE451">
            <v>65.89</v>
          </cell>
          <cell r="AF451">
            <v>68.239999999999995</v>
          </cell>
          <cell r="AG451">
            <v>70.59</v>
          </cell>
          <cell r="AH451">
            <v>72.94</v>
          </cell>
          <cell r="AI451">
            <v>75.290000000000006</v>
          </cell>
          <cell r="AJ451">
            <v>77.64</v>
          </cell>
          <cell r="AK451">
            <v>79.989999999999995</v>
          </cell>
          <cell r="AL451">
            <v>82.34</v>
          </cell>
          <cell r="AM451">
            <v>84.69</v>
          </cell>
          <cell r="AN451">
            <v>87.04</v>
          </cell>
          <cell r="AO451">
            <v>89.39</v>
          </cell>
          <cell r="AP451">
            <v>91.74</v>
          </cell>
          <cell r="AQ451">
            <v>94.09</v>
          </cell>
          <cell r="AR451">
            <v>96.44</v>
          </cell>
          <cell r="AS451">
            <v>98.79</v>
          </cell>
          <cell r="AT451">
            <v>101.14</v>
          </cell>
          <cell r="AU451">
            <v>103.49</v>
          </cell>
          <cell r="AV451">
            <v>105.84</v>
          </cell>
          <cell r="AW451">
            <v>108.19</v>
          </cell>
          <cell r="AX451">
            <v>110.54</v>
          </cell>
          <cell r="AY451">
            <v>112.89</v>
          </cell>
          <cell r="AZ451">
            <v>115.24</v>
          </cell>
          <cell r="BA451">
            <v>117.59</v>
          </cell>
          <cell r="BB451">
            <v>119.94</v>
          </cell>
          <cell r="BC451">
            <v>108.19</v>
          </cell>
          <cell r="BD451">
            <v>82</v>
          </cell>
          <cell r="BE451">
            <v>92.24</v>
          </cell>
          <cell r="BF451">
            <v>95.53</v>
          </cell>
          <cell r="BG451">
            <v>98.82</v>
          </cell>
          <cell r="BH451">
            <v>102.11</v>
          </cell>
          <cell r="BI451">
            <v>105.4</v>
          </cell>
          <cell r="BJ451">
            <v>108.69</v>
          </cell>
          <cell r="BK451">
            <v>111.98</v>
          </cell>
          <cell r="BL451">
            <v>115.27</v>
          </cell>
          <cell r="BM451">
            <v>118.56</v>
          </cell>
          <cell r="BN451">
            <v>121.85</v>
          </cell>
          <cell r="BO451">
            <v>125.14</v>
          </cell>
          <cell r="BP451">
            <v>128.43</v>
          </cell>
          <cell r="BQ451">
            <v>131.72</v>
          </cell>
          <cell r="BR451">
            <v>135.01</v>
          </cell>
          <cell r="BS451">
            <v>138.30000000000001</v>
          </cell>
          <cell r="BT451">
            <v>141.59</v>
          </cell>
          <cell r="BU451">
            <v>144.88</v>
          </cell>
          <cell r="BV451">
            <v>148.16999999999999</v>
          </cell>
          <cell r="BW451">
            <v>151.46</v>
          </cell>
          <cell r="BX451">
            <v>154.75</v>
          </cell>
          <cell r="BY451">
            <v>158.04</v>
          </cell>
          <cell r="BZ451">
            <v>161.33000000000001</v>
          </cell>
          <cell r="CA451">
            <v>164.62</v>
          </cell>
          <cell r="CB451">
            <v>167.91</v>
          </cell>
          <cell r="CC451">
            <v>151.46</v>
          </cell>
        </row>
        <row r="452">
          <cell r="AD452">
            <v>83</v>
          </cell>
          <cell r="AE452">
            <v>66.69</v>
          </cell>
          <cell r="AF452">
            <v>69.069999999999993</v>
          </cell>
          <cell r="AG452">
            <v>71.45</v>
          </cell>
          <cell r="AH452">
            <v>73.819999999999993</v>
          </cell>
          <cell r="AI452">
            <v>76.2</v>
          </cell>
          <cell r="AJ452">
            <v>78.58</v>
          </cell>
          <cell r="AK452">
            <v>80.959999999999994</v>
          </cell>
          <cell r="AL452">
            <v>83.34</v>
          </cell>
          <cell r="AM452">
            <v>85.72</v>
          </cell>
          <cell r="AN452">
            <v>88.1</v>
          </cell>
          <cell r="AO452">
            <v>90.48</v>
          </cell>
          <cell r="AP452">
            <v>92.85</v>
          </cell>
          <cell r="AQ452">
            <v>95.23</v>
          </cell>
          <cell r="AR452">
            <v>97.61</v>
          </cell>
          <cell r="AS452">
            <v>99.99</v>
          </cell>
          <cell r="AT452">
            <v>102.37</v>
          </cell>
          <cell r="AU452">
            <v>104.75</v>
          </cell>
          <cell r="AV452">
            <v>107.13</v>
          </cell>
          <cell r="AW452">
            <v>109.5</v>
          </cell>
          <cell r="AX452">
            <v>111.88</v>
          </cell>
          <cell r="AY452">
            <v>114.26</v>
          </cell>
          <cell r="AZ452">
            <v>116.64</v>
          </cell>
          <cell r="BA452">
            <v>119.02</v>
          </cell>
          <cell r="BB452">
            <v>121.4</v>
          </cell>
          <cell r="BC452">
            <v>109.5</v>
          </cell>
          <cell r="BD452">
            <v>83</v>
          </cell>
          <cell r="BE452">
            <v>93.36</v>
          </cell>
          <cell r="BF452">
            <v>96.69</v>
          </cell>
          <cell r="BG452">
            <v>100.02</v>
          </cell>
          <cell r="BH452">
            <v>103.35</v>
          </cell>
          <cell r="BI452">
            <v>106.68</v>
          </cell>
          <cell r="BJ452">
            <v>110.01</v>
          </cell>
          <cell r="BK452">
            <v>113.34</v>
          </cell>
          <cell r="BL452">
            <v>116.67</v>
          </cell>
          <cell r="BM452">
            <v>120</v>
          </cell>
          <cell r="BN452">
            <v>123.33</v>
          </cell>
          <cell r="BO452">
            <v>126.66</v>
          </cell>
          <cell r="BP452">
            <v>129.99</v>
          </cell>
          <cell r="BQ452">
            <v>133.32</v>
          </cell>
          <cell r="BR452">
            <v>136.65</v>
          </cell>
          <cell r="BS452">
            <v>139.97999999999999</v>
          </cell>
          <cell r="BT452">
            <v>143.31</v>
          </cell>
          <cell r="BU452">
            <v>146.63999999999999</v>
          </cell>
          <cell r="BV452">
            <v>149.97</v>
          </cell>
          <cell r="BW452">
            <v>153.30000000000001</v>
          </cell>
          <cell r="BX452">
            <v>156.63</v>
          </cell>
          <cell r="BY452">
            <v>159.96</v>
          </cell>
          <cell r="BZ452">
            <v>163.29</v>
          </cell>
          <cell r="CA452">
            <v>166.63</v>
          </cell>
          <cell r="CB452">
            <v>169.96</v>
          </cell>
          <cell r="CC452">
            <v>153.30000000000001</v>
          </cell>
        </row>
        <row r="453">
          <cell r="AD453">
            <v>84</v>
          </cell>
          <cell r="AE453">
            <v>67.489999999999995</v>
          </cell>
          <cell r="AF453">
            <v>69.900000000000006</v>
          </cell>
          <cell r="AG453">
            <v>72.3</v>
          </cell>
          <cell r="AH453">
            <v>74.709999999999994</v>
          </cell>
          <cell r="AI453">
            <v>77.12</v>
          </cell>
          <cell r="AJ453">
            <v>79.52</v>
          </cell>
          <cell r="AK453">
            <v>81.93</v>
          </cell>
          <cell r="AL453">
            <v>84.34</v>
          </cell>
          <cell r="AM453">
            <v>86.75</v>
          </cell>
          <cell r="AN453">
            <v>89.15</v>
          </cell>
          <cell r="AO453">
            <v>91.56</v>
          </cell>
          <cell r="AP453">
            <v>93.97</v>
          </cell>
          <cell r="AQ453">
            <v>96.38</v>
          </cell>
          <cell r="AR453">
            <v>98.78</v>
          </cell>
          <cell r="AS453">
            <v>101.19</v>
          </cell>
          <cell r="AT453">
            <v>103.6</v>
          </cell>
          <cell r="AU453">
            <v>106</v>
          </cell>
          <cell r="AV453">
            <v>108.41</v>
          </cell>
          <cell r="AW453">
            <v>110.82</v>
          </cell>
          <cell r="AX453">
            <v>113.23</v>
          </cell>
          <cell r="AY453">
            <v>115.63</v>
          </cell>
          <cell r="AZ453">
            <v>118.04</v>
          </cell>
          <cell r="BA453">
            <v>120.45</v>
          </cell>
          <cell r="BB453">
            <v>122.86</v>
          </cell>
          <cell r="BC453">
            <v>110.82</v>
          </cell>
          <cell r="BD453">
            <v>84</v>
          </cell>
          <cell r="BE453">
            <v>94.48</v>
          </cell>
          <cell r="BF453">
            <v>97.85</v>
          </cell>
          <cell r="BG453">
            <v>101.22</v>
          </cell>
          <cell r="BH453">
            <v>104.59</v>
          </cell>
          <cell r="BI453">
            <v>107.96</v>
          </cell>
          <cell r="BJ453">
            <v>111.33</v>
          </cell>
          <cell r="BK453">
            <v>114.7</v>
          </cell>
          <cell r="BL453">
            <v>118.07</v>
          </cell>
          <cell r="BM453">
            <v>121.45</v>
          </cell>
          <cell r="BN453">
            <v>124.82</v>
          </cell>
          <cell r="BO453">
            <v>128.19</v>
          </cell>
          <cell r="BP453">
            <v>131.56</v>
          </cell>
          <cell r="BQ453">
            <v>134.93</v>
          </cell>
          <cell r="BR453">
            <v>138.30000000000001</v>
          </cell>
          <cell r="BS453">
            <v>141.66999999999999</v>
          </cell>
          <cell r="BT453">
            <v>145.04</v>
          </cell>
          <cell r="BU453">
            <v>148.41</v>
          </cell>
          <cell r="BV453">
            <v>151.78</v>
          </cell>
          <cell r="BW453">
            <v>155.15</v>
          </cell>
          <cell r="BX453">
            <v>158.52000000000001</v>
          </cell>
          <cell r="BY453">
            <v>161.88999999999999</v>
          </cell>
          <cell r="BZ453">
            <v>165.26</v>
          </cell>
          <cell r="CA453">
            <v>168.63</v>
          </cell>
          <cell r="CB453">
            <v>172</v>
          </cell>
          <cell r="CC453">
            <v>155.15</v>
          </cell>
        </row>
        <row r="454">
          <cell r="AD454">
            <v>85</v>
          </cell>
          <cell r="AE454">
            <v>68.290000000000006</v>
          </cell>
          <cell r="AF454">
            <v>70.72</v>
          </cell>
          <cell r="AG454">
            <v>73.16</v>
          </cell>
          <cell r="AH454">
            <v>75.599999999999994</v>
          </cell>
          <cell r="AI454">
            <v>78.03</v>
          </cell>
          <cell r="AJ454">
            <v>80.47</v>
          </cell>
          <cell r="AK454">
            <v>82.9</v>
          </cell>
          <cell r="AL454">
            <v>85.34</v>
          </cell>
          <cell r="AM454">
            <v>87.78</v>
          </cell>
          <cell r="AN454">
            <v>90.21</v>
          </cell>
          <cell r="AO454">
            <v>92.65</v>
          </cell>
          <cell r="AP454">
            <v>95.08</v>
          </cell>
          <cell r="AQ454">
            <v>97.52</v>
          </cell>
          <cell r="AR454">
            <v>99.96</v>
          </cell>
          <cell r="AS454">
            <v>102.39</v>
          </cell>
          <cell r="AT454">
            <v>104.83</v>
          </cell>
          <cell r="AU454">
            <v>107.26</v>
          </cell>
          <cell r="AV454">
            <v>109.7</v>
          </cell>
          <cell r="AW454">
            <v>112.13</v>
          </cell>
          <cell r="AX454">
            <v>114.57</v>
          </cell>
          <cell r="AY454">
            <v>117.01</v>
          </cell>
          <cell r="AZ454">
            <v>119.44</v>
          </cell>
          <cell r="BA454">
            <v>121.88</v>
          </cell>
          <cell r="BB454">
            <v>124.31</v>
          </cell>
          <cell r="BC454">
            <v>112.13</v>
          </cell>
          <cell r="BD454">
            <v>85</v>
          </cell>
          <cell r="BE454">
            <v>95.6</v>
          </cell>
          <cell r="BF454">
            <v>99.01</v>
          </cell>
          <cell r="BG454">
            <v>102.42</v>
          </cell>
          <cell r="BH454">
            <v>105.83</v>
          </cell>
          <cell r="BI454">
            <v>109.24</v>
          </cell>
          <cell r="BJ454">
            <v>112.65</v>
          </cell>
          <cell r="BK454">
            <v>116.06</v>
          </cell>
          <cell r="BL454">
            <v>119.47</v>
          </cell>
          <cell r="BM454">
            <v>122.89</v>
          </cell>
          <cell r="BN454">
            <v>126.3</v>
          </cell>
          <cell r="BO454">
            <v>129.71</v>
          </cell>
          <cell r="BP454">
            <v>133.12</v>
          </cell>
          <cell r="BQ454">
            <v>136.53</v>
          </cell>
          <cell r="BR454">
            <v>139.94</v>
          </cell>
          <cell r="BS454">
            <v>143.35</v>
          </cell>
          <cell r="BT454">
            <v>146.76</v>
          </cell>
          <cell r="BU454">
            <v>150.16999999999999</v>
          </cell>
          <cell r="BV454">
            <v>153.58000000000001</v>
          </cell>
          <cell r="BW454">
            <v>156.99</v>
          </cell>
          <cell r="BX454">
            <v>160.4</v>
          </cell>
          <cell r="BY454">
            <v>163.81</v>
          </cell>
          <cell r="BZ454">
            <v>167.22</v>
          </cell>
          <cell r="CA454">
            <v>170.63</v>
          </cell>
          <cell r="CB454">
            <v>174.04</v>
          </cell>
          <cell r="CC454">
            <v>156.99</v>
          </cell>
        </row>
        <row r="455">
          <cell r="AD455">
            <v>86</v>
          </cell>
          <cell r="AE455">
            <v>69.09</v>
          </cell>
          <cell r="AF455">
            <v>71.55</v>
          </cell>
          <cell r="AG455">
            <v>74.02</v>
          </cell>
          <cell r="AH455">
            <v>76.48</v>
          </cell>
          <cell r="AI455">
            <v>78.95</v>
          </cell>
          <cell r="AJ455">
            <v>81.41</v>
          </cell>
          <cell r="AK455">
            <v>83.87</v>
          </cell>
          <cell r="AL455">
            <v>86.34</v>
          </cell>
          <cell r="AM455">
            <v>88.8</v>
          </cell>
          <cell r="AN455">
            <v>91.27</v>
          </cell>
          <cell r="AO455">
            <v>93.73</v>
          </cell>
          <cell r="AP455">
            <v>96.2</v>
          </cell>
          <cell r="AQ455">
            <v>98.66</v>
          </cell>
          <cell r="AR455">
            <v>101.13</v>
          </cell>
          <cell r="AS455">
            <v>103.59</v>
          </cell>
          <cell r="AT455">
            <v>106.06</v>
          </cell>
          <cell r="AU455">
            <v>108.52</v>
          </cell>
          <cell r="AV455">
            <v>110.99</v>
          </cell>
          <cell r="AW455">
            <v>113.45</v>
          </cell>
          <cell r="AX455">
            <v>115.91</v>
          </cell>
          <cell r="AY455">
            <v>118.38</v>
          </cell>
          <cell r="AZ455">
            <v>120.84</v>
          </cell>
          <cell r="BA455">
            <v>123.31</v>
          </cell>
          <cell r="BB455">
            <v>125.77</v>
          </cell>
          <cell r="BC455">
            <v>113.45</v>
          </cell>
          <cell r="BD455">
            <v>86</v>
          </cell>
          <cell r="BE455">
            <v>96.72</v>
          </cell>
          <cell r="BF455">
            <v>100.17</v>
          </cell>
          <cell r="BG455">
            <v>103.62</v>
          </cell>
          <cell r="BH455">
            <v>107.07</v>
          </cell>
          <cell r="BI455">
            <v>110.52</v>
          </cell>
          <cell r="BJ455">
            <v>113.97</v>
          </cell>
          <cell r="BK455">
            <v>117.42</v>
          </cell>
          <cell r="BL455">
            <v>120.88</v>
          </cell>
          <cell r="BM455">
            <v>124.33</v>
          </cell>
          <cell r="BN455">
            <v>127.78</v>
          </cell>
          <cell r="BO455">
            <v>131.22999999999999</v>
          </cell>
          <cell r="BP455">
            <v>134.68</v>
          </cell>
          <cell r="BQ455">
            <v>138.13</v>
          </cell>
          <cell r="BR455">
            <v>141.58000000000001</v>
          </cell>
          <cell r="BS455">
            <v>145.03</v>
          </cell>
          <cell r="BT455">
            <v>148.47999999999999</v>
          </cell>
          <cell r="BU455">
            <v>151.93</v>
          </cell>
          <cell r="BV455">
            <v>155.38</v>
          </cell>
          <cell r="BW455">
            <v>158.83000000000001</v>
          </cell>
          <cell r="BX455">
            <v>162.28</v>
          </cell>
          <cell r="BY455">
            <v>165.73</v>
          </cell>
          <cell r="BZ455">
            <v>169.18</v>
          </cell>
          <cell r="CA455">
            <v>172.63</v>
          </cell>
          <cell r="CB455">
            <v>176.08</v>
          </cell>
          <cell r="CC455">
            <v>158.83000000000001</v>
          </cell>
        </row>
        <row r="456">
          <cell r="AD456">
            <v>87</v>
          </cell>
          <cell r="AE456">
            <v>69.89</v>
          </cell>
          <cell r="AF456">
            <v>72.38</v>
          </cell>
          <cell r="AG456">
            <v>74.87</v>
          </cell>
          <cell r="AH456">
            <v>77.37</v>
          </cell>
          <cell r="AI456">
            <v>79.86</v>
          </cell>
          <cell r="AJ456">
            <v>82.35</v>
          </cell>
          <cell r="AK456">
            <v>84.85</v>
          </cell>
          <cell r="AL456">
            <v>87.34</v>
          </cell>
          <cell r="AM456">
            <v>89.83</v>
          </cell>
          <cell r="AN456">
            <v>92.33</v>
          </cell>
          <cell r="AO456">
            <v>94.82</v>
          </cell>
          <cell r="AP456">
            <v>97.31</v>
          </cell>
          <cell r="AQ456">
            <v>99.81</v>
          </cell>
          <cell r="AR456">
            <v>102.3</v>
          </cell>
          <cell r="AS456">
            <v>104.79</v>
          </cell>
          <cell r="AT456">
            <v>107.29</v>
          </cell>
          <cell r="AU456">
            <v>109.78</v>
          </cell>
          <cell r="AV456">
            <v>112.27</v>
          </cell>
          <cell r="AW456">
            <v>114.77</v>
          </cell>
          <cell r="AX456">
            <v>117.26</v>
          </cell>
          <cell r="AY456">
            <v>119.75</v>
          </cell>
          <cell r="AZ456">
            <v>122.25</v>
          </cell>
          <cell r="BA456">
            <v>124.74</v>
          </cell>
          <cell r="BB456">
            <v>127.23</v>
          </cell>
          <cell r="BC456">
            <v>114.76</v>
          </cell>
          <cell r="BD456">
            <v>87</v>
          </cell>
          <cell r="BE456">
            <v>97.84</v>
          </cell>
          <cell r="BF456">
            <v>101.33</v>
          </cell>
          <cell r="BG456">
            <v>104.82</v>
          </cell>
          <cell r="BH456">
            <v>108.31</v>
          </cell>
          <cell r="BI456">
            <v>111.8</v>
          </cell>
          <cell r="BJ456">
            <v>115.29</v>
          </cell>
          <cell r="BK456">
            <v>118.79</v>
          </cell>
          <cell r="BL456">
            <v>122.28</v>
          </cell>
          <cell r="BM456">
            <v>125.77</v>
          </cell>
          <cell r="BN456">
            <v>129.26</v>
          </cell>
          <cell r="BO456">
            <v>132.75</v>
          </cell>
          <cell r="BP456">
            <v>136.24</v>
          </cell>
          <cell r="BQ456">
            <v>139.72999999999999</v>
          </cell>
          <cell r="BR456">
            <v>143.22</v>
          </cell>
          <cell r="BS456">
            <v>146.71</v>
          </cell>
          <cell r="BT456">
            <v>150.19999999999999</v>
          </cell>
          <cell r="BU456">
            <v>153.69</v>
          </cell>
          <cell r="BV456">
            <v>157.18</v>
          </cell>
          <cell r="BW456">
            <v>160.66999999999999</v>
          </cell>
          <cell r="BX456">
            <v>164.16</v>
          </cell>
          <cell r="BY456">
            <v>167.65</v>
          </cell>
          <cell r="BZ456">
            <v>171.14</v>
          </cell>
          <cell r="CA456">
            <v>174.63</v>
          </cell>
          <cell r="CB456">
            <v>178.12</v>
          </cell>
          <cell r="CC456">
            <v>160.66999999999999</v>
          </cell>
        </row>
        <row r="457">
          <cell r="AD457">
            <v>88</v>
          </cell>
          <cell r="AE457">
            <v>70.69</v>
          </cell>
          <cell r="AF457">
            <v>73.209999999999994</v>
          </cell>
          <cell r="AG457">
            <v>75.73</v>
          </cell>
          <cell r="AH457">
            <v>78.25</v>
          </cell>
          <cell r="AI457">
            <v>80.77</v>
          </cell>
          <cell r="AJ457">
            <v>83.3</v>
          </cell>
          <cell r="AK457">
            <v>85.82</v>
          </cell>
          <cell r="AL457">
            <v>88.34</v>
          </cell>
          <cell r="AM457">
            <v>90.86</v>
          </cell>
          <cell r="AN457">
            <v>93.38</v>
          </cell>
          <cell r="AO457">
            <v>95.91</v>
          </cell>
          <cell r="AP457">
            <v>98.43</v>
          </cell>
          <cell r="AQ457">
            <v>100.95</v>
          </cell>
          <cell r="AR457">
            <v>103.47</v>
          </cell>
          <cell r="AS457">
            <v>105.99</v>
          </cell>
          <cell r="AT457">
            <v>108.52</v>
          </cell>
          <cell r="AU457">
            <v>111.04</v>
          </cell>
          <cell r="AV457">
            <v>113.56</v>
          </cell>
          <cell r="AW457">
            <v>116.08</v>
          </cell>
          <cell r="AX457">
            <v>118.6</v>
          </cell>
          <cell r="AY457">
            <v>121.12</v>
          </cell>
          <cell r="AZ457">
            <v>123.65</v>
          </cell>
          <cell r="BA457">
            <v>126.17</v>
          </cell>
          <cell r="BB457">
            <v>128.69</v>
          </cell>
          <cell r="BC457">
            <v>116.08</v>
          </cell>
          <cell r="BD457">
            <v>88</v>
          </cell>
          <cell r="BE457">
            <v>98.96</v>
          </cell>
          <cell r="BF457">
            <v>102.49</v>
          </cell>
          <cell r="BG457">
            <v>106.02</v>
          </cell>
          <cell r="BH457">
            <v>109.55</v>
          </cell>
          <cell r="BI457">
            <v>113.08</v>
          </cell>
          <cell r="BJ457">
            <v>116.61</v>
          </cell>
          <cell r="BK457">
            <v>120.15</v>
          </cell>
          <cell r="BL457">
            <v>123.68</v>
          </cell>
          <cell r="BM457">
            <v>127.21</v>
          </cell>
          <cell r="BN457">
            <v>130.74</v>
          </cell>
          <cell r="BO457">
            <v>134.27000000000001</v>
          </cell>
          <cell r="BP457">
            <v>137.80000000000001</v>
          </cell>
          <cell r="BQ457">
            <v>141.33000000000001</v>
          </cell>
          <cell r="BR457">
            <v>144.86000000000001</v>
          </cell>
          <cell r="BS457">
            <v>148.38999999999999</v>
          </cell>
          <cell r="BT457">
            <v>151.91999999999999</v>
          </cell>
          <cell r="BU457">
            <v>155.44999999999999</v>
          </cell>
          <cell r="BV457">
            <v>158.97999999999999</v>
          </cell>
          <cell r="BW457">
            <v>162.51</v>
          </cell>
          <cell r="BX457">
            <v>166.04</v>
          </cell>
          <cell r="BY457">
            <v>169.57</v>
          </cell>
          <cell r="BZ457">
            <v>173.11</v>
          </cell>
          <cell r="CA457">
            <v>176.64</v>
          </cell>
          <cell r="CB457">
            <v>180.17</v>
          </cell>
          <cell r="CC457">
            <v>162.51</v>
          </cell>
        </row>
        <row r="458">
          <cell r="AD458">
            <v>89</v>
          </cell>
          <cell r="AE458">
            <v>71.489999999999995</v>
          </cell>
          <cell r="AF458">
            <v>74.040000000000006</v>
          </cell>
          <cell r="AG458">
            <v>76.59</v>
          </cell>
          <cell r="AH458">
            <v>79.14</v>
          </cell>
          <cell r="AI458">
            <v>81.69</v>
          </cell>
          <cell r="AJ458">
            <v>84.24</v>
          </cell>
          <cell r="AK458">
            <v>86.79</v>
          </cell>
          <cell r="AL458">
            <v>89.34</v>
          </cell>
          <cell r="AM458">
            <v>91.89</v>
          </cell>
          <cell r="AN458">
            <v>94.44</v>
          </cell>
          <cell r="AO458">
            <v>96.99</v>
          </cell>
          <cell r="AP458">
            <v>99.54</v>
          </cell>
          <cell r="AQ458">
            <v>102.09</v>
          </cell>
          <cell r="AR458">
            <v>104.64</v>
          </cell>
          <cell r="AS458">
            <v>107.19</v>
          </cell>
          <cell r="AT458">
            <v>109.74</v>
          </cell>
          <cell r="AU458">
            <v>112.3</v>
          </cell>
          <cell r="AV458">
            <v>114.85</v>
          </cell>
          <cell r="AW458">
            <v>117.4</v>
          </cell>
          <cell r="AX458">
            <v>119.95</v>
          </cell>
          <cell r="AY458">
            <v>122.5</v>
          </cell>
          <cell r="AZ458">
            <v>125.05</v>
          </cell>
          <cell r="BA458">
            <v>127.6</v>
          </cell>
          <cell r="BB458">
            <v>130.15</v>
          </cell>
          <cell r="BC458">
            <v>117.4</v>
          </cell>
          <cell r="BD458">
            <v>89</v>
          </cell>
          <cell r="BE458">
            <v>100.08</v>
          </cell>
          <cell r="BF458">
            <v>103.65</v>
          </cell>
          <cell r="BG458">
            <v>107.22</v>
          </cell>
          <cell r="BH458">
            <v>110.79</v>
          </cell>
          <cell r="BI458">
            <v>114.36</v>
          </cell>
          <cell r="BJ458">
            <v>117.93</v>
          </cell>
          <cell r="BK458">
            <v>121.51</v>
          </cell>
          <cell r="BL458">
            <v>125.08</v>
          </cell>
          <cell r="BM458">
            <v>128.65</v>
          </cell>
          <cell r="BN458">
            <v>132.22</v>
          </cell>
          <cell r="BO458">
            <v>135.79</v>
          </cell>
          <cell r="BP458">
            <v>139.36000000000001</v>
          </cell>
          <cell r="BQ458">
            <v>142.93</v>
          </cell>
          <cell r="BR458">
            <v>146.5</v>
          </cell>
          <cell r="BS458">
            <v>150.07</v>
          </cell>
          <cell r="BT458">
            <v>153.63999999999999</v>
          </cell>
          <cell r="BU458">
            <v>157.21</v>
          </cell>
          <cell r="BV458">
            <v>160.78</v>
          </cell>
          <cell r="BW458">
            <v>164.35</v>
          </cell>
          <cell r="BX458">
            <v>167.93</v>
          </cell>
          <cell r="BY458">
            <v>171.5</v>
          </cell>
          <cell r="BZ458">
            <v>175.07</v>
          </cell>
          <cell r="CA458">
            <v>178.64</v>
          </cell>
          <cell r="CB458">
            <v>182.21</v>
          </cell>
          <cell r="CC458">
            <v>164.35</v>
          </cell>
        </row>
        <row r="459">
          <cell r="AD459">
            <v>90</v>
          </cell>
          <cell r="AE459">
            <v>72.290000000000006</v>
          </cell>
          <cell r="AF459">
            <v>74.87</v>
          </cell>
          <cell r="AG459">
            <v>77.44</v>
          </cell>
          <cell r="AH459">
            <v>80.02</v>
          </cell>
          <cell r="AI459">
            <v>82.6</v>
          </cell>
          <cell r="AJ459">
            <v>85.18</v>
          </cell>
          <cell r="AK459">
            <v>87.76</v>
          </cell>
          <cell r="AL459">
            <v>90.34</v>
          </cell>
          <cell r="AM459">
            <v>92.92</v>
          </cell>
          <cell r="AN459">
            <v>95.5</v>
          </cell>
          <cell r="AO459">
            <v>98.08</v>
          </cell>
          <cell r="AP459">
            <v>100.66</v>
          </cell>
          <cell r="AQ459">
            <v>103.24</v>
          </cell>
          <cell r="AR459">
            <v>105.82</v>
          </cell>
          <cell r="AS459">
            <v>108.4</v>
          </cell>
          <cell r="AT459">
            <v>110.97</v>
          </cell>
          <cell r="AU459">
            <v>113.55</v>
          </cell>
          <cell r="AV459">
            <v>116.13</v>
          </cell>
          <cell r="AW459">
            <v>118.71</v>
          </cell>
          <cell r="AX459">
            <v>121.29</v>
          </cell>
          <cell r="AY459">
            <v>123.87</v>
          </cell>
          <cell r="AZ459">
            <v>126.45</v>
          </cell>
          <cell r="BA459">
            <v>129.03</v>
          </cell>
          <cell r="BB459">
            <v>131.61000000000001</v>
          </cell>
          <cell r="BC459">
            <v>118.71</v>
          </cell>
          <cell r="BD459">
            <v>90</v>
          </cell>
          <cell r="BE459">
            <v>101.2</v>
          </cell>
          <cell r="BF459">
            <v>104.81</v>
          </cell>
          <cell r="BG459">
            <v>108.42</v>
          </cell>
          <cell r="BH459">
            <v>112.03</v>
          </cell>
          <cell r="BI459">
            <v>115.64</v>
          </cell>
          <cell r="BJ459">
            <v>119.25</v>
          </cell>
          <cell r="BK459">
            <v>122.87</v>
          </cell>
          <cell r="BL459">
            <v>126.48</v>
          </cell>
          <cell r="BM459">
            <v>130.09</v>
          </cell>
          <cell r="BN459">
            <v>133.69999999999999</v>
          </cell>
          <cell r="BO459">
            <v>137.31</v>
          </cell>
          <cell r="BP459">
            <v>140.91999999999999</v>
          </cell>
          <cell r="BQ459">
            <v>144.53</v>
          </cell>
          <cell r="BR459">
            <v>148.13999999999999</v>
          </cell>
          <cell r="BS459">
            <v>151.75</v>
          </cell>
          <cell r="BT459">
            <v>155.36000000000001</v>
          </cell>
          <cell r="BU459">
            <v>158.97</v>
          </cell>
          <cell r="BV459">
            <v>162.59</v>
          </cell>
          <cell r="BW459">
            <v>166.2</v>
          </cell>
          <cell r="BX459">
            <v>169.81</v>
          </cell>
          <cell r="BY459">
            <v>173.42</v>
          </cell>
          <cell r="BZ459">
            <v>177.03</v>
          </cell>
          <cell r="CA459">
            <v>180.64</v>
          </cell>
          <cell r="CB459">
            <v>184.25</v>
          </cell>
          <cell r="CC459">
            <v>166.2</v>
          </cell>
        </row>
        <row r="460">
          <cell r="AD460">
            <v>91</v>
          </cell>
          <cell r="AE460">
            <v>73.09</v>
          </cell>
          <cell r="AF460">
            <v>75.69</v>
          </cell>
          <cell r="AG460">
            <v>78.3</v>
          </cell>
          <cell r="AH460">
            <v>80.91</v>
          </cell>
          <cell r="AI460">
            <v>83.52</v>
          </cell>
          <cell r="AJ460">
            <v>86.12</v>
          </cell>
          <cell r="AK460">
            <v>88.73</v>
          </cell>
          <cell r="AL460">
            <v>91.34</v>
          </cell>
          <cell r="AM460">
            <v>93.95</v>
          </cell>
          <cell r="AN460">
            <v>96.56</v>
          </cell>
          <cell r="AO460">
            <v>99.16</v>
          </cell>
          <cell r="AP460">
            <v>101.77</v>
          </cell>
          <cell r="AQ460">
            <v>104.38</v>
          </cell>
          <cell r="AR460">
            <v>106.99</v>
          </cell>
          <cell r="AS460">
            <v>109.6</v>
          </cell>
          <cell r="AT460">
            <v>112.2</v>
          </cell>
          <cell r="AU460">
            <v>114.81</v>
          </cell>
          <cell r="AV460">
            <v>117.42</v>
          </cell>
          <cell r="AW460">
            <v>120.03</v>
          </cell>
          <cell r="AX460">
            <v>122.64</v>
          </cell>
          <cell r="AY460">
            <v>125.24</v>
          </cell>
          <cell r="AZ460">
            <v>127.85</v>
          </cell>
          <cell r="BA460">
            <v>130.46</v>
          </cell>
          <cell r="BB460">
            <v>133.07</v>
          </cell>
          <cell r="BC460">
            <v>120.03</v>
          </cell>
          <cell r="BD460">
            <v>91</v>
          </cell>
          <cell r="BE460">
            <v>102.32</v>
          </cell>
          <cell r="BF460">
            <v>105.97</v>
          </cell>
          <cell r="BG460">
            <v>109.62</v>
          </cell>
          <cell r="BH460">
            <v>113.27</v>
          </cell>
          <cell r="BI460">
            <v>116.92</v>
          </cell>
          <cell r="BJ460">
            <v>120.57</v>
          </cell>
          <cell r="BK460">
            <v>124.23</v>
          </cell>
          <cell r="BL460">
            <v>127.88</v>
          </cell>
          <cell r="BM460">
            <v>131.53</v>
          </cell>
          <cell r="BN460">
            <v>135.18</v>
          </cell>
          <cell r="BO460">
            <v>138.83000000000001</v>
          </cell>
          <cell r="BP460">
            <v>142.47999999999999</v>
          </cell>
          <cell r="BQ460">
            <v>146.13</v>
          </cell>
          <cell r="BR460">
            <v>149.78</v>
          </cell>
          <cell r="BS460">
            <v>153.43</v>
          </cell>
          <cell r="BT460">
            <v>157.09</v>
          </cell>
          <cell r="BU460">
            <v>160.74</v>
          </cell>
          <cell r="BV460">
            <v>164.39</v>
          </cell>
          <cell r="BW460">
            <v>168.04</v>
          </cell>
          <cell r="BX460">
            <v>171.69</v>
          </cell>
          <cell r="BY460">
            <v>175.34</v>
          </cell>
          <cell r="BZ460">
            <v>178.99</v>
          </cell>
          <cell r="CA460">
            <v>182.64</v>
          </cell>
          <cell r="CB460">
            <v>186.29</v>
          </cell>
          <cell r="CC460">
            <v>168.04</v>
          </cell>
        </row>
        <row r="461">
          <cell r="AD461">
            <v>92</v>
          </cell>
          <cell r="AE461">
            <v>73.89</v>
          </cell>
          <cell r="AF461">
            <v>76.52</v>
          </cell>
          <cell r="AG461">
            <v>79.16</v>
          </cell>
          <cell r="AH461">
            <v>81.790000000000006</v>
          </cell>
          <cell r="AI461">
            <v>84.43</v>
          </cell>
          <cell r="AJ461">
            <v>87.07</v>
          </cell>
          <cell r="AK461">
            <v>89.7</v>
          </cell>
          <cell r="AL461">
            <v>92.34</v>
          </cell>
          <cell r="AM461">
            <v>94.98</v>
          </cell>
          <cell r="AN461">
            <v>97.61</v>
          </cell>
          <cell r="AO461">
            <v>100.25</v>
          </cell>
          <cell r="AP461">
            <v>102.89</v>
          </cell>
          <cell r="AQ461">
            <v>105.52</v>
          </cell>
          <cell r="AR461">
            <v>108.16</v>
          </cell>
          <cell r="AS461">
            <v>110.8</v>
          </cell>
          <cell r="AT461">
            <v>113.43</v>
          </cell>
          <cell r="AU461">
            <v>116.07</v>
          </cell>
          <cell r="AV461">
            <v>118.71</v>
          </cell>
          <cell r="AW461">
            <v>121.34</v>
          </cell>
          <cell r="AX461">
            <v>123.98</v>
          </cell>
          <cell r="AY461">
            <v>126.62</v>
          </cell>
          <cell r="AZ461">
            <v>129.25</v>
          </cell>
          <cell r="BA461">
            <v>131.88999999999999</v>
          </cell>
          <cell r="BB461">
            <v>134.53</v>
          </cell>
          <cell r="BC461">
            <v>121.34</v>
          </cell>
          <cell r="BD461">
            <v>92</v>
          </cell>
          <cell r="BE461">
            <v>103.44</v>
          </cell>
          <cell r="BF461">
            <v>107.13</v>
          </cell>
          <cell r="BG461">
            <v>110.82</v>
          </cell>
          <cell r="BH461">
            <v>114.51</v>
          </cell>
          <cell r="BI461">
            <v>118.2</v>
          </cell>
          <cell r="BJ461">
            <v>121.89</v>
          </cell>
          <cell r="BK461">
            <v>125.59</v>
          </cell>
          <cell r="BL461">
            <v>129.28</v>
          </cell>
          <cell r="BM461">
            <v>132.97</v>
          </cell>
          <cell r="BN461">
            <v>136.66</v>
          </cell>
          <cell r="BO461">
            <v>140.35</v>
          </cell>
          <cell r="BP461">
            <v>144.04</v>
          </cell>
          <cell r="BQ461">
            <v>147.72999999999999</v>
          </cell>
          <cell r="BR461">
            <v>151.41999999999999</v>
          </cell>
          <cell r="BS461">
            <v>155.12</v>
          </cell>
          <cell r="BT461">
            <v>158.81</v>
          </cell>
          <cell r="BU461">
            <v>162.5</v>
          </cell>
          <cell r="BV461">
            <v>166.19</v>
          </cell>
          <cell r="BW461">
            <v>169.88</v>
          </cell>
          <cell r="BX461">
            <v>173.57</v>
          </cell>
          <cell r="BY461">
            <v>177.26</v>
          </cell>
          <cell r="BZ461">
            <v>180.95</v>
          </cell>
          <cell r="CA461">
            <v>184.64</v>
          </cell>
          <cell r="CB461">
            <v>188.34</v>
          </cell>
          <cell r="CC461">
            <v>169.88</v>
          </cell>
        </row>
        <row r="462">
          <cell r="AD462">
            <v>93</v>
          </cell>
          <cell r="AE462">
            <v>74.680000000000007</v>
          </cell>
          <cell r="AF462">
            <v>77.349999999999994</v>
          </cell>
          <cell r="AG462">
            <v>80.02</v>
          </cell>
          <cell r="AH462">
            <v>82.68</v>
          </cell>
          <cell r="AI462">
            <v>85.35</v>
          </cell>
          <cell r="AJ462">
            <v>88.01</v>
          </cell>
          <cell r="AK462">
            <v>90.68</v>
          </cell>
          <cell r="AL462">
            <v>93.34</v>
          </cell>
          <cell r="AM462">
            <v>96.01</v>
          </cell>
          <cell r="AN462">
            <v>98.67</v>
          </cell>
          <cell r="AO462">
            <v>101.34</v>
          </cell>
          <cell r="AP462">
            <v>104</v>
          </cell>
          <cell r="AQ462">
            <v>106.67</v>
          </cell>
          <cell r="AR462">
            <v>109.33</v>
          </cell>
          <cell r="AS462">
            <v>112</v>
          </cell>
          <cell r="AT462">
            <v>114.66</v>
          </cell>
          <cell r="AU462">
            <v>117.33</v>
          </cell>
          <cell r="AV462">
            <v>119.99</v>
          </cell>
          <cell r="AW462">
            <v>122.66</v>
          </cell>
          <cell r="AX462">
            <v>125.32</v>
          </cell>
          <cell r="AY462">
            <v>127.99</v>
          </cell>
          <cell r="AZ462">
            <v>130.65</v>
          </cell>
          <cell r="BA462">
            <v>133.32</v>
          </cell>
          <cell r="BB462">
            <v>135.97999999999999</v>
          </cell>
          <cell r="BC462">
            <v>122.66</v>
          </cell>
          <cell r="BD462">
            <v>93</v>
          </cell>
          <cell r="BE462">
            <v>104.56</v>
          </cell>
          <cell r="BF462">
            <v>108.29</v>
          </cell>
          <cell r="BG462">
            <v>112.02</v>
          </cell>
          <cell r="BH462">
            <v>115.75</v>
          </cell>
          <cell r="BI462">
            <v>119.48</v>
          </cell>
          <cell r="BJ462">
            <v>123.22</v>
          </cell>
          <cell r="BK462">
            <v>126.95</v>
          </cell>
          <cell r="BL462">
            <v>130.68</v>
          </cell>
          <cell r="BM462">
            <v>134.41</v>
          </cell>
          <cell r="BN462">
            <v>138.13999999999999</v>
          </cell>
          <cell r="BO462">
            <v>141.87</v>
          </cell>
          <cell r="BP462">
            <v>145.6</v>
          </cell>
          <cell r="BQ462">
            <v>149.33000000000001</v>
          </cell>
          <cell r="BR462">
            <v>153.07</v>
          </cell>
          <cell r="BS462">
            <v>156.80000000000001</v>
          </cell>
          <cell r="BT462">
            <v>160.53</v>
          </cell>
          <cell r="BU462">
            <v>164.26</v>
          </cell>
          <cell r="BV462">
            <v>167.99</v>
          </cell>
          <cell r="BW462">
            <v>171.72</v>
          </cell>
          <cell r="BX462">
            <v>175.45</v>
          </cell>
          <cell r="BY462">
            <v>179.18</v>
          </cell>
          <cell r="BZ462">
            <v>182.92</v>
          </cell>
          <cell r="CA462">
            <v>186.65</v>
          </cell>
          <cell r="CB462">
            <v>190.38</v>
          </cell>
          <cell r="CC462">
            <v>171.72</v>
          </cell>
        </row>
        <row r="463">
          <cell r="AD463">
            <v>94</v>
          </cell>
          <cell r="AE463">
            <v>75.48</v>
          </cell>
          <cell r="AF463">
            <v>78.180000000000007</v>
          </cell>
          <cell r="AG463">
            <v>80.87</v>
          </cell>
          <cell r="AH463">
            <v>83.57</v>
          </cell>
          <cell r="AI463">
            <v>86.26</v>
          </cell>
          <cell r="AJ463">
            <v>88.95</v>
          </cell>
          <cell r="AK463">
            <v>91.65</v>
          </cell>
          <cell r="AL463">
            <v>94.34</v>
          </cell>
          <cell r="AM463">
            <v>97.04</v>
          </cell>
          <cell r="AN463">
            <v>99.73</v>
          </cell>
          <cell r="AO463">
            <v>102.42</v>
          </cell>
          <cell r="AP463">
            <v>105.12</v>
          </cell>
          <cell r="AQ463">
            <v>107.81</v>
          </cell>
          <cell r="AR463">
            <v>110.5</v>
          </cell>
          <cell r="AS463">
            <v>113.2</v>
          </cell>
          <cell r="AT463">
            <v>115.89</v>
          </cell>
          <cell r="AU463">
            <v>118.59</v>
          </cell>
          <cell r="AV463">
            <v>121.28</v>
          </cell>
          <cell r="AW463">
            <v>123.97</v>
          </cell>
          <cell r="AX463">
            <v>126.67</v>
          </cell>
          <cell r="AY463">
            <v>129.36000000000001</v>
          </cell>
          <cell r="AZ463">
            <v>132.06</v>
          </cell>
          <cell r="BA463">
            <v>134.75</v>
          </cell>
          <cell r="BB463">
            <v>137.44</v>
          </cell>
          <cell r="BC463">
            <v>123.97</v>
          </cell>
          <cell r="BD463">
            <v>94</v>
          </cell>
          <cell r="BE463">
            <v>105.68</v>
          </cell>
          <cell r="BF463">
            <v>109.45</v>
          </cell>
          <cell r="BG463">
            <v>113.22</v>
          </cell>
          <cell r="BH463">
            <v>116.99</v>
          </cell>
          <cell r="BI463">
            <v>120.76</v>
          </cell>
          <cell r="BJ463">
            <v>124.54</v>
          </cell>
          <cell r="BK463">
            <v>128.31</v>
          </cell>
          <cell r="BL463">
            <v>132.08000000000001</v>
          </cell>
          <cell r="BM463">
            <v>135.85</v>
          </cell>
          <cell r="BN463">
            <v>139.62</v>
          </cell>
          <cell r="BO463">
            <v>143.38999999999999</v>
          </cell>
          <cell r="BP463">
            <v>147.16</v>
          </cell>
          <cell r="BQ463">
            <v>150.94</v>
          </cell>
          <cell r="BR463">
            <v>154.71</v>
          </cell>
          <cell r="BS463">
            <v>158.47999999999999</v>
          </cell>
          <cell r="BT463">
            <v>162.25</v>
          </cell>
          <cell r="BU463">
            <v>166.02</v>
          </cell>
          <cell r="BV463">
            <v>169.79</v>
          </cell>
          <cell r="BW463">
            <v>173.56</v>
          </cell>
          <cell r="BX463">
            <v>177.33</v>
          </cell>
          <cell r="BY463">
            <v>181.11</v>
          </cell>
          <cell r="BZ463">
            <v>184.88</v>
          </cell>
          <cell r="CA463">
            <v>188.65</v>
          </cell>
          <cell r="CB463">
            <v>192.42</v>
          </cell>
          <cell r="CC463">
            <v>173.56</v>
          </cell>
        </row>
        <row r="464">
          <cell r="AD464">
            <v>95</v>
          </cell>
          <cell r="AE464">
            <v>76.28</v>
          </cell>
          <cell r="AF464">
            <v>79.010000000000005</v>
          </cell>
          <cell r="AG464">
            <v>81.73</v>
          </cell>
          <cell r="AH464">
            <v>84.45</v>
          </cell>
          <cell r="AI464">
            <v>87.17</v>
          </cell>
          <cell r="AJ464">
            <v>89.9</v>
          </cell>
          <cell r="AK464">
            <v>92.62</v>
          </cell>
          <cell r="AL464">
            <v>95.34</v>
          </cell>
          <cell r="AM464">
            <v>98.06</v>
          </cell>
          <cell r="AN464">
            <v>100.79</v>
          </cell>
          <cell r="AO464">
            <v>103.51</v>
          </cell>
          <cell r="AP464">
            <v>106.23</v>
          </cell>
          <cell r="AQ464">
            <v>108.95</v>
          </cell>
          <cell r="AR464">
            <v>111.68</v>
          </cell>
          <cell r="AS464">
            <v>114.4</v>
          </cell>
          <cell r="AT464">
            <v>117.12</v>
          </cell>
          <cell r="AU464">
            <v>119.84</v>
          </cell>
          <cell r="AV464">
            <v>122.57</v>
          </cell>
          <cell r="AW464">
            <v>125.29</v>
          </cell>
          <cell r="AX464">
            <v>128.01</v>
          </cell>
          <cell r="AY464">
            <v>130.72999999999999</v>
          </cell>
          <cell r="AZ464">
            <v>133.46</v>
          </cell>
          <cell r="BA464">
            <v>136.18</v>
          </cell>
          <cell r="BB464">
            <v>138.9</v>
          </cell>
          <cell r="BC464">
            <v>125.29</v>
          </cell>
          <cell r="BD464">
            <v>95</v>
          </cell>
          <cell r="BE464">
            <v>106.8</v>
          </cell>
          <cell r="BF464">
            <v>110.61</v>
          </cell>
          <cell r="BG464">
            <v>114.42</v>
          </cell>
          <cell r="BH464">
            <v>118.23</v>
          </cell>
          <cell r="BI464">
            <v>122.04</v>
          </cell>
          <cell r="BJ464">
            <v>125.86</v>
          </cell>
          <cell r="BK464">
            <v>129.66999999999999</v>
          </cell>
          <cell r="BL464">
            <v>133.47999999999999</v>
          </cell>
          <cell r="BM464">
            <v>137.29</v>
          </cell>
          <cell r="BN464">
            <v>141.1</v>
          </cell>
          <cell r="BO464">
            <v>144.91</v>
          </cell>
          <cell r="BP464">
            <v>148.72</v>
          </cell>
          <cell r="BQ464">
            <v>152.54</v>
          </cell>
          <cell r="BR464">
            <v>156.35</v>
          </cell>
          <cell r="BS464">
            <v>160.16</v>
          </cell>
          <cell r="BT464">
            <v>163.97</v>
          </cell>
          <cell r="BU464">
            <v>167.78</v>
          </cell>
          <cell r="BV464">
            <v>171.59</v>
          </cell>
          <cell r="BW464">
            <v>175.4</v>
          </cell>
          <cell r="BX464">
            <v>179.22</v>
          </cell>
          <cell r="BY464">
            <v>183.03</v>
          </cell>
          <cell r="BZ464">
            <v>186.84</v>
          </cell>
          <cell r="CA464">
            <v>190.65</v>
          </cell>
          <cell r="CB464">
            <v>194.46</v>
          </cell>
          <cell r="CC464">
            <v>175.4</v>
          </cell>
        </row>
        <row r="465">
          <cell r="AD465">
            <v>96</v>
          </cell>
          <cell r="AE465">
            <v>77.08</v>
          </cell>
          <cell r="AF465">
            <v>79.83</v>
          </cell>
          <cell r="AG465">
            <v>82.59</v>
          </cell>
          <cell r="AH465">
            <v>85.34</v>
          </cell>
          <cell r="AI465">
            <v>88.09</v>
          </cell>
          <cell r="AJ465">
            <v>90.84</v>
          </cell>
          <cell r="AK465">
            <v>93.59</v>
          </cell>
          <cell r="AL465">
            <v>96.34</v>
          </cell>
          <cell r="AM465">
            <v>99.09</v>
          </cell>
          <cell r="AN465">
            <v>101.84</v>
          </cell>
          <cell r="AO465">
            <v>104.6</v>
          </cell>
          <cell r="AP465">
            <v>107.35</v>
          </cell>
          <cell r="AQ465">
            <v>110.1</v>
          </cell>
          <cell r="AR465">
            <v>112.85</v>
          </cell>
          <cell r="AS465">
            <v>115.6</v>
          </cell>
          <cell r="AT465">
            <v>118.35</v>
          </cell>
          <cell r="AU465">
            <v>121.1</v>
          </cell>
          <cell r="AV465">
            <v>123.85</v>
          </cell>
          <cell r="AW465">
            <v>126.6</v>
          </cell>
          <cell r="AX465">
            <v>129.36000000000001</v>
          </cell>
          <cell r="AY465">
            <v>132.11000000000001</v>
          </cell>
          <cell r="AZ465">
            <v>134.86000000000001</v>
          </cell>
          <cell r="BA465">
            <v>137.61000000000001</v>
          </cell>
          <cell r="BB465">
            <v>140.36000000000001</v>
          </cell>
          <cell r="BC465">
            <v>126.6</v>
          </cell>
          <cell r="BD465">
            <v>96</v>
          </cell>
          <cell r="BE465">
            <v>107.92</v>
          </cell>
          <cell r="BF465">
            <v>111.77</v>
          </cell>
          <cell r="BG465">
            <v>115.62</v>
          </cell>
          <cell r="BH465">
            <v>119.47</v>
          </cell>
          <cell r="BI465">
            <v>123.32</v>
          </cell>
          <cell r="BJ465">
            <v>127.18</v>
          </cell>
          <cell r="BK465">
            <v>131.03</v>
          </cell>
          <cell r="BL465">
            <v>134.88</v>
          </cell>
          <cell r="BM465">
            <v>138.72999999999999</v>
          </cell>
          <cell r="BN465">
            <v>142.58000000000001</v>
          </cell>
          <cell r="BO465">
            <v>146.43</v>
          </cell>
          <cell r="BP465">
            <v>150.29</v>
          </cell>
          <cell r="BQ465">
            <v>154.13999999999999</v>
          </cell>
          <cell r="BR465">
            <v>157.99</v>
          </cell>
          <cell r="BS465">
            <v>161.84</v>
          </cell>
          <cell r="BT465">
            <v>165.69</v>
          </cell>
          <cell r="BU465">
            <v>169.54</v>
          </cell>
          <cell r="BV465">
            <v>173.39</v>
          </cell>
          <cell r="BW465">
            <v>177.25</v>
          </cell>
          <cell r="BX465">
            <v>181.1</v>
          </cell>
          <cell r="BY465">
            <v>184.95</v>
          </cell>
          <cell r="BZ465">
            <v>188.8</v>
          </cell>
          <cell r="CA465">
            <v>192.65</v>
          </cell>
          <cell r="CB465">
            <v>196.5</v>
          </cell>
          <cell r="CC465">
            <v>177.25</v>
          </cell>
        </row>
        <row r="466">
          <cell r="AD466">
            <v>97</v>
          </cell>
          <cell r="AE466">
            <v>77.88</v>
          </cell>
          <cell r="AF466">
            <v>80.66</v>
          </cell>
          <cell r="AG466">
            <v>83.44</v>
          </cell>
          <cell r="AH466">
            <v>86.22</v>
          </cell>
          <cell r="AI466">
            <v>89</v>
          </cell>
          <cell r="AJ466">
            <v>91.78</v>
          </cell>
          <cell r="AK466">
            <v>94.56</v>
          </cell>
          <cell r="AL466">
            <v>97.34</v>
          </cell>
          <cell r="AM466">
            <v>100.12</v>
          </cell>
          <cell r="AN466">
            <v>102.9</v>
          </cell>
          <cell r="AO466">
            <v>105.68</v>
          </cell>
          <cell r="AP466">
            <v>108.46</v>
          </cell>
          <cell r="AQ466">
            <v>111.24</v>
          </cell>
          <cell r="AR466">
            <v>114.02</v>
          </cell>
          <cell r="AS466">
            <v>116.8</v>
          </cell>
          <cell r="AT466">
            <v>119.58</v>
          </cell>
          <cell r="AU466">
            <v>122.36</v>
          </cell>
          <cell r="AV466">
            <v>125.14</v>
          </cell>
          <cell r="AW466">
            <v>127.92</v>
          </cell>
          <cell r="AX466">
            <v>130.69999999999999</v>
          </cell>
          <cell r="AY466">
            <v>133.47999999999999</v>
          </cell>
          <cell r="AZ466">
            <v>136.26</v>
          </cell>
          <cell r="BA466">
            <v>139.04</v>
          </cell>
          <cell r="BB466">
            <v>141.82</v>
          </cell>
          <cell r="BC466">
            <v>127.92</v>
          </cell>
          <cell r="BD466">
            <v>97</v>
          </cell>
          <cell r="BE466">
            <v>109.4</v>
          </cell>
          <cell r="BF466">
            <v>112.93</v>
          </cell>
          <cell r="BG466">
            <v>116.82</v>
          </cell>
          <cell r="BH466">
            <v>120.71</v>
          </cell>
          <cell r="BI466">
            <v>124.6</v>
          </cell>
          <cell r="BJ466">
            <v>128.5</v>
          </cell>
          <cell r="BK466">
            <v>132.38999999999999</v>
          </cell>
          <cell r="BL466">
            <v>136.28</v>
          </cell>
          <cell r="BM466">
            <v>140.16999999999999</v>
          </cell>
          <cell r="BN466">
            <v>144.06</v>
          </cell>
          <cell r="BO466">
            <v>147.94999999999999</v>
          </cell>
          <cell r="BP466">
            <v>151.85</v>
          </cell>
          <cell r="BQ466">
            <v>155.74</v>
          </cell>
          <cell r="BR466">
            <v>159.63</v>
          </cell>
          <cell r="BS466">
            <v>163.52000000000001</v>
          </cell>
          <cell r="BT466">
            <v>167.41</v>
          </cell>
          <cell r="BU466">
            <v>171.3</v>
          </cell>
          <cell r="BV466">
            <v>175.2</v>
          </cell>
          <cell r="BW466">
            <v>179.09</v>
          </cell>
          <cell r="BX466">
            <v>182.98</v>
          </cell>
          <cell r="BY466">
            <v>186.87</v>
          </cell>
          <cell r="BZ466">
            <v>190.76</v>
          </cell>
          <cell r="CA466">
            <v>194.65</v>
          </cell>
          <cell r="CB466">
            <v>198.55</v>
          </cell>
          <cell r="CC466">
            <v>179.09</v>
          </cell>
        </row>
        <row r="467">
          <cell r="AD467">
            <v>98</v>
          </cell>
          <cell r="AE467">
            <v>78.680000000000007</v>
          </cell>
          <cell r="AF467">
            <v>81.489999999999995</v>
          </cell>
          <cell r="AG467">
            <v>84.3</v>
          </cell>
          <cell r="AH467">
            <v>87.11</v>
          </cell>
          <cell r="AI467">
            <v>89.92</v>
          </cell>
          <cell r="AJ467">
            <v>92.73</v>
          </cell>
          <cell r="AK467">
            <v>95.53</v>
          </cell>
          <cell r="AL467">
            <v>98.34</v>
          </cell>
          <cell r="AM467">
            <v>101.15</v>
          </cell>
          <cell r="AN467">
            <v>103.96</v>
          </cell>
          <cell r="AO467">
            <v>106.77</v>
          </cell>
          <cell r="AP467">
            <v>109.58</v>
          </cell>
          <cell r="AQ467">
            <v>112.38</v>
          </cell>
          <cell r="AR467">
            <v>115.19</v>
          </cell>
          <cell r="AS467">
            <v>118</v>
          </cell>
          <cell r="AT467">
            <v>120.81</v>
          </cell>
          <cell r="AU467">
            <v>123.62</v>
          </cell>
          <cell r="AV467">
            <v>126.43</v>
          </cell>
          <cell r="AW467">
            <v>129.24</v>
          </cell>
          <cell r="AX467">
            <v>132.04</v>
          </cell>
          <cell r="AY467">
            <v>134.85</v>
          </cell>
          <cell r="AZ467">
            <v>137.66</v>
          </cell>
          <cell r="BA467">
            <v>140.47</v>
          </cell>
          <cell r="BB467">
            <v>143.28</v>
          </cell>
          <cell r="BC467">
            <v>129.24</v>
          </cell>
          <cell r="BD467">
            <v>98</v>
          </cell>
          <cell r="BE467">
            <v>110.16</v>
          </cell>
          <cell r="BF467">
            <v>114.09</v>
          </cell>
          <cell r="BG467">
            <v>118.02</v>
          </cell>
          <cell r="BH467">
            <v>121.95</v>
          </cell>
          <cell r="BI467">
            <v>125.88</v>
          </cell>
          <cell r="BJ467">
            <v>129.82</v>
          </cell>
          <cell r="BK467">
            <v>133.75</v>
          </cell>
          <cell r="BL467">
            <v>137.68</v>
          </cell>
          <cell r="BM467">
            <v>141.61000000000001</v>
          </cell>
          <cell r="BN467">
            <v>145.54</v>
          </cell>
          <cell r="BO467">
            <v>149.47999999999999</v>
          </cell>
          <cell r="BP467">
            <v>153.41</v>
          </cell>
          <cell r="BQ467">
            <v>157.34</v>
          </cell>
          <cell r="BR467">
            <v>161.27000000000001</v>
          </cell>
          <cell r="BS467">
            <v>165.2</v>
          </cell>
          <cell r="BT467">
            <v>169.13</v>
          </cell>
          <cell r="BU467">
            <v>173.07</v>
          </cell>
          <cell r="BV467">
            <v>177</v>
          </cell>
          <cell r="BW467">
            <v>180.93</v>
          </cell>
          <cell r="BX467">
            <v>184.86</v>
          </cell>
          <cell r="BY467">
            <v>188.79</v>
          </cell>
          <cell r="BZ467">
            <v>192.73</v>
          </cell>
          <cell r="CA467">
            <v>196.66</v>
          </cell>
          <cell r="CB467">
            <v>200.59</v>
          </cell>
          <cell r="CC467">
            <v>180.93</v>
          </cell>
        </row>
        <row r="468">
          <cell r="AD468">
            <v>99</v>
          </cell>
          <cell r="AE468">
            <v>78.48</v>
          </cell>
          <cell r="AF468">
            <v>82.32</v>
          </cell>
          <cell r="AG468">
            <v>85.16</v>
          </cell>
          <cell r="AH468">
            <v>87.99</v>
          </cell>
          <cell r="AI468">
            <v>90.83</v>
          </cell>
          <cell r="AJ468">
            <v>93.67</v>
          </cell>
          <cell r="AK468">
            <v>96.51</v>
          </cell>
          <cell r="AL468">
            <v>99.34</v>
          </cell>
          <cell r="AM468">
            <v>102.18</v>
          </cell>
          <cell r="AN468">
            <v>105.02</v>
          </cell>
          <cell r="AO468">
            <v>107.85</v>
          </cell>
          <cell r="AP468">
            <v>110.69</v>
          </cell>
          <cell r="AQ468">
            <v>113.53</v>
          </cell>
          <cell r="AR468">
            <v>116.37</v>
          </cell>
          <cell r="AS468">
            <v>119.2</v>
          </cell>
          <cell r="AT468">
            <v>122.04</v>
          </cell>
          <cell r="AU468">
            <v>124.88</v>
          </cell>
          <cell r="AV468">
            <v>127.71</v>
          </cell>
          <cell r="AW468">
            <v>130.55000000000001</v>
          </cell>
          <cell r="AX468">
            <v>133.38999999999999</v>
          </cell>
          <cell r="AY468">
            <v>136.22999999999999</v>
          </cell>
          <cell r="AZ468">
            <v>139.06</v>
          </cell>
          <cell r="BA468">
            <v>141.9</v>
          </cell>
          <cell r="BB468">
            <v>144.74</v>
          </cell>
          <cell r="BC468">
            <v>130.55000000000001</v>
          </cell>
          <cell r="BD468">
            <v>99</v>
          </cell>
          <cell r="BE468">
            <v>111.28</v>
          </cell>
          <cell r="BF468">
            <v>115.25</v>
          </cell>
          <cell r="BG468">
            <v>119.22</v>
          </cell>
          <cell r="BH468">
            <v>123.19</v>
          </cell>
          <cell r="BI468">
            <v>127.16</v>
          </cell>
          <cell r="BJ468">
            <v>131.13999999999999</v>
          </cell>
          <cell r="BK468">
            <v>135.11000000000001</v>
          </cell>
          <cell r="BL468">
            <v>139.08000000000001</v>
          </cell>
          <cell r="BM468">
            <v>143.05000000000001</v>
          </cell>
          <cell r="BN468">
            <v>147.02000000000001</v>
          </cell>
          <cell r="BO468">
            <v>151</v>
          </cell>
          <cell r="BP468">
            <v>154.97</v>
          </cell>
          <cell r="BQ468">
            <v>158.94</v>
          </cell>
          <cell r="BR468">
            <v>162.91</v>
          </cell>
          <cell r="BS468">
            <v>166.88</v>
          </cell>
          <cell r="BT468">
            <v>170.86</v>
          </cell>
          <cell r="BU468">
            <v>174.83</v>
          </cell>
          <cell r="BV468">
            <v>178.8</v>
          </cell>
          <cell r="BW468">
            <v>182.77</v>
          </cell>
          <cell r="BX468">
            <v>186.74</v>
          </cell>
          <cell r="BY468">
            <v>190.72</v>
          </cell>
          <cell r="BZ468">
            <v>194.69</v>
          </cell>
          <cell r="CA468">
            <v>198.66</v>
          </cell>
          <cell r="CB468">
            <v>202.63</v>
          </cell>
          <cell r="CC468">
            <v>182.77</v>
          </cell>
        </row>
        <row r="469">
          <cell r="AD469">
            <v>100</v>
          </cell>
          <cell r="AE469">
            <v>80.28</v>
          </cell>
          <cell r="AF469">
            <v>83.15</v>
          </cell>
          <cell r="AG469">
            <v>86.01</v>
          </cell>
          <cell r="AH469">
            <v>88.88</v>
          </cell>
          <cell r="AI469">
            <v>91.75</v>
          </cell>
          <cell r="AJ469">
            <v>94.61</v>
          </cell>
          <cell r="AK469">
            <v>97.48</v>
          </cell>
          <cell r="AL469">
            <v>100.34</v>
          </cell>
          <cell r="AM469">
            <v>103.21</v>
          </cell>
          <cell r="AN469">
            <v>106.07</v>
          </cell>
          <cell r="AO469">
            <v>108.94</v>
          </cell>
          <cell r="AP469">
            <v>111.81</v>
          </cell>
          <cell r="AQ469">
            <v>114.67</v>
          </cell>
          <cell r="AR469">
            <v>117.54</v>
          </cell>
          <cell r="AS469">
            <v>120.4</v>
          </cell>
          <cell r="AT469">
            <v>123.27</v>
          </cell>
          <cell r="AU469">
            <v>126.14</v>
          </cell>
          <cell r="AV469">
            <v>129</v>
          </cell>
          <cell r="AW469">
            <v>131.87</v>
          </cell>
          <cell r="AX469">
            <v>134.72999999999999</v>
          </cell>
          <cell r="AY469">
            <v>137.6</v>
          </cell>
          <cell r="AZ469">
            <v>140.46</v>
          </cell>
          <cell r="BA469">
            <v>143.33000000000001</v>
          </cell>
          <cell r="BB469">
            <v>146.19999999999999</v>
          </cell>
          <cell r="BC469">
            <v>131.87</v>
          </cell>
          <cell r="BD469">
            <v>100</v>
          </cell>
          <cell r="BE469">
            <v>112.4</v>
          </cell>
          <cell r="BF469">
            <v>116.41</v>
          </cell>
          <cell r="BG469">
            <v>120.42</v>
          </cell>
          <cell r="BH469">
            <v>124.43</v>
          </cell>
          <cell r="BI469">
            <v>128.44</v>
          </cell>
          <cell r="BJ469">
            <v>132.46</v>
          </cell>
          <cell r="BK469">
            <v>136.47</v>
          </cell>
          <cell r="BL469">
            <v>140.47999999999999</v>
          </cell>
          <cell r="BM469">
            <v>144.49</v>
          </cell>
          <cell r="BN469">
            <v>148.5</v>
          </cell>
          <cell r="BO469">
            <v>152.52000000000001</v>
          </cell>
          <cell r="BP469">
            <v>156.53</v>
          </cell>
          <cell r="BQ469">
            <v>160.54</v>
          </cell>
          <cell r="BR469">
            <v>164.55</v>
          </cell>
          <cell r="BS469">
            <v>168.56</v>
          </cell>
          <cell r="BT469">
            <v>172.58</v>
          </cell>
          <cell r="BU469">
            <v>176.59</v>
          </cell>
          <cell r="BV469">
            <v>180.6</v>
          </cell>
          <cell r="BW469">
            <v>184.61</v>
          </cell>
          <cell r="BX469">
            <v>188.63</v>
          </cell>
          <cell r="BY469">
            <v>192.64</v>
          </cell>
          <cell r="BZ469">
            <v>196.65</v>
          </cell>
          <cell r="CA469">
            <v>200.66</v>
          </cell>
          <cell r="CB469">
            <v>204.67</v>
          </cell>
          <cell r="CC469">
            <v>184.61</v>
          </cell>
        </row>
        <row r="470">
          <cell r="AD470">
            <v>101</v>
          </cell>
          <cell r="AE470">
            <v>81.08</v>
          </cell>
          <cell r="AF470">
            <v>83.98</v>
          </cell>
          <cell r="AG470">
            <v>86.87</v>
          </cell>
          <cell r="AH470">
            <v>89.77</v>
          </cell>
          <cell r="AI470">
            <v>92.66</v>
          </cell>
          <cell r="AJ470">
            <v>95.55</v>
          </cell>
          <cell r="AK470">
            <v>98.45</v>
          </cell>
          <cell r="AL470">
            <v>101.34</v>
          </cell>
          <cell r="AM470">
            <v>104.24</v>
          </cell>
          <cell r="AN470">
            <v>107.13</v>
          </cell>
          <cell r="AO470">
            <v>110.03</v>
          </cell>
          <cell r="AP470">
            <v>112.92</v>
          </cell>
          <cell r="AQ470">
            <v>115.82</v>
          </cell>
          <cell r="AR470">
            <v>118.71</v>
          </cell>
          <cell r="AS470">
            <v>121.6</v>
          </cell>
          <cell r="AT470">
            <v>124.5</v>
          </cell>
          <cell r="AU470">
            <v>127.39</v>
          </cell>
          <cell r="AV470">
            <v>130.29</v>
          </cell>
          <cell r="AW470">
            <v>133.18</v>
          </cell>
          <cell r="AX470">
            <v>136.08000000000001</v>
          </cell>
          <cell r="AY470">
            <v>138.97</v>
          </cell>
          <cell r="AZ470">
            <v>141.87</v>
          </cell>
          <cell r="BA470">
            <v>144.76</v>
          </cell>
          <cell r="BB470">
            <v>147.65</v>
          </cell>
          <cell r="BC470">
            <v>133.18</v>
          </cell>
          <cell r="BD470">
            <v>101</v>
          </cell>
          <cell r="BE470">
            <v>113.51</v>
          </cell>
          <cell r="BF470">
            <v>117.57</v>
          </cell>
          <cell r="BG470">
            <v>121.62</v>
          </cell>
          <cell r="BH470">
            <v>125.67</v>
          </cell>
          <cell r="BI470">
            <v>129.72</v>
          </cell>
          <cell r="BJ470">
            <v>133.78</v>
          </cell>
          <cell r="BK470">
            <v>137.83000000000001</v>
          </cell>
          <cell r="BL470">
            <v>141.88</v>
          </cell>
          <cell r="BM470">
            <v>145.93</v>
          </cell>
          <cell r="BN470">
            <v>149.97999999999999</v>
          </cell>
          <cell r="BO470">
            <v>154.04</v>
          </cell>
          <cell r="BP470">
            <v>158.09</v>
          </cell>
          <cell r="BQ470">
            <v>162.13999999999999</v>
          </cell>
          <cell r="BR470">
            <v>166.19</v>
          </cell>
          <cell r="BS470">
            <v>170.25</v>
          </cell>
          <cell r="BT470">
            <v>174.3</v>
          </cell>
          <cell r="BU470">
            <v>178.35</v>
          </cell>
          <cell r="BV470">
            <v>182.4</v>
          </cell>
          <cell r="BW470">
            <v>186.45</v>
          </cell>
          <cell r="BX470">
            <v>190.51</v>
          </cell>
          <cell r="BY470">
            <v>194.56</v>
          </cell>
          <cell r="BZ470">
            <v>198.61</v>
          </cell>
          <cell r="CA470">
            <v>202.66</v>
          </cell>
          <cell r="CB470">
            <v>206.72</v>
          </cell>
          <cell r="CC470">
            <v>186.45</v>
          </cell>
        </row>
        <row r="471">
          <cell r="AD471">
            <v>102</v>
          </cell>
          <cell r="AE471">
            <v>81.88</v>
          </cell>
          <cell r="AF471">
            <v>84.8</v>
          </cell>
          <cell r="AG471">
            <v>87.73</v>
          </cell>
          <cell r="AH471">
            <v>90.65</v>
          </cell>
          <cell r="AI471">
            <v>93.57</v>
          </cell>
          <cell r="AJ471">
            <v>96.5</v>
          </cell>
          <cell r="AK471">
            <v>99.42</v>
          </cell>
          <cell r="AL471">
            <v>102.34</v>
          </cell>
          <cell r="AM471">
            <v>105.27</v>
          </cell>
          <cell r="AN471">
            <v>108.19</v>
          </cell>
          <cell r="AO471">
            <v>111.11</v>
          </cell>
          <cell r="AP471">
            <v>114.04</v>
          </cell>
          <cell r="AQ471">
            <v>116.96</v>
          </cell>
          <cell r="AR471">
            <v>119.88</v>
          </cell>
          <cell r="AS471">
            <v>122.81</v>
          </cell>
          <cell r="AT471">
            <v>125.73</v>
          </cell>
          <cell r="AU471">
            <v>128.65</v>
          </cell>
          <cell r="AV471">
            <v>131.57</v>
          </cell>
          <cell r="AW471">
            <v>134.5</v>
          </cell>
          <cell r="AX471">
            <v>137.41999999999999</v>
          </cell>
          <cell r="AY471">
            <v>140.34</v>
          </cell>
          <cell r="AZ471">
            <v>143.27000000000001</v>
          </cell>
          <cell r="BA471">
            <v>146.19</v>
          </cell>
          <cell r="BB471">
            <v>149.11000000000001</v>
          </cell>
          <cell r="BC471">
            <v>134.5</v>
          </cell>
          <cell r="BD471">
            <v>102</v>
          </cell>
          <cell r="BE471">
            <v>114.63</v>
          </cell>
          <cell r="BF471">
            <v>118.73</v>
          </cell>
          <cell r="BG471">
            <v>122.82</v>
          </cell>
          <cell r="BH471">
            <v>126.91</v>
          </cell>
          <cell r="BI471">
            <v>131</v>
          </cell>
          <cell r="BJ471">
            <v>135.1</v>
          </cell>
          <cell r="BK471">
            <v>139.19</v>
          </cell>
          <cell r="BL471">
            <v>143.28</v>
          </cell>
          <cell r="BM471">
            <v>147.37</v>
          </cell>
          <cell r="BN471">
            <v>151.47</v>
          </cell>
          <cell r="BO471">
            <v>155.56</v>
          </cell>
          <cell r="BP471">
            <v>159.65</v>
          </cell>
          <cell r="BQ471">
            <v>163.74</v>
          </cell>
          <cell r="BR471">
            <v>167.83</v>
          </cell>
          <cell r="BS471">
            <v>171.93</v>
          </cell>
          <cell r="BT471">
            <v>176.02</v>
          </cell>
          <cell r="BU471">
            <v>180.11</v>
          </cell>
          <cell r="BV471">
            <v>184.2</v>
          </cell>
          <cell r="BW471">
            <v>188.3</v>
          </cell>
          <cell r="BX471">
            <v>192.39</v>
          </cell>
          <cell r="BY471">
            <v>196.48</v>
          </cell>
          <cell r="BZ471">
            <v>200.57</v>
          </cell>
          <cell r="CA471">
            <v>204.67</v>
          </cell>
          <cell r="CB471">
            <v>208.76</v>
          </cell>
          <cell r="CC471">
            <v>188.3</v>
          </cell>
        </row>
        <row r="472">
          <cell r="AD472">
            <v>103</v>
          </cell>
          <cell r="AE472">
            <v>82.68</v>
          </cell>
          <cell r="AF472">
            <v>85.63</v>
          </cell>
          <cell r="AG472">
            <v>88.58</v>
          </cell>
          <cell r="AH472">
            <v>91.54</v>
          </cell>
          <cell r="AI472">
            <v>94.49</v>
          </cell>
          <cell r="AJ472">
            <v>97.44</v>
          </cell>
          <cell r="AK472">
            <v>100.39</v>
          </cell>
          <cell r="AL472">
            <v>103.34</v>
          </cell>
          <cell r="AM472">
            <v>106.3</v>
          </cell>
          <cell r="AN472">
            <v>109.25</v>
          </cell>
          <cell r="AO472">
            <v>112.2</v>
          </cell>
          <cell r="AP472">
            <v>115.15</v>
          </cell>
          <cell r="AQ472">
            <v>118.1</v>
          </cell>
          <cell r="AR472">
            <v>121.05</v>
          </cell>
          <cell r="AS472">
            <v>124.01</v>
          </cell>
          <cell r="AT472">
            <v>126.96</v>
          </cell>
          <cell r="AU472">
            <v>129.91</v>
          </cell>
          <cell r="AV472">
            <v>132.86000000000001</v>
          </cell>
          <cell r="AW472">
            <v>135.81</v>
          </cell>
          <cell r="AX472">
            <v>138.76</v>
          </cell>
          <cell r="AY472">
            <v>141.72</v>
          </cell>
          <cell r="AZ472">
            <v>144.66999999999999</v>
          </cell>
          <cell r="BA472">
            <v>147.62</v>
          </cell>
          <cell r="BB472">
            <v>150.57</v>
          </cell>
          <cell r="BC472">
            <v>135.81</v>
          </cell>
          <cell r="BD472">
            <v>103</v>
          </cell>
          <cell r="BE472">
            <v>115.75</v>
          </cell>
          <cell r="BF472">
            <v>119.89</v>
          </cell>
          <cell r="BG472">
            <v>124.02</v>
          </cell>
          <cell r="BH472">
            <v>128.15</v>
          </cell>
          <cell r="BI472">
            <v>132.28</v>
          </cell>
          <cell r="BJ472">
            <v>136.41999999999999</v>
          </cell>
          <cell r="BK472">
            <v>140.55000000000001</v>
          </cell>
          <cell r="BL472">
            <v>144.68</v>
          </cell>
          <cell r="BM472">
            <v>148.81</v>
          </cell>
          <cell r="BN472">
            <v>152.94999999999999</v>
          </cell>
          <cell r="BO472">
            <v>157.08000000000001</v>
          </cell>
          <cell r="BP472">
            <v>161.21</v>
          </cell>
          <cell r="BQ472">
            <v>165.34</v>
          </cell>
          <cell r="BR472">
            <v>169.48</v>
          </cell>
          <cell r="BS472">
            <v>173.61</v>
          </cell>
          <cell r="BT472">
            <v>177.74</v>
          </cell>
          <cell r="BU472">
            <v>181.87</v>
          </cell>
          <cell r="BV472">
            <v>186.01</v>
          </cell>
          <cell r="BW472">
            <v>190.14</v>
          </cell>
          <cell r="BX472">
            <v>194.27</v>
          </cell>
          <cell r="BY472">
            <v>198.4</v>
          </cell>
          <cell r="BZ472">
            <v>202.54</v>
          </cell>
          <cell r="CA472">
            <v>206.67</v>
          </cell>
          <cell r="CB472">
            <v>210.8</v>
          </cell>
          <cell r="CC472">
            <v>190.14</v>
          </cell>
        </row>
        <row r="473">
          <cell r="AD473">
            <v>104</v>
          </cell>
          <cell r="AE473">
            <v>83.48</v>
          </cell>
          <cell r="AF473">
            <v>86.46</v>
          </cell>
          <cell r="AG473">
            <v>89.44</v>
          </cell>
          <cell r="AH473">
            <v>92.42</v>
          </cell>
          <cell r="AI473">
            <v>95.4</v>
          </cell>
          <cell r="AJ473">
            <v>98.38</v>
          </cell>
          <cell r="AK473">
            <v>101.36</v>
          </cell>
          <cell r="AL473">
            <v>104.34</v>
          </cell>
          <cell r="AM473">
            <v>107.32</v>
          </cell>
          <cell r="AN473">
            <v>110.3</v>
          </cell>
          <cell r="AO473">
            <v>113.29</v>
          </cell>
          <cell r="AP473">
            <v>116.27</v>
          </cell>
          <cell r="AQ473">
            <v>119.25</v>
          </cell>
          <cell r="AR473">
            <v>122.23</v>
          </cell>
          <cell r="AS473">
            <v>125.21</v>
          </cell>
          <cell r="AT473">
            <v>128.19</v>
          </cell>
          <cell r="AU473">
            <v>131.16999999999999</v>
          </cell>
          <cell r="AV473">
            <v>134.15</v>
          </cell>
          <cell r="AW473">
            <v>137.13</v>
          </cell>
          <cell r="AX473">
            <v>140.11000000000001</v>
          </cell>
          <cell r="AY473">
            <v>143.09</v>
          </cell>
          <cell r="AZ473">
            <v>146.07</v>
          </cell>
          <cell r="BA473">
            <v>149.05000000000001</v>
          </cell>
          <cell r="BB473">
            <v>152.03</v>
          </cell>
          <cell r="BC473">
            <v>137.13</v>
          </cell>
          <cell r="BD473">
            <v>104</v>
          </cell>
          <cell r="BE473">
            <v>116.87</v>
          </cell>
          <cell r="BF473">
            <v>121.05</v>
          </cell>
          <cell r="BG473">
            <v>125.22</v>
          </cell>
          <cell r="BH473">
            <v>129.38999999999999</v>
          </cell>
          <cell r="BI473">
            <v>133.56</v>
          </cell>
          <cell r="BJ473">
            <v>137.74</v>
          </cell>
          <cell r="BK473">
            <v>141.91</v>
          </cell>
          <cell r="BL473">
            <v>146.08000000000001</v>
          </cell>
          <cell r="BM473">
            <v>150.25</v>
          </cell>
          <cell r="BN473">
            <v>154.43</v>
          </cell>
          <cell r="BO473">
            <v>158.6</v>
          </cell>
          <cell r="BP473">
            <v>162.77000000000001</v>
          </cell>
          <cell r="BQ473">
            <v>166.94</v>
          </cell>
          <cell r="BR473">
            <v>171.12</v>
          </cell>
          <cell r="BS473">
            <v>175.29</v>
          </cell>
          <cell r="BT473">
            <v>179.46</v>
          </cell>
          <cell r="BU473">
            <v>183.63</v>
          </cell>
          <cell r="BV473">
            <v>187.81</v>
          </cell>
          <cell r="BW473">
            <v>191.98</v>
          </cell>
          <cell r="BX473">
            <v>196.15</v>
          </cell>
          <cell r="BY473">
            <v>200.32</v>
          </cell>
          <cell r="BZ473">
            <v>204.5</v>
          </cell>
          <cell r="CA473">
            <v>208.67</v>
          </cell>
          <cell r="CB473">
            <v>212.84</v>
          </cell>
          <cell r="CC473">
            <v>191.98</v>
          </cell>
        </row>
        <row r="474">
          <cell r="AD474">
            <v>105</v>
          </cell>
          <cell r="AE474">
            <v>84.28</v>
          </cell>
          <cell r="AF474">
            <v>87.29</v>
          </cell>
          <cell r="AG474">
            <v>90.3</v>
          </cell>
          <cell r="AH474">
            <v>93.31</v>
          </cell>
          <cell r="AI474">
            <v>96.32</v>
          </cell>
          <cell r="AJ474">
            <v>99.33</v>
          </cell>
          <cell r="AK474">
            <v>102.33</v>
          </cell>
          <cell r="AL474">
            <v>105.34</v>
          </cell>
          <cell r="AM474">
            <v>108.35</v>
          </cell>
          <cell r="AN474">
            <v>111.36</v>
          </cell>
          <cell r="AO474">
            <v>114.37</v>
          </cell>
          <cell r="AP474">
            <v>117.38</v>
          </cell>
          <cell r="AQ474">
            <v>120.39</v>
          </cell>
          <cell r="AR474">
            <v>123.4</v>
          </cell>
          <cell r="AS474">
            <v>126.41</v>
          </cell>
          <cell r="AT474">
            <v>129.41999999999999</v>
          </cell>
          <cell r="AU474">
            <v>132.43</v>
          </cell>
          <cell r="AV474">
            <v>135.43</v>
          </cell>
          <cell r="AW474">
            <v>138.44</v>
          </cell>
          <cell r="AX474">
            <v>141.44999999999999</v>
          </cell>
          <cell r="AY474">
            <v>144.46</v>
          </cell>
          <cell r="AZ474">
            <v>147.47</v>
          </cell>
          <cell r="BA474">
            <v>150.47999999999999</v>
          </cell>
          <cell r="BB474">
            <v>153.49</v>
          </cell>
          <cell r="BC474">
            <v>138.44</v>
          </cell>
          <cell r="BD474">
            <v>105</v>
          </cell>
          <cell r="BE474">
            <v>117.99</v>
          </cell>
          <cell r="BF474">
            <v>122.21</v>
          </cell>
          <cell r="BG474">
            <v>126.42</v>
          </cell>
          <cell r="BH474">
            <v>130.63</v>
          </cell>
          <cell r="BI474">
            <v>134.84</v>
          </cell>
          <cell r="BJ474">
            <v>139.06</v>
          </cell>
          <cell r="BK474">
            <v>143.27000000000001</v>
          </cell>
          <cell r="BL474">
            <v>147.47999999999999</v>
          </cell>
          <cell r="BM474">
            <v>151.69</v>
          </cell>
          <cell r="BN474">
            <v>155.91</v>
          </cell>
          <cell r="BO474">
            <v>160.12</v>
          </cell>
          <cell r="BP474">
            <v>164.33</v>
          </cell>
          <cell r="BQ474">
            <v>168.55</v>
          </cell>
          <cell r="BR474">
            <v>172.76</v>
          </cell>
          <cell r="BS474">
            <v>176.97</v>
          </cell>
          <cell r="BT474">
            <v>181.18</v>
          </cell>
          <cell r="BU474">
            <v>185.4</v>
          </cell>
          <cell r="BV474">
            <v>189.61</v>
          </cell>
          <cell r="BW474">
            <v>193.82</v>
          </cell>
          <cell r="BX474">
            <v>198.03</v>
          </cell>
          <cell r="BY474">
            <v>202.25</v>
          </cell>
          <cell r="BZ474">
            <v>206.46</v>
          </cell>
          <cell r="CA474">
            <v>210.67</v>
          </cell>
          <cell r="CB474">
            <v>214.88</v>
          </cell>
          <cell r="CC474">
            <v>193.82</v>
          </cell>
        </row>
        <row r="475">
          <cell r="AD475">
            <v>106</v>
          </cell>
          <cell r="AE475">
            <v>85.08</v>
          </cell>
          <cell r="AF475">
            <v>88.12</v>
          </cell>
          <cell r="AG475">
            <v>91.16</v>
          </cell>
          <cell r="AH475">
            <v>94.19</v>
          </cell>
          <cell r="AI475">
            <v>97.23</v>
          </cell>
          <cell r="AJ475">
            <v>100.27</v>
          </cell>
          <cell r="AK475">
            <v>103.31</v>
          </cell>
          <cell r="AL475">
            <v>106.34</v>
          </cell>
          <cell r="AM475">
            <v>109.38</v>
          </cell>
          <cell r="AN475">
            <v>112.42</v>
          </cell>
          <cell r="AO475">
            <v>115.46</v>
          </cell>
          <cell r="AP475">
            <v>118.5</v>
          </cell>
          <cell r="AQ475">
            <v>121.53</v>
          </cell>
          <cell r="AR475">
            <v>124.57</v>
          </cell>
          <cell r="AS475">
            <v>127.61</v>
          </cell>
          <cell r="AT475">
            <v>130.65</v>
          </cell>
          <cell r="AU475">
            <v>133.68</v>
          </cell>
          <cell r="AV475">
            <v>136.72</v>
          </cell>
          <cell r="AW475">
            <v>139.76</v>
          </cell>
          <cell r="AX475">
            <v>142.80000000000001</v>
          </cell>
          <cell r="AY475">
            <v>145.83000000000001</v>
          </cell>
          <cell r="AZ475">
            <v>148.87</v>
          </cell>
          <cell r="BA475">
            <v>151.91</v>
          </cell>
          <cell r="BB475">
            <v>154.94999999999999</v>
          </cell>
          <cell r="BC475">
            <v>139.76</v>
          </cell>
          <cell r="BD475">
            <v>106</v>
          </cell>
          <cell r="BE475">
            <v>119.11</v>
          </cell>
          <cell r="BF475">
            <v>123.36</v>
          </cell>
          <cell r="BG475">
            <v>127.62</v>
          </cell>
          <cell r="BH475">
            <v>131.87</v>
          </cell>
          <cell r="BI475">
            <v>136.12</v>
          </cell>
          <cell r="BJ475">
            <v>140.38</v>
          </cell>
          <cell r="BK475">
            <v>144.63</v>
          </cell>
          <cell r="BL475">
            <v>148.88</v>
          </cell>
          <cell r="BM475">
            <v>153.13</v>
          </cell>
          <cell r="BN475">
            <v>157.38999999999999</v>
          </cell>
          <cell r="BO475">
            <v>161.63999999999999</v>
          </cell>
          <cell r="BP475">
            <v>165.89</v>
          </cell>
          <cell r="BQ475">
            <v>170.15</v>
          </cell>
          <cell r="BR475">
            <v>174.4</v>
          </cell>
          <cell r="BS475">
            <v>178.65</v>
          </cell>
          <cell r="BT475">
            <v>182.9</v>
          </cell>
          <cell r="BU475">
            <v>187.16</v>
          </cell>
          <cell r="BV475">
            <v>191.41</v>
          </cell>
          <cell r="BW475">
            <v>195.66</v>
          </cell>
          <cell r="BX475">
            <v>199.92</v>
          </cell>
          <cell r="BY475">
            <v>204.17</v>
          </cell>
          <cell r="BZ475">
            <v>208.42</v>
          </cell>
          <cell r="CA475">
            <v>212.67</v>
          </cell>
          <cell r="CB475">
            <v>216.93</v>
          </cell>
          <cell r="CC475">
            <v>195.66</v>
          </cell>
        </row>
        <row r="476">
          <cell r="AD476">
            <v>107</v>
          </cell>
          <cell r="AE476">
            <v>85.88</v>
          </cell>
          <cell r="AF476">
            <v>88.95</v>
          </cell>
          <cell r="AG476">
            <v>92.01</v>
          </cell>
          <cell r="AH476">
            <v>95.08</v>
          </cell>
          <cell r="AI476">
            <v>98.15</v>
          </cell>
          <cell r="AJ476">
            <v>101.21</v>
          </cell>
          <cell r="AK476">
            <v>104.28</v>
          </cell>
          <cell r="AL476">
            <v>107.34</v>
          </cell>
          <cell r="AM476">
            <v>110.41</v>
          </cell>
          <cell r="AN476">
            <v>113.48</v>
          </cell>
          <cell r="AO476">
            <v>116.54</v>
          </cell>
          <cell r="AP476">
            <v>119.61</v>
          </cell>
          <cell r="AQ476">
            <v>122.68</v>
          </cell>
          <cell r="AR476">
            <v>125.74</v>
          </cell>
          <cell r="AS476">
            <v>128.81</v>
          </cell>
          <cell r="AT476">
            <v>131.88</v>
          </cell>
          <cell r="AU476">
            <v>134.94</v>
          </cell>
          <cell r="AV476">
            <v>138.01</v>
          </cell>
          <cell r="AW476">
            <v>141.07</v>
          </cell>
          <cell r="AX476">
            <v>144.13999999999999</v>
          </cell>
          <cell r="AY476">
            <v>147.21</v>
          </cell>
          <cell r="AZ476">
            <v>150.27000000000001</v>
          </cell>
          <cell r="BA476">
            <v>153.34</v>
          </cell>
          <cell r="BB476">
            <v>156.41</v>
          </cell>
          <cell r="BC476">
            <v>141.07</v>
          </cell>
          <cell r="BD476">
            <v>107</v>
          </cell>
          <cell r="BE476">
            <v>120.23</v>
          </cell>
          <cell r="BF476">
            <v>124.52</v>
          </cell>
          <cell r="BG476">
            <v>128.82</v>
          </cell>
          <cell r="BH476">
            <v>133.11000000000001</v>
          </cell>
          <cell r="BI476">
            <v>137.4</v>
          </cell>
          <cell r="BJ476">
            <v>141.69999999999999</v>
          </cell>
          <cell r="BK476">
            <v>145.99</v>
          </cell>
          <cell r="BL476">
            <v>150.28</v>
          </cell>
          <cell r="BM476">
            <v>154.58000000000001</v>
          </cell>
          <cell r="BN476">
            <v>158.87</v>
          </cell>
          <cell r="BO476">
            <v>163.16</v>
          </cell>
          <cell r="BP476">
            <v>167.45</v>
          </cell>
          <cell r="BQ476">
            <v>171.75</v>
          </cell>
          <cell r="BR476">
            <v>176.04</v>
          </cell>
          <cell r="BS476">
            <v>180.33</v>
          </cell>
          <cell r="BT476">
            <v>184.63</v>
          </cell>
          <cell r="BU476">
            <v>188.92</v>
          </cell>
          <cell r="BV476">
            <v>193.21</v>
          </cell>
          <cell r="BW476">
            <v>197.5</v>
          </cell>
          <cell r="BX476">
            <v>201.8</v>
          </cell>
          <cell r="BY476">
            <v>206.09</v>
          </cell>
          <cell r="BZ476">
            <v>210.38</v>
          </cell>
          <cell r="CA476">
            <v>214.68</v>
          </cell>
          <cell r="CB476">
            <v>218.97</v>
          </cell>
          <cell r="CC476">
            <v>197.5</v>
          </cell>
        </row>
        <row r="477">
          <cell r="AD477">
            <v>108</v>
          </cell>
          <cell r="AE477">
            <v>86.68</v>
          </cell>
          <cell r="AF477">
            <v>89.77</v>
          </cell>
          <cell r="AG477">
            <v>92.87</v>
          </cell>
          <cell r="AH477">
            <v>95.96</v>
          </cell>
          <cell r="AI477">
            <v>99.06</v>
          </cell>
          <cell r="AJ477">
            <v>102.15</v>
          </cell>
          <cell r="AK477">
            <v>105.25</v>
          </cell>
          <cell r="AL477">
            <v>108.34</v>
          </cell>
          <cell r="AM477">
            <v>111.44</v>
          </cell>
          <cell r="AN477">
            <v>114.54</v>
          </cell>
          <cell r="AO477">
            <v>117.63</v>
          </cell>
          <cell r="AP477">
            <v>120.73</v>
          </cell>
          <cell r="AQ477">
            <v>123.82</v>
          </cell>
          <cell r="AR477">
            <v>126.92</v>
          </cell>
          <cell r="AS477">
            <v>130.01</v>
          </cell>
          <cell r="AT477">
            <v>133.11000000000001</v>
          </cell>
          <cell r="AU477">
            <v>136.19999999999999</v>
          </cell>
          <cell r="AV477">
            <v>139.30000000000001</v>
          </cell>
          <cell r="AW477">
            <v>142.38999999999999</v>
          </cell>
          <cell r="AX477">
            <v>145.49</v>
          </cell>
          <cell r="AY477">
            <v>148.58000000000001</v>
          </cell>
          <cell r="AZ477">
            <v>151.68</v>
          </cell>
          <cell r="BA477">
            <v>154.77000000000001</v>
          </cell>
          <cell r="BB477">
            <v>157.87</v>
          </cell>
          <cell r="BC477">
            <v>142.38999999999999</v>
          </cell>
          <cell r="BD477">
            <v>108</v>
          </cell>
          <cell r="BE477">
            <v>121.35</v>
          </cell>
          <cell r="BF477">
            <v>125.68</v>
          </cell>
          <cell r="BG477">
            <v>130.02000000000001</v>
          </cell>
          <cell r="BH477">
            <v>134.35</v>
          </cell>
          <cell r="BI477">
            <v>138.68</v>
          </cell>
          <cell r="BJ477">
            <v>143.02000000000001</v>
          </cell>
          <cell r="BK477">
            <v>147.35</v>
          </cell>
          <cell r="BL477">
            <v>151.68</v>
          </cell>
          <cell r="BM477">
            <v>156.02000000000001</v>
          </cell>
          <cell r="BN477">
            <v>160.35</v>
          </cell>
          <cell r="BO477">
            <v>164.68</v>
          </cell>
          <cell r="BP477">
            <v>169.01</v>
          </cell>
          <cell r="BQ477">
            <v>173.35</v>
          </cell>
          <cell r="BR477">
            <v>177.68</v>
          </cell>
          <cell r="BS477">
            <v>182.01</v>
          </cell>
          <cell r="BT477">
            <v>186.35</v>
          </cell>
          <cell r="BU477">
            <v>190.68</v>
          </cell>
          <cell r="BV477">
            <v>195.01</v>
          </cell>
          <cell r="BW477">
            <v>199.35</v>
          </cell>
          <cell r="BX477">
            <v>203.68</v>
          </cell>
          <cell r="BY477">
            <v>208.01</v>
          </cell>
          <cell r="BZ477">
            <v>212.35</v>
          </cell>
          <cell r="CA477">
            <v>216.68</v>
          </cell>
          <cell r="CB477">
            <v>221.01</v>
          </cell>
          <cell r="CC477">
            <v>199.35</v>
          </cell>
        </row>
        <row r="478">
          <cell r="AD478">
            <v>109</v>
          </cell>
          <cell r="AE478">
            <v>87.48</v>
          </cell>
          <cell r="AF478">
            <v>90.6</v>
          </cell>
          <cell r="AG478">
            <v>93.73</v>
          </cell>
          <cell r="AH478">
            <v>96.85</v>
          </cell>
          <cell r="AI478">
            <v>99.97</v>
          </cell>
          <cell r="AJ478">
            <v>103.1</v>
          </cell>
          <cell r="AK478">
            <v>106.22</v>
          </cell>
          <cell r="AL478">
            <v>109.34</v>
          </cell>
          <cell r="AM478">
            <v>112.47</v>
          </cell>
          <cell r="AN478">
            <v>115.59</v>
          </cell>
          <cell r="AO478">
            <v>118.72</v>
          </cell>
          <cell r="AP478">
            <v>121.84</v>
          </cell>
          <cell r="AQ478">
            <v>124.96</v>
          </cell>
          <cell r="AR478">
            <v>128.09</v>
          </cell>
          <cell r="AS478">
            <v>131.21</v>
          </cell>
          <cell r="AT478">
            <v>134.33000000000001</v>
          </cell>
          <cell r="AU478">
            <v>137.46</v>
          </cell>
          <cell r="AV478">
            <v>140.58000000000001</v>
          </cell>
          <cell r="AW478">
            <v>143.71</v>
          </cell>
          <cell r="AX478">
            <v>146.83000000000001</v>
          </cell>
          <cell r="AY478">
            <v>149.94999999999999</v>
          </cell>
          <cell r="AZ478">
            <v>153.08000000000001</v>
          </cell>
          <cell r="BA478">
            <v>156.19999999999999</v>
          </cell>
          <cell r="BB478">
            <v>159.32</v>
          </cell>
          <cell r="BC478">
            <v>143.71</v>
          </cell>
          <cell r="BD478">
            <v>109</v>
          </cell>
          <cell r="BE478">
            <v>122.47</v>
          </cell>
          <cell r="BF478">
            <v>126.84</v>
          </cell>
          <cell r="BG478">
            <v>131.22</v>
          </cell>
          <cell r="BH478">
            <v>135.59</v>
          </cell>
          <cell r="BI478">
            <v>139.96</v>
          </cell>
          <cell r="BJ478">
            <v>144.34</v>
          </cell>
          <cell r="BK478">
            <v>148.71</v>
          </cell>
          <cell r="BL478">
            <v>153.08000000000001</v>
          </cell>
          <cell r="BM478">
            <v>157.46</v>
          </cell>
          <cell r="BN478">
            <v>161.83000000000001</v>
          </cell>
          <cell r="BO478">
            <v>166.2</v>
          </cell>
          <cell r="BP478">
            <v>170.58</v>
          </cell>
          <cell r="BQ478">
            <v>174.95</v>
          </cell>
          <cell r="BR478">
            <v>179.32</v>
          </cell>
          <cell r="BS478">
            <v>183.7</v>
          </cell>
          <cell r="BT478">
            <v>188.07</v>
          </cell>
          <cell r="BU478">
            <v>192.44</v>
          </cell>
          <cell r="BV478">
            <v>196.81</v>
          </cell>
          <cell r="BW478">
            <v>201.19</v>
          </cell>
          <cell r="BX478">
            <v>205.56</v>
          </cell>
          <cell r="BY478">
            <v>209.93</v>
          </cell>
          <cell r="BZ478">
            <v>214.31</v>
          </cell>
          <cell r="CA478">
            <v>218.68</v>
          </cell>
          <cell r="CB478">
            <v>223.05</v>
          </cell>
          <cell r="CC478">
            <v>201.19</v>
          </cell>
        </row>
        <row r="479">
          <cell r="AD479">
            <v>110</v>
          </cell>
          <cell r="AE479">
            <v>88.28</v>
          </cell>
          <cell r="AF479">
            <v>91.43</v>
          </cell>
          <cell r="AG479">
            <v>94.58</v>
          </cell>
          <cell r="AH479">
            <v>97.74</v>
          </cell>
          <cell r="AI479">
            <v>100.89</v>
          </cell>
          <cell r="AJ479">
            <v>104.04</v>
          </cell>
          <cell r="AK479">
            <v>107.19</v>
          </cell>
          <cell r="AL479">
            <v>110.34</v>
          </cell>
          <cell r="AM479">
            <v>113.5</v>
          </cell>
          <cell r="AN479">
            <v>116.65</v>
          </cell>
          <cell r="AO479">
            <v>119.8</v>
          </cell>
          <cell r="AP479">
            <v>122.95</v>
          </cell>
          <cell r="AQ479">
            <v>126.11</v>
          </cell>
          <cell r="AR479">
            <v>129.26</v>
          </cell>
          <cell r="AS479">
            <v>132.41</v>
          </cell>
          <cell r="AT479">
            <v>135.56</v>
          </cell>
          <cell r="AU479">
            <v>138.72</v>
          </cell>
          <cell r="AV479">
            <v>141.87</v>
          </cell>
          <cell r="AW479">
            <v>145.02000000000001</v>
          </cell>
          <cell r="AX479">
            <v>148.16999999999999</v>
          </cell>
          <cell r="AY479">
            <v>151.33000000000001</v>
          </cell>
          <cell r="AZ479">
            <v>154.47999999999999</v>
          </cell>
          <cell r="BA479">
            <v>157.63</v>
          </cell>
          <cell r="BB479">
            <v>160.78</v>
          </cell>
          <cell r="BC479">
            <v>145.02000000000001</v>
          </cell>
          <cell r="BD479">
            <v>110</v>
          </cell>
          <cell r="BE479">
            <v>123.59</v>
          </cell>
          <cell r="BF479">
            <v>128</v>
          </cell>
          <cell r="BG479">
            <v>132.41999999999999</v>
          </cell>
          <cell r="BH479">
            <v>136.83000000000001</v>
          </cell>
          <cell r="BI479">
            <v>141.24</v>
          </cell>
          <cell r="BJ479">
            <v>145.66</v>
          </cell>
          <cell r="BK479">
            <v>150.07</v>
          </cell>
          <cell r="BL479">
            <v>154.47999999999999</v>
          </cell>
          <cell r="BM479">
            <v>158.9</v>
          </cell>
          <cell r="BN479">
            <v>163.31</v>
          </cell>
          <cell r="BO479">
            <v>167.72</v>
          </cell>
          <cell r="BP479">
            <v>172.14</v>
          </cell>
          <cell r="BQ479">
            <v>176.55</v>
          </cell>
          <cell r="BR479">
            <v>180.96</v>
          </cell>
          <cell r="BS479">
            <v>185.38</v>
          </cell>
          <cell r="BT479">
            <v>189.79</v>
          </cell>
          <cell r="BU479">
            <v>194.2</v>
          </cell>
          <cell r="BV479">
            <v>198.62</v>
          </cell>
          <cell r="BW479">
            <v>203.03</v>
          </cell>
          <cell r="BX479">
            <v>207.44</v>
          </cell>
          <cell r="BY479">
            <v>211.86</v>
          </cell>
          <cell r="BZ479">
            <v>216.27</v>
          </cell>
          <cell r="CA479">
            <v>220.68</v>
          </cell>
          <cell r="CB479">
            <v>225.1</v>
          </cell>
          <cell r="CC479">
            <v>203.03</v>
          </cell>
        </row>
        <row r="480">
          <cell r="AD480">
            <v>111</v>
          </cell>
          <cell r="AE480">
            <v>89.08</v>
          </cell>
          <cell r="AF480">
            <v>92.26</v>
          </cell>
          <cell r="AG480">
            <v>95.44</v>
          </cell>
          <cell r="AH480">
            <v>98.62</v>
          </cell>
          <cell r="AI480">
            <v>101.8</v>
          </cell>
          <cell r="AJ480">
            <v>104.98</v>
          </cell>
          <cell r="AK480">
            <v>108.16</v>
          </cell>
          <cell r="AL480">
            <v>111.35</v>
          </cell>
          <cell r="AM480">
            <v>114.53</v>
          </cell>
          <cell r="AN480">
            <v>117.71</v>
          </cell>
          <cell r="AO480">
            <v>120.89</v>
          </cell>
          <cell r="AP480">
            <v>124.07</v>
          </cell>
          <cell r="AQ480">
            <v>127.25</v>
          </cell>
          <cell r="AR480">
            <v>130.43</v>
          </cell>
          <cell r="AS480">
            <v>133.61000000000001</v>
          </cell>
          <cell r="AT480">
            <v>136.79</v>
          </cell>
          <cell r="AU480">
            <v>139.97</v>
          </cell>
          <cell r="AV480">
            <v>143.16</v>
          </cell>
          <cell r="AW480">
            <v>146.34</v>
          </cell>
          <cell r="AX480">
            <v>149.52000000000001</v>
          </cell>
          <cell r="AY480">
            <v>152.69999999999999</v>
          </cell>
          <cell r="AZ480">
            <v>155.88</v>
          </cell>
          <cell r="BA480">
            <v>159.06</v>
          </cell>
          <cell r="BB480">
            <v>162.24</v>
          </cell>
          <cell r="BC480">
            <v>146.34</v>
          </cell>
          <cell r="BD480">
            <v>111</v>
          </cell>
          <cell r="BE480">
            <v>124.71</v>
          </cell>
          <cell r="BF480">
            <v>129.16</v>
          </cell>
          <cell r="BG480">
            <v>133.62</v>
          </cell>
          <cell r="BH480">
            <v>138.07</v>
          </cell>
          <cell r="BI480">
            <v>142.52000000000001</v>
          </cell>
          <cell r="BJ480">
            <v>146.97999999999999</v>
          </cell>
          <cell r="BK480">
            <v>151.43</v>
          </cell>
          <cell r="BL480">
            <v>155.88</v>
          </cell>
          <cell r="BM480">
            <v>160.34</v>
          </cell>
          <cell r="BN480">
            <v>164.79</v>
          </cell>
          <cell r="BO480">
            <v>169.24</v>
          </cell>
          <cell r="BP480">
            <v>173.7</v>
          </cell>
          <cell r="BQ480">
            <v>178.15</v>
          </cell>
          <cell r="BR480">
            <v>182.6</v>
          </cell>
          <cell r="BS480">
            <v>187.06</v>
          </cell>
          <cell r="BT480">
            <v>191.51</v>
          </cell>
          <cell r="BU480">
            <v>195.96</v>
          </cell>
          <cell r="BV480">
            <v>200.42</v>
          </cell>
          <cell r="BW480">
            <v>204.87</v>
          </cell>
          <cell r="BX480">
            <v>209.32</v>
          </cell>
          <cell r="BY480">
            <v>213.78</v>
          </cell>
          <cell r="BZ480">
            <v>218.23</v>
          </cell>
          <cell r="CA480">
            <v>222.68</v>
          </cell>
          <cell r="CB480">
            <v>227.14</v>
          </cell>
          <cell r="CC480">
            <v>204.87</v>
          </cell>
        </row>
        <row r="481">
          <cell r="AD481">
            <v>112</v>
          </cell>
          <cell r="AE481">
            <v>89.88</v>
          </cell>
          <cell r="AF481">
            <v>93.09</v>
          </cell>
          <cell r="AG481">
            <v>96.3</v>
          </cell>
          <cell r="AH481">
            <v>99.51</v>
          </cell>
          <cell r="AI481">
            <v>102.72</v>
          </cell>
          <cell r="AJ481">
            <v>105.93</v>
          </cell>
          <cell r="AK481">
            <v>109.14</v>
          </cell>
          <cell r="AL481">
            <v>112.35</v>
          </cell>
          <cell r="AM481">
            <v>115.56</v>
          </cell>
          <cell r="AN481">
            <v>118.77</v>
          </cell>
          <cell r="AO481">
            <v>121.97</v>
          </cell>
          <cell r="AP481">
            <v>125.18</v>
          </cell>
          <cell r="AQ481">
            <v>128.38999999999999</v>
          </cell>
          <cell r="AR481">
            <v>131.6</v>
          </cell>
          <cell r="AS481">
            <v>134.81</v>
          </cell>
          <cell r="AT481">
            <v>138.02000000000001</v>
          </cell>
          <cell r="AU481">
            <v>141.22999999999999</v>
          </cell>
          <cell r="AV481">
            <v>144.44</v>
          </cell>
          <cell r="AW481">
            <v>147.65</v>
          </cell>
          <cell r="AX481">
            <v>150.86000000000001</v>
          </cell>
          <cell r="AY481">
            <v>154.07</v>
          </cell>
          <cell r="AZ481">
            <v>157.28</v>
          </cell>
          <cell r="BA481">
            <v>160.49</v>
          </cell>
          <cell r="BB481">
            <v>163.69999999999999</v>
          </cell>
          <cell r="BC481">
            <v>147.65</v>
          </cell>
          <cell r="BD481">
            <v>112</v>
          </cell>
          <cell r="BE481">
            <v>125.83</v>
          </cell>
          <cell r="BF481">
            <v>130.32</v>
          </cell>
          <cell r="BG481">
            <v>134.82</v>
          </cell>
          <cell r="BH481">
            <v>139.31</v>
          </cell>
          <cell r="BI481">
            <v>143.80000000000001</v>
          </cell>
          <cell r="BJ481">
            <v>148.30000000000001</v>
          </cell>
          <cell r="BK481">
            <v>152.79</v>
          </cell>
          <cell r="BL481">
            <v>157.28</v>
          </cell>
          <cell r="BM481">
            <v>161.78</v>
          </cell>
          <cell r="BN481">
            <v>166.27</v>
          </cell>
          <cell r="BO481">
            <v>170.76</v>
          </cell>
          <cell r="BP481">
            <v>175.26</v>
          </cell>
          <cell r="BQ481">
            <v>179.75</v>
          </cell>
          <cell r="BR481">
            <v>184.25</v>
          </cell>
          <cell r="BS481">
            <v>188.74</v>
          </cell>
          <cell r="BT481">
            <v>193.23</v>
          </cell>
          <cell r="BU481">
            <v>197.73</v>
          </cell>
          <cell r="BV481">
            <v>202.22</v>
          </cell>
          <cell r="BW481">
            <v>206.71</v>
          </cell>
          <cell r="BX481">
            <v>211.21</v>
          </cell>
          <cell r="BY481">
            <v>215.7</v>
          </cell>
          <cell r="BZ481">
            <v>220.19</v>
          </cell>
          <cell r="CA481">
            <v>224.69</v>
          </cell>
          <cell r="CB481">
            <v>229.18</v>
          </cell>
          <cell r="CC481">
            <v>206.71</v>
          </cell>
        </row>
        <row r="482">
          <cell r="AD482">
            <v>113</v>
          </cell>
          <cell r="AE482">
            <v>90.88</v>
          </cell>
          <cell r="AF482">
            <v>93.92</v>
          </cell>
          <cell r="AG482">
            <v>97.15</v>
          </cell>
          <cell r="AH482">
            <v>100.39</v>
          </cell>
          <cell r="AI482">
            <v>103.63</v>
          </cell>
          <cell r="AJ482">
            <v>106.87</v>
          </cell>
          <cell r="AK482">
            <v>110.11</v>
          </cell>
          <cell r="AL482">
            <v>113.35</v>
          </cell>
          <cell r="AM482">
            <v>116.58</v>
          </cell>
          <cell r="AN482">
            <v>119.82</v>
          </cell>
          <cell r="AO482">
            <v>123.06</v>
          </cell>
          <cell r="AP482">
            <v>126.3</v>
          </cell>
          <cell r="AQ482">
            <v>129.54</v>
          </cell>
          <cell r="AR482">
            <v>132.78</v>
          </cell>
          <cell r="AS482">
            <v>136.01</v>
          </cell>
          <cell r="AT482">
            <v>139.25</v>
          </cell>
          <cell r="AU482">
            <v>142.49</v>
          </cell>
          <cell r="AV482">
            <v>145.72999999999999</v>
          </cell>
          <cell r="AW482">
            <v>148.97</v>
          </cell>
          <cell r="AX482">
            <v>152.21</v>
          </cell>
          <cell r="AY482">
            <v>155.44</v>
          </cell>
          <cell r="AZ482">
            <v>158.68</v>
          </cell>
          <cell r="BA482">
            <v>161.91999999999999</v>
          </cell>
          <cell r="BB482">
            <v>165.16</v>
          </cell>
          <cell r="BC482">
            <v>148.97</v>
          </cell>
          <cell r="BD482">
            <v>113</v>
          </cell>
          <cell r="BE482">
            <v>126.95</v>
          </cell>
          <cell r="BF482">
            <v>131.47999999999999</v>
          </cell>
          <cell r="BG482">
            <v>136.02000000000001</v>
          </cell>
          <cell r="BH482">
            <v>140.55000000000001</v>
          </cell>
          <cell r="BI482">
            <v>145.08000000000001</v>
          </cell>
          <cell r="BJ482">
            <v>149.62</v>
          </cell>
          <cell r="BK482">
            <v>154.15</v>
          </cell>
          <cell r="BL482">
            <v>158.68</v>
          </cell>
          <cell r="BM482">
            <v>163.22</v>
          </cell>
          <cell r="BN482">
            <v>167.75</v>
          </cell>
          <cell r="BO482">
            <v>172.29</v>
          </cell>
          <cell r="BP482">
            <v>176.82</v>
          </cell>
          <cell r="BQ482">
            <v>181.35</v>
          </cell>
          <cell r="BR482">
            <v>185.89</v>
          </cell>
          <cell r="BS482">
            <v>190.42</v>
          </cell>
          <cell r="BT482">
            <v>194.95</v>
          </cell>
          <cell r="BU482">
            <v>199.49</v>
          </cell>
          <cell r="BV482">
            <v>204.02</v>
          </cell>
          <cell r="BW482">
            <v>208.55</v>
          </cell>
          <cell r="BX482">
            <v>213.09</v>
          </cell>
          <cell r="BY482">
            <v>217.62</v>
          </cell>
          <cell r="BZ482">
            <v>222.16</v>
          </cell>
          <cell r="CA482">
            <v>226.69</v>
          </cell>
          <cell r="CB482">
            <v>231.22</v>
          </cell>
          <cell r="CC482">
            <v>208.55</v>
          </cell>
        </row>
        <row r="483">
          <cell r="AD483">
            <v>114</v>
          </cell>
          <cell r="AE483">
            <v>91.48</v>
          </cell>
          <cell r="AF483">
            <v>94.74</v>
          </cell>
          <cell r="AG483">
            <v>98.01</v>
          </cell>
          <cell r="AH483">
            <v>101.28</v>
          </cell>
          <cell r="AI483">
            <v>104.54</v>
          </cell>
          <cell r="AJ483">
            <v>107.81</v>
          </cell>
          <cell r="AK483">
            <v>111.08</v>
          </cell>
          <cell r="AL483">
            <v>114.35</v>
          </cell>
          <cell r="AM483">
            <v>117.61</v>
          </cell>
          <cell r="AN483">
            <v>120.88</v>
          </cell>
          <cell r="AO483">
            <v>124.15</v>
          </cell>
          <cell r="AP483">
            <v>127.41</v>
          </cell>
          <cell r="AQ483">
            <v>130.68</v>
          </cell>
          <cell r="AR483">
            <v>133.94999999999999</v>
          </cell>
          <cell r="AS483">
            <v>137.22</v>
          </cell>
          <cell r="AT483">
            <v>140.47999999999999</v>
          </cell>
          <cell r="AU483">
            <v>143.75</v>
          </cell>
          <cell r="AV483">
            <v>147.02000000000001</v>
          </cell>
          <cell r="AW483">
            <v>150.28</v>
          </cell>
          <cell r="AX483">
            <v>153.55000000000001</v>
          </cell>
          <cell r="AY483">
            <v>156.82</v>
          </cell>
          <cell r="AZ483">
            <v>160.08000000000001</v>
          </cell>
          <cell r="BA483">
            <v>163.35</v>
          </cell>
          <cell r="BB483">
            <v>166.62</v>
          </cell>
          <cell r="BC483">
            <v>150.28</v>
          </cell>
          <cell r="BD483">
            <v>114</v>
          </cell>
          <cell r="BE483">
            <v>128.07</v>
          </cell>
          <cell r="BF483">
            <v>132.63999999999999</v>
          </cell>
          <cell r="BG483">
            <v>137.22</v>
          </cell>
          <cell r="BH483">
            <v>141.79</v>
          </cell>
          <cell r="BI483">
            <v>146.36000000000001</v>
          </cell>
          <cell r="BJ483">
            <v>150.94</v>
          </cell>
          <cell r="BK483">
            <v>155.51</v>
          </cell>
          <cell r="BL483">
            <v>160.08000000000001</v>
          </cell>
          <cell r="BM483">
            <v>164.66</v>
          </cell>
          <cell r="BN483">
            <v>169.23</v>
          </cell>
          <cell r="BO483">
            <v>173.81</v>
          </cell>
          <cell r="BP483">
            <v>178.38</v>
          </cell>
          <cell r="BQ483">
            <v>182.95</v>
          </cell>
          <cell r="BR483">
            <v>187.53</v>
          </cell>
          <cell r="BS483">
            <v>192.1</v>
          </cell>
          <cell r="BT483">
            <v>196.67</v>
          </cell>
          <cell r="BU483">
            <v>201.25</v>
          </cell>
          <cell r="BV483">
            <v>205.82</v>
          </cell>
          <cell r="BW483">
            <v>210.4</v>
          </cell>
          <cell r="BX483">
            <v>214.97</v>
          </cell>
          <cell r="BY483">
            <v>219.54</v>
          </cell>
          <cell r="BZ483">
            <v>224.12</v>
          </cell>
          <cell r="CA483">
            <v>228.69</v>
          </cell>
          <cell r="CB483">
            <v>233.26</v>
          </cell>
          <cell r="CC483">
            <v>210.4</v>
          </cell>
        </row>
        <row r="484">
          <cell r="AD484">
            <v>115</v>
          </cell>
          <cell r="AE484">
            <v>92.28</v>
          </cell>
          <cell r="AF484">
            <v>95.57</v>
          </cell>
          <cell r="AG484">
            <v>98.87</v>
          </cell>
          <cell r="AH484">
            <v>102.16</v>
          </cell>
          <cell r="AI484">
            <v>105.46</v>
          </cell>
          <cell r="AJ484">
            <v>108.75</v>
          </cell>
          <cell r="AK484">
            <v>112.05</v>
          </cell>
          <cell r="AL484">
            <v>115.35</v>
          </cell>
          <cell r="AM484">
            <v>118.64</v>
          </cell>
          <cell r="AN484">
            <v>121.94</v>
          </cell>
          <cell r="AO484">
            <v>125.23</v>
          </cell>
          <cell r="AP484">
            <v>128.53</v>
          </cell>
          <cell r="AQ484">
            <v>131.82</v>
          </cell>
          <cell r="AR484">
            <v>135.12</v>
          </cell>
          <cell r="AS484">
            <v>138.41999999999999</v>
          </cell>
          <cell r="AT484">
            <v>141.71</v>
          </cell>
          <cell r="AU484">
            <v>145.01</v>
          </cell>
          <cell r="AV484">
            <v>148.30000000000001</v>
          </cell>
          <cell r="AW484">
            <v>151.6</v>
          </cell>
          <cell r="AX484">
            <v>154.88999999999999</v>
          </cell>
          <cell r="AY484">
            <v>158.19</v>
          </cell>
          <cell r="AZ484">
            <v>161.49</v>
          </cell>
          <cell r="BA484">
            <v>164.78</v>
          </cell>
          <cell r="BB484">
            <v>168.08</v>
          </cell>
          <cell r="BC484">
            <v>151.6</v>
          </cell>
          <cell r="BD484">
            <v>115</v>
          </cell>
          <cell r="BE484">
            <v>129.1</v>
          </cell>
          <cell r="BF484">
            <v>133.80000000000001</v>
          </cell>
          <cell r="BG484">
            <v>138.41999999999999</v>
          </cell>
          <cell r="BH484">
            <v>143.03</v>
          </cell>
          <cell r="BI484">
            <v>147.63999999999999</v>
          </cell>
          <cell r="BJ484">
            <v>152.26</v>
          </cell>
          <cell r="BK484">
            <v>156.87</v>
          </cell>
          <cell r="BL484">
            <v>161.47999999999999</v>
          </cell>
          <cell r="BM484">
            <v>166.1</v>
          </cell>
          <cell r="BN484">
            <v>170.71</v>
          </cell>
          <cell r="BO484">
            <v>175.33</v>
          </cell>
          <cell r="BP484">
            <v>179.94</v>
          </cell>
          <cell r="BQ484">
            <v>184.55</v>
          </cell>
          <cell r="BR484">
            <v>189.17</v>
          </cell>
          <cell r="BS484">
            <v>193.78</v>
          </cell>
          <cell r="BT484">
            <v>198.4</v>
          </cell>
          <cell r="BU484">
            <v>203.01</v>
          </cell>
          <cell r="BV484">
            <v>207.62</v>
          </cell>
          <cell r="BW484">
            <v>212.24</v>
          </cell>
          <cell r="BX484">
            <v>216.85</v>
          </cell>
          <cell r="BY484">
            <v>221.47</v>
          </cell>
          <cell r="BZ484">
            <v>226.08</v>
          </cell>
          <cell r="CA484">
            <v>230.69</v>
          </cell>
          <cell r="CB484">
            <v>235.31</v>
          </cell>
          <cell r="CC484">
            <v>212.24</v>
          </cell>
        </row>
        <row r="485">
          <cell r="AD485">
            <v>116</v>
          </cell>
          <cell r="AE485">
            <v>93.08</v>
          </cell>
          <cell r="AF485">
            <v>96.4</v>
          </cell>
          <cell r="AG485">
            <v>99.72</v>
          </cell>
          <cell r="AH485">
            <v>103.05</v>
          </cell>
          <cell r="AI485">
            <v>106.37</v>
          </cell>
          <cell r="AJ485">
            <v>109.7</v>
          </cell>
          <cell r="AK485">
            <v>113.02</v>
          </cell>
          <cell r="AL485">
            <v>116.35</v>
          </cell>
          <cell r="AM485">
            <v>119.67</v>
          </cell>
          <cell r="AN485">
            <v>123</v>
          </cell>
          <cell r="AO485">
            <v>126.32</v>
          </cell>
          <cell r="AP485">
            <v>129.63999999999999</v>
          </cell>
          <cell r="AQ485">
            <v>132.97</v>
          </cell>
          <cell r="AR485">
            <v>136.29</v>
          </cell>
          <cell r="AS485">
            <v>139.62</v>
          </cell>
          <cell r="AT485">
            <v>142.94</v>
          </cell>
          <cell r="AU485">
            <v>146.27000000000001</v>
          </cell>
          <cell r="AV485">
            <v>149.59</v>
          </cell>
          <cell r="AW485">
            <v>152.91</v>
          </cell>
          <cell r="AX485">
            <v>156.24</v>
          </cell>
          <cell r="AY485">
            <v>159.56</v>
          </cell>
          <cell r="AZ485">
            <v>162.88999999999999</v>
          </cell>
          <cell r="BA485">
            <v>166.21</v>
          </cell>
          <cell r="BB485">
            <v>169.54</v>
          </cell>
          <cell r="BC485">
            <v>152.91</v>
          </cell>
          <cell r="BD485">
            <v>116</v>
          </cell>
          <cell r="BE485">
            <v>130.31</v>
          </cell>
          <cell r="BF485">
            <v>134.96</v>
          </cell>
          <cell r="BG485">
            <v>139.61000000000001</v>
          </cell>
          <cell r="BH485">
            <v>144.27000000000001</v>
          </cell>
          <cell r="BI485">
            <v>148.91999999999999</v>
          </cell>
          <cell r="BJ485">
            <v>153.58000000000001</v>
          </cell>
          <cell r="BK485">
            <v>158.22999999999999</v>
          </cell>
          <cell r="BL485">
            <v>162.88</v>
          </cell>
          <cell r="BM485">
            <v>167.54</v>
          </cell>
          <cell r="BN485">
            <v>172.19</v>
          </cell>
          <cell r="BO485">
            <v>176.85</v>
          </cell>
          <cell r="BP485">
            <v>181.5</v>
          </cell>
          <cell r="BQ485">
            <v>186.16</v>
          </cell>
          <cell r="BR485">
            <v>190.81</v>
          </cell>
          <cell r="BS485">
            <v>195.46</v>
          </cell>
          <cell r="BT485">
            <v>200.12</v>
          </cell>
          <cell r="BU485">
            <v>204.77</v>
          </cell>
          <cell r="BV485">
            <v>209.43</v>
          </cell>
          <cell r="BW485">
            <v>214.08</v>
          </cell>
          <cell r="BX485">
            <v>218.73</v>
          </cell>
          <cell r="BY485">
            <v>223.39</v>
          </cell>
          <cell r="BZ485">
            <v>228.04</v>
          </cell>
          <cell r="CA485">
            <v>232.7</v>
          </cell>
          <cell r="CB485">
            <v>237.35</v>
          </cell>
          <cell r="CC485">
            <v>214.08</v>
          </cell>
        </row>
        <row r="486">
          <cell r="AD486">
            <v>117</v>
          </cell>
          <cell r="AE486">
            <v>93.88</v>
          </cell>
          <cell r="AF486">
            <v>97.23</v>
          </cell>
          <cell r="AG486">
            <v>100.58</v>
          </cell>
          <cell r="AH486">
            <v>103.93</v>
          </cell>
          <cell r="AI486">
            <v>107.29</v>
          </cell>
          <cell r="AJ486">
            <v>110.64</v>
          </cell>
          <cell r="AK486">
            <v>113.99</v>
          </cell>
          <cell r="AL486">
            <v>117.35</v>
          </cell>
          <cell r="AM486">
            <v>120.7</v>
          </cell>
          <cell r="AN486">
            <v>124.05</v>
          </cell>
          <cell r="AO486">
            <v>127.41</v>
          </cell>
          <cell r="AP486">
            <v>130.76</v>
          </cell>
          <cell r="AQ486">
            <v>134.11000000000001</v>
          </cell>
          <cell r="AR486">
            <v>137.46</v>
          </cell>
          <cell r="AS486">
            <v>140.82</v>
          </cell>
          <cell r="AT486">
            <v>144.16999999999999</v>
          </cell>
          <cell r="AU486">
            <v>147.52000000000001</v>
          </cell>
          <cell r="AV486">
            <v>150.88</v>
          </cell>
          <cell r="AW486">
            <v>154.22999999999999</v>
          </cell>
          <cell r="AX486">
            <v>157.58000000000001</v>
          </cell>
          <cell r="AY486">
            <v>160.94</v>
          </cell>
          <cell r="AZ486">
            <v>164.29</v>
          </cell>
          <cell r="BA486">
            <v>167.64</v>
          </cell>
          <cell r="BB486">
            <v>170.99</v>
          </cell>
          <cell r="BC486">
            <v>154.22999999999999</v>
          </cell>
          <cell r="BD486">
            <v>117</v>
          </cell>
          <cell r="BE486">
            <v>131.43</v>
          </cell>
          <cell r="BF486">
            <v>136.12</v>
          </cell>
          <cell r="BG486">
            <v>140.81</v>
          </cell>
          <cell r="BH486">
            <v>145.51</v>
          </cell>
          <cell r="BI486">
            <v>150.19999999999999</v>
          </cell>
          <cell r="BJ486">
            <v>154.9</v>
          </cell>
          <cell r="BK486">
            <v>159.59</v>
          </cell>
          <cell r="BL486">
            <v>164.29</v>
          </cell>
          <cell r="BM486">
            <v>168.98</v>
          </cell>
          <cell r="BN486">
            <v>173.67</v>
          </cell>
          <cell r="BO486">
            <v>178.37</v>
          </cell>
          <cell r="BP486">
            <v>183.06</v>
          </cell>
          <cell r="BQ486">
            <v>187.76</v>
          </cell>
          <cell r="BR486">
            <v>192.45</v>
          </cell>
          <cell r="BS486">
            <v>197.14</v>
          </cell>
          <cell r="BT486">
            <v>201.84</v>
          </cell>
          <cell r="BU486">
            <v>206.53</v>
          </cell>
          <cell r="BV486">
            <v>211.23</v>
          </cell>
          <cell r="BW486">
            <v>215.92</v>
          </cell>
          <cell r="BX486">
            <v>220.62</v>
          </cell>
          <cell r="BY486">
            <v>225.31</v>
          </cell>
          <cell r="BZ486">
            <v>230</v>
          </cell>
          <cell r="CA486">
            <v>234.7</v>
          </cell>
          <cell r="CB486">
            <v>239.39</v>
          </cell>
          <cell r="CC486">
            <v>215.92</v>
          </cell>
        </row>
        <row r="487">
          <cell r="AD487">
            <v>118</v>
          </cell>
          <cell r="AE487">
            <v>94.68</v>
          </cell>
          <cell r="AF487">
            <v>98.06</v>
          </cell>
          <cell r="AG487">
            <v>101.44</v>
          </cell>
          <cell r="AH487">
            <v>104.82</v>
          </cell>
          <cell r="AI487">
            <v>108.2</v>
          </cell>
          <cell r="AJ487">
            <v>111.58</v>
          </cell>
          <cell r="AK487">
            <v>114.97</v>
          </cell>
          <cell r="AL487">
            <v>118.35</v>
          </cell>
          <cell r="AM487">
            <v>121.73</v>
          </cell>
          <cell r="AN487">
            <v>125.11</v>
          </cell>
          <cell r="AO487">
            <v>128.49</v>
          </cell>
          <cell r="AP487">
            <v>131.87</v>
          </cell>
          <cell r="AQ487">
            <v>135.26</v>
          </cell>
          <cell r="AR487">
            <v>138.63999999999999</v>
          </cell>
          <cell r="AS487">
            <v>142.02000000000001</v>
          </cell>
          <cell r="AT487">
            <v>145.4</v>
          </cell>
          <cell r="AU487">
            <v>148.78</v>
          </cell>
          <cell r="AV487">
            <v>152.16</v>
          </cell>
          <cell r="AW487">
            <v>155.54</v>
          </cell>
          <cell r="AX487">
            <v>158.93</v>
          </cell>
          <cell r="AY487">
            <v>162.31</v>
          </cell>
          <cell r="AZ487">
            <v>165.69</v>
          </cell>
          <cell r="BA487">
            <v>169.07</v>
          </cell>
          <cell r="BB487">
            <v>172.45</v>
          </cell>
          <cell r="BC487">
            <v>155.54</v>
          </cell>
          <cell r="BD487">
            <v>118</v>
          </cell>
          <cell r="BE487">
            <v>132.55000000000001</v>
          </cell>
          <cell r="BF487">
            <v>137.28</v>
          </cell>
          <cell r="BG487">
            <v>142.01</v>
          </cell>
          <cell r="BH487">
            <v>146.75</v>
          </cell>
          <cell r="BI487">
            <v>151.47999999999999</v>
          </cell>
          <cell r="BJ487">
            <v>156.22</v>
          </cell>
          <cell r="BK487">
            <v>160.94999999999999</v>
          </cell>
          <cell r="BL487">
            <v>165.69</v>
          </cell>
          <cell r="BM487">
            <v>170.42</v>
          </cell>
          <cell r="BN487">
            <v>175.15</v>
          </cell>
          <cell r="BO487">
            <v>179.89</v>
          </cell>
          <cell r="BP487">
            <v>184.62</v>
          </cell>
          <cell r="BQ487">
            <v>189.36</v>
          </cell>
          <cell r="BR487">
            <v>194.09</v>
          </cell>
          <cell r="BS487">
            <v>198.83</v>
          </cell>
          <cell r="BT487">
            <v>203.56</v>
          </cell>
          <cell r="BU487">
            <v>208.29</v>
          </cell>
          <cell r="BV487">
            <v>213.03</v>
          </cell>
          <cell r="BW487">
            <v>217.76</v>
          </cell>
          <cell r="BX487">
            <v>222.5</v>
          </cell>
          <cell r="BY487">
            <v>227.23</v>
          </cell>
          <cell r="BZ487">
            <v>231.97</v>
          </cell>
          <cell r="CA487">
            <v>236.7</v>
          </cell>
          <cell r="CB487">
            <v>241.43</v>
          </cell>
          <cell r="CC487">
            <v>217.76</v>
          </cell>
        </row>
        <row r="488">
          <cell r="AD488">
            <v>119</v>
          </cell>
          <cell r="AE488">
            <v>95.48</v>
          </cell>
          <cell r="AF488">
            <v>98.89</v>
          </cell>
          <cell r="AG488">
            <v>102.3</v>
          </cell>
          <cell r="AH488">
            <v>105.71</v>
          </cell>
          <cell r="AI488">
            <v>109.12</v>
          </cell>
          <cell r="AJ488">
            <v>112.53</v>
          </cell>
          <cell r="AK488">
            <v>115.94</v>
          </cell>
          <cell r="AL488">
            <v>119.35</v>
          </cell>
          <cell r="AM488">
            <v>122.76</v>
          </cell>
          <cell r="AN488">
            <v>126.17</v>
          </cell>
          <cell r="AO488">
            <v>129.58000000000001</v>
          </cell>
          <cell r="AP488">
            <v>132.99</v>
          </cell>
          <cell r="AQ488">
            <v>136.4</v>
          </cell>
          <cell r="AR488">
            <v>139.81</v>
          </cell>
          <cell r="AS488">
            <v>143.22</v>
          </cell>
          <cell r="AT488">
            <v>146.63</v>
          </cell>
          <cell r="AU488">
            <v>150.04</v>
          </cell>
          <cell r="AV488">
            <v>153.44999999999999</v>
          </cell>
          <cell r="AW488">
            <v>156.86000000000001</v>
          </cell>
          <cell r="AX488">
            <v>160.27000000000001</v>
          </cell>
          <cell r="AY488">
            <v>163.68</v>
          </cell>
          <cell r="AZ488">
            <v>167.09</v>
          </cell>
          <cell r="BA488">
            <v>170.5</v>
          </cell>
          <cell r="BB488">
            <v>173.91</v>
          </cell>
          <cell r="BC488">
            <v>156.86000000000001</v>
          </cell>
          <cell r="BD488">
            <v>119</v>
          </cell>
          <cell r="BE488">
            <v>133.66999999999999</v>
          </cell>
          <cell r="BF488">
            <v>138.44</v>
          </cell>
          <cell r="BG488">
            <v>143.21</v>
          </cell>
          <cell r="BH488">
            <v>147.99</v>
          </cell>
          <cell r="BI488">
            <v>152.76</v>
          </cell>
          <cell r="BJ488">
            <v>157.54</v>
          </cell>
          <cell r="BK488">
            <v>162.31</v>
          </cell>
          <cell r="BL488">
            <v>167.09</v>
          </cell>
          <cell r="BM488">
            <v>171.86</v>
          </cell>
          <cell r="BN488">
            <v>176.64</v>
          </cell>
          <cell r="BO488">
            <v>181.41</v>
          </cell>
          <cell r="BP488">
            <v>186.18</v>
          </cell>
          <cell r="BQ488">
            <v>190.96</v>
          </cell>
          <cell r="BR488">
            <v>195.73</v>
          </cell>
          <cell r="BS488">
            <v>200.51</v>
          </cell>
          <cell r="BT488">
            <v>205.28</v>
          </cell>
          <cell r="BU488">
            <v>210.06</v>
          </cell>
          <cell r="BV488">
            <v>214.83</v>
          </cell>
          <cell r="BW488">
            <v>219.6</v>
          </cell>
          <cell r="BX488">
            <v>224.38</v>
          </cell>
          <cell r="BY488">
            <v>229.15</v>
          </cell>
          <cell r="BZ488">
            <v>233.93</v>
          </cell>
          <cell r="CA488">
            <v>238.7</v>
          </cell>
          <cell r="CB488">
            <v>243.48</v>
          </cell>
          <cell r="CC488">
            <v>219.6</v>
          </cell>
        </row>
        <row r="489">
          <cell r="AD489">
            <v>120</v>
          </cell>
          <cell r="AE489">
            <v>96.27</v>
          </cell>
          <cell r="AF489">
            <v>99.71</v>
          </cell>
          <cell r="AG489">
            <v>103.15</v>
          </cell>
          <cell r="AH489">
            <v>106.59</v>
          </cell>
          <cell r="AI489">
            <v>110.03</v>
          </cell>
          <cell r="AJ489">
            <v>113.47</v>
          </cell>
          <cell r="AK489">
            <v>116.91</v>
          </cell>
          <cell r="AL489">
            <v>120.35</v>
          </cell>
          <cell r="AM489">
            <v>123.79</v>
          </cell>
          <cell r="AN489">
            <v>127.23</v>
          </cell>
          <cell r="AO489">
            <v>130.66</v>
          </cell>
          <cell r="AP489">
            <v>134.1</v>
          </cell>
          <cell r="AQ489">
            <v>137.54</v>
          </cell>
          <cell r="AR489">
            <v>140.97999999999999</v>
          </cell>
          <cell r="AS489">
            <v>144.41999999999999</v>
          </cell>
          <cell r="AT489">
            <v>147.86000000000001</v>
          </cell>
          <cell r="AU489">
            <v>151.30000000000001</v>
          </cell>
          <cell r="AV489">
            <v>154.74</v>
          </cell>
          <cell r="AW489">
            <v>158.18</v>
          </cell>
          <cell r="AX489">
            <v>161.61000000000001</v>
          </cell>
          <cell r="AY489">
            <v>165.05</v>
          </cell>
          <cell r="AZ489">
            <v>168.49</v>
          </cell>
          <cell r="BA489">
            <v>171.93</v>
          </cell>
          <cell r="BB489">
            <v>175.37</v>
          </cell>
          <cell r="BC489">
            <v>158.18</v>
          </cell>
          <cell r="BD489">
            <v>120</v>
          </cell>
          <cell r="BE489">
            <v>134.78</v>
          </cell>
          <cell r="BF489">
            <v>139.6</v>
          </cell>
          <cell r="BG489">
            <v>144.41</v>
          </cell>
          <cell r="BH489">
            <v>149.22999999999999</v>
          </cell>
          <cell r="BI489">
            <v>154.04</v>
          </cell>
          <cell r="BJ489">
            <v>157.86000000000001</v>
          </cell>
          <cell r="BK489">
            <v>163.66999999999999</v>
          </cell>
          <cell r="BL489">
            <v>168.49</v>
          </cell>
          <cell r="BM489">
            <v>173.3</v>
          </cell>
          <cell r="BN489">
            <v>178.12</v>
          </cell>
          <cell r="BO489">
            <v>182.93</v>
          </cell>
          <cell r="BP489">
            <v>187.74</v>
          </cell>
          <cell r="BQ489">
            <v>192.56</v>
          </cell>
          <cell r="BR489">
            <v>197.37</v>
          </cell>
          <cell r="BS489">
            <v>202.19</v>
          </cell>
          <cell r="BT489">
            <v>207</v>
          </cell>
          <cell r="BU489">
            <v>211.82</v>
          </cell>
          <cell r="BV489">
            <v>216.63</v>
          </cell>
          <cell r="BW489">
            <v>221.45</v>
          </cell>
          <cell r="BX489">
            <v>226.26</v>
          </cell>
          <cell r="BY489">
            <v>231.07</v>
          </cell>
          <cell r="BZ489">
            <v>235.89</v>
          </cell>
          <cell r="CA489">
            <v>240.7</v>
          </cell>
          <cell r="CB489">
            <v>245.52</v>
          </cell>
          <cell r="CC489">
            <v>221.45</v>
          </cell>
        </row>
        <row r="490">
          <cell r="AD490">
            <v>121</v>
          </cell>
          <cell r="AE490">
            <v>97.07</v>
          </cell>
          <cell r="AF490">
            <v>100.54</v>
          </cell>
          <cell r="AG490">
            <v>104.01</v>
          </cell>
          <cell r="AH490">
            <v>107.48</v>
          </cell>
          <cell r="AI490">
            <v>110.94</v>
          </cell>
          <cell r="AJ490">
            <v>114.41</v>
          </cell>
          <cell r="AK490">
            <v>117.88</v>
          </cell>
          <cell r="AL490">
            <v>121.35</v>
          </cell>
          <cell r="AM490">
            <v>124.82</v>
          </cell>
          <cell r="AN490">
            <v>128.28</v>
          </cell>
          <cell r="AO490">
            <v>131.75</v>
          </cell>
          <cell r="AP490">
            <v>135.22</v>
          </cell>
          <cell r="AQ490">
            <v>138.69</v>
          </cell>
          <cell r="AR490">
            <v>142.15</v>
          </cell>
          <cell r="AS490">
            <v>145.62</v>
          </cell>
          <cell r="AT490">
            <v>149.09</v>
          </cell>
          <cell r="AU490">
            <v>152.56</v>
          </cell>
          <cell r="AV490">
            <v>156.02000000000001</v>
          </cell>
          <cell r="AW490">
            <v>159.49</v>
          </cell>
          <cell r="AX490">
            <v>162.96</v>
          </cell>
          <cell r="AY490">
            <v>166.43</v>
          </cell>
          <cell r="AZ490">
            <v>169.89</v>
          </cell>
          <cell r="BA490">
            <v>173.36</v>
          </cell>
          <cell r="BB490">
            <v>176.83</v>
          </cell>
          <cell r="BC490">
            <v>159.49</v>
          </cell>
          <cell r="BD490">
            <v>121</v>
          </cell>
          <cell r="BE490">
            <v>135.9</v>
          </cell>
          <cell r="BF490">
            <v>140.76</v>
          </cell>
          <cell r="BG490">
            <v>145.61000000000001</v>
          </cell>
          <cell r="BH490">
            <v>150.47</v>
          </cell>
          <cell r="BI490">
            <v>155.32</v>
          </cell>
          <cell r="BJ490">
            <v>160.18</v>
          </cell>
          <cell r="BK490">
            <v>165.03</v>
          </cell>
          <cell r="BL490">
            <v>169.89</v>
          </cell>
          <cell r="BM490">
            <v>174.74</v>
          </cell>
          <cell r="BN490">
            <v>179.6</v>
          </cell>
          <cell r="BO490">
            <v>184.45</v>
          </cell>
          <cell r="BP490">
            <v>189.31</v>
          </cell>
          <cell r="BQ490">
            <v>194.16</v>
          </cell>
          <cell r="BR490">
            <v>199.01</v>
          </cell>
          <cell r="BS490">
            <v>203.87</v>
          </cell>
          <cell r="BT490">
            <v>208.72</v>
          </cell>
          <cell r="BU490">
            <v>213.58</v>
          </cell>
          <cell r="BV490">
            <v>218.43</v>
          </cell>
          <cell r="BW490">
            <v>223.29</v>
          </cell>
          <cell r="BX490">
            <v>228.14</v>
          </cell>
          <cell r="BY490">
            <v>233</v>
          </cell>
          <cell r="BZ490">
            <v>237.85</v>
          </cell>
          <cell r="CA490">
            <v>242.71</v>
          </cell>
          <cell r="CB490">
            <v>247.56</v>
          </cell>
          <cell r="CC490">
            <v>223.29</v>
          </cell>
        </row>
        <row r="491">
          <cell r="AD491">
            <v>122</v>
          </cell>
          <cell r="AE491">
            <v>97.87</v>
          </cell>
          <cell r="AF491">
            <v>101.37</v>
          </cell>
          <cell r="AG491">
            <v>104.87</v>
          </cell>
          <cell r="AH491">
            <v>108.36</v>
          </cell>
          <cell r="AI491">
            <v>111.86</v>
          </cell>
          <cell r="AJ491">
            <v>115.36</v>
          </cell>
          <cell r="AK491">
            <v>118.85</v>
          </cell>
          <cell r="AL491">
            <v>122.35</v>
          </cell>
          <cell r="AM491">
            <v>125.84</v>
          </cell>
          <cell r="AN491">
            <v>129.34</v>
          </cell>
          <cell r="AO491">
            <v>132.84</v>
          </cell>
          <cell r="AP491">
            <v>136.33000000000001</v>
          </cell>
          <cell r="AQ491">
            <v>139.83000000000001</v>
          </cell>
          <cell r="AR491">
            <v>143.33000000000001</v>
          </cell>
          <cell r="AS491">
            <v>146.82</v>
          </cell>
          <cell r="AT491">
            <v>150.32</v>
          </cell>
          <cell r="AU491">
            <v>153.81</v>
          </cell>
          <cell r="AV491">
            <v>157.31</v>
          </cell>
          <cell r="AW491">
            <v>160.81</v>
          </cell>
          <cell r="AX491">
            <v>164.3</v>
          </cell>
          <cell r="AY491">
            <v>167.8</v>
          </cell>
          <cell r="AZ491">
            <v>171.3</v>
          </cell>
          <cell r="BA491">
            <v>174.79</v>
          </cell>
          <cell r="BB491">
            <v>178.29</v>
          </cell>
          <cell r="BC491">
            <v>160.81</v>
          </cell>
          <cell r="BD491">
            <v>122</v>
          </cell>
          <cell r="BE491">
            <v>137.02000000000001</v>
          </cell>
          <cell r="BF491">
            <v>141.91999999999999</v>
          </cell>
          <cell r="BG491">
            <v>146.81</v>
          </cell>
          <cell r="BH491">
            <v>151.71</v>
          </cell>
          <cell r="BI491">
            <v>156.6</v>
          </cell>
          <cell r="BJ491">
            <v>161.5</v>
          </cell>
          <cell r="BK491">
            <v>166.39</v>
          </cell>
          <cell r="BL491">
            <v>171.29</v>
          </cell>
          <cell r="BM491">
            <v>176.18</v>
          </cell>
          <cell r="BN491">
            <v>181.08</v>
          </cell>
          <cell r="BO491">
            <v>185.97</v>
          </cell>
          <cell r="BP491">
            <v>190.87</v>
          </cell>
          <cell r="BQ491">
            <v>195.76</v>
          </cell>
          <cell r="BR491">
            <v>200.66</v>
          </cell>
          <cell r="BS491">
            <v>205.55</v>
          </cell>
          <cell r="BT491">
            <v>210.45</v>
          </cell>
          <cell r="BU491">
            <v>215.34</v>
          </cell>
          <cell r="BV491">
            <v>220.23</v>
          </cell>
          <cell r="BW491">
            <v>225.13</v>
          </cell>
          <cell r="BX491">
            <v>230.02</v>
          </cell>
          <cell r="BY491">
            <v>234.92</v>
          </cell>
          <cell r="BZ491">
            <v>239.81</v>
          </cell>
          <cell r="CA491">
            <v>244.71</v>
          </cell>
          <cell r="CB491">
            <v>249.6</v>
          </cell>
          <cell r="CC491">
            <v>225.13</v>
          </cell>
        </row>
        <row r="492">
          <cell r="AD492">
            <v>123</v>
          </cell>
          <cell r="AE492">
            <v>98.67</v>
          </cell>
          <cell r="AF492">
            <v>102.2</v>
          </cell>
          <cell r="AG492">
            <v>105.72</v>
          </cell>
          <cell r="AH492">
            <v>109.25</v>
          </cell>
          <cell r="AI492">
            <v>112.77</v>
          </cell>
          <cell r="AJ492">
            <v>116.3</v>
          </cell>
          <cell r="AK492">
            <v>119.82</v>
          </cell>
          <cell r="AL492">
            <v>123.35</v>
          </cell>
          <cell r="AM492">
            <v>126.87</v>
          </cell>
          <cell r="AN492">
            <v>130.4</v>
          </cell>
          <cell r="AO492">
            <v>133.91999999999999</v>
          </cell>
          <cell r="AP492">
            <v>137.44999999999999</v>
          </cell>
          <cell r="AQ492">
            <v>140.97</v>
          </cell>
          <cell r="AR492">
            <v>144.5</v>
          </cell>
          <cell r="AS492">
            <v>148.02000000000001</v>
          </cell>
          <cell r="AT492">
            <v>151.55000000000001</v>
          </cell>
          <cell r="AU492">
            <v>155.07</v>
          </cell>
          <cell r="AV492">
            <v>158.6</v>
          </cell>
          <cell r="AW492">
            <v>162.12</v>
          </cell>
          <cell r="AX492">
            <v>165.65</v>
          </cell>
          <cell r="AY492">
            <v>169.17</v>
          </cell>
          <cell r="AZ492">
            <v>172.7</v>
          </cell>
          <cell r="BA492">
            <v>176.22</v>
          </cell>
          <cell r="BB492">
            <v>179.75</v>
          </cell>
          <cell r="BC492">
            <v>162.12</v>
          </cell>
          <cell r="BD492">
            <v>123</v>
          </cell>
          <cell r="BE492">
            <v>138.13999999999999</v>
          </cell>
          <cell r="BF492">
            <v>143.08000000000001</v>
          </cell>
          <cell r="BG492">
            <v>148.01</v>
          </cell>
          <cell r="BH492">
            <v>152.94999999999999</v>
          </cell>
          <cell r="BI492">
            <v>157.88</v>
          </cell>
          <cell r="BJ492">
            <v>162.82</v>
          </cell>
          <cell r="BK492">
            <v>167.75</v>
          </cell>
          <cell r="BL492">
            <v>172.69</v>
          </cell>
          <cell r="BM492">
            <v>177.62</v>
          </cell>
          <cell r="BN492">
            <v>182.56</v>
          </cell>
          <cell r="BO492">
            <v>187.49</v>
          </cell>
          <cell r="BP492">
            <v>192.43</v>
          </cell>
          <cell r="BQ492">
            <v>197.36</v>
          </cell>
          <cell r="BR492">
            <v>202.3</v>
          </cell>
          <cell r="BS492">
            <v>207.23</v>
          </cell>
          <cell r="BT492">
            <v>212.17</v>
          </cell>
          <cell r="BU492">
            <v>217.1</v>
          </cell>
          <cell r="BV492">
            <v>222.04</v>
          </cell>
          <cell r="BW492">
            <v>226.97</v>
          </cell>
          <cell r="BX492">
            <v>231.91</v>
          </cell>
          <cell r="BY492">
            <v>236.84</v>
          </cell>
          <cell r="BZ492">
            <v>241.78</v>
          </cell>
          <cell r="CA492">
            <v>246.71</v>
          </cell>
          <cell r="CB492">
            <v>251.65</v>
          </cell>
          <cell r="CC492">
            <v>226.97</v>
          </cell>
        </row>
        <row r="493">
          <cell r="AD493">
            <v>124</v>
          </cell>
          <cell r="AE493">
            <v>99.47</v>
          </cell>
          <cell r="AF493">
            <v>103.03</v>
          </cell>
          <cell r="AG493">
            <v>106.58</v>
          </cell>
          <cell r="AH493">
            <v>110.13</v>
          </cell>
          <cell r="AI493">
            <v>113.69</v>
          </cell>
          <cell r="AJ493">
            <v>117.24</v>
          </cell>
          <cell r="AK493">
            <v>120.79</v>
          </cell>
          <cell r="AL493">
            <v>124.35</v>
          </cell>
          <cell r="AM493">
            <v>127.9</v>
          </cell>
          <cell r="AN493">
            <v>131.46</v>
          </cell>
          <cell r="AO493">
            <v>135.01</v>
          </cell>
          <cell r="AP493">
            <v>138.56</v>
          </cell>
          <cell r="AQ493">
            <v>142.12</v>
          </cell>
          <cell r="AR493">
            <v>145.66999999999999</v>
          </cell>
          <cell r="AS493">
            <v>149.22</v>
          </cell>
          <cell r="AT493">
            <v>152.78</v>
          </cell>
          <cell r="AU493">
            <v>156.33000000000001</v>
          </cell>
          <cell r="AV493">
            <v>159.88</v>
          </cell>
          <cell r="AW493">
            <v>163.44</v>
          </cell>
          <cell r="AX493">
            <v>166.99</v>
          </cell>
          <cell r="AY493">
            <v>170.54</v>
          </cell>
          <cell r="AZ493">
            <v>174.1</v>
          </cell>
          <cell r="BA493">
            <v>177.65</v>
          </cell>
          <cell r="BB493">
            <v>181.21</v>
          </cell>
          <cell r="BC493">
            <v>163.44</v>
          </cell>
          <cell r="BD493">
            <v>124</v>
          </cell>
          <cell r="BE493">
            <v>139.26</v>
          </cell>
          <cell r="BF493">
            <v>144.24</v>
          </cell>
          <cell r="BG493">
            <v>149.21</v>
          </cell>
          <cell r="BH493">
            <v>154.19</v>
          </cell>
          <cell r="BI493">
            <v>159.16</v>
          </cell>
          <cell r="BJ493">
            <v>164.14</v>
          </cell>
          <cell r="BK493">
            <v>169.11</v>
          </cell>
          <cell r="BL493">
            <v>174.09</v>
          </cell>
          <cell r="BM493">
            <v>179.06</v>
          </cell>
          <cell r="BN493">
            <v>184.04</v>
          </cell>
          <cell r="BO493">
            <v>189.01</v>
          </cell>
          <cell r="BP493">
            <v>193.99</v>
          </cell>
          <cell r="BQ493">
            <v>198.96</v>
          </cell>
          <cell r="BR493">
            <v>203.94</v>
          </cell>
          <cell r="BS493">
            <v>208.91</v>
          </cell>
          <cell r="BT493">
            <v>213.89</v>
          </cell>
          <cell r="BU493">
            <v>218.86</v>
          </cell>
          <cell r="BV493">
            <v>223.84</v>
          </cell>
          <cell r="BW493">
            <v>228.81</v>
          </cell>
          <cell r="BX493">
            <v>233.79</v>
          </cell>
          <cell r="BY493">
            <v>238.76</v>
          </cell>
          <cell r="BZ493">
            <v>243.74</v>
          </cell>
          <cell r="CA493">
            <v>248.71</v>
          </cell>
          <cell r="CB493">
            <v>253.69</v>
          </cell>
          <cell r="CC493">
            <v>228.81</v>
          </cell>
        </row>
        <row r="494">
          <cell r="AD494">
            <v>125</v>
          </cell>
          <cell r="AE494">
            <v>100.27</v>
          </cell>
          <cell r="AF494">
            <v>103.86</v>
          </cell>
          <cell r="AG494">
            <v>107.44</v>
          </cell>
          <cell r="AH494">
            <v>111.02</v>
          </cell>
          <cell r="AI494">
            <v>114.6</v>
          </cell>
          <cell r="AJ494">
            <v>118.18</v>
          </cell>
          <cell r="AK494">
            <v>121.77</v>
          </cell>
          <cell r="AL494">
            <v>125.35</v>
          </cell>
          <cell r="AM494">
            <v>128.93</v>
          </cell>
          <cell r="AN494">
            <v>132.51</v>
          </cell>
          <cell r="AO494">
            <v>136.1</v>
          </cell>
          <cell r="AP494">
            <v>139.68</v>
          </cell>
          <cell r="AQ494">
            <v>143.26</v>
          </cell>
          <cell r="AR494">
            <v>146.84</v>
          </cell>
          <cell r="AS494">
            <v>150.41999999999999</v>
          </cell>
          <cell r="AT494">
            <v>154.01</v>
          </cell>
          <cell r="AU494">
            <v>157.59</v>
          </cell>
          <cell r="AV494">
            <v>161.16999999999999</v>
          </cell>
          <cell r="AW494">
            <v>164.75</v>
          </cell>
          <cell r="AX494">
            <v>168.34</v>
          </cell>
          <cell r="AY494">
            <v>171.92</v>
          </cell>
          <cell r="AZ494">
            <v>175.5</v>
          </cell>
          <cell r="BA494">
            <v>179.08</v>
          </cell>
          <cell r="BB494">
            <v>182.66</v>
          </cell>
          <cell r="BC494">
            <v>164.75</v>
          </cell>
          <cell r="BD494">
            <v>125</v>
          </cell>
          <cell r="BE494">
            <v>140.38</v>
          </cell>
          <cell r="BF494">
            <v>145.4</v>
          </cell>
          <cell r="BG494">
            <v>150.41</v>
          </cell>
          <cell r="BH494">
            <v>155.43</v>
          </cell>
          <cell r="BI494">
            <v>160.44</v>
          </cell>
          <cell r="BJ494">
            <v>165.46</v>
          </cell>
          <cell r="BK494">
            <v>170.47</v>
          </cell>
          <cell r="BL494">
            <v>175.49</v>
          </cell>
          <cell r="BM494">
            <v>180.5</v>
          </cell>
          <cell r="BN494">
            <v>185.52</v>
          </cell>
          <cell r="BO494">
            <v>190.53</v>
          </cell>
          <cell r="BP494">
            <v>195.55</v>
          </cell>
          <cell r="BQ494">
            <v>200.56</v>
          </cell>
          <cell r="BR494">
            <v>205.58</v>
          </cell>
          <cell r="BS494">
            <v>210.59</v>
          </cell>
          <cell r="BT494">
            <v>215.61</v>
          </cell>
          <cell r="BU494">
            <v>220.62</v>
          </cell>
          <cell r="BV494">
            <v>225.64</v>
          </cell>
          <cell r="BW494">
            <v>230.65</v>
          </cell>
          <cell r="BX494">
            <v>235.67</v>
          </cell>
          <cell r="BY494">
            <v>240.68</v>
          </cell>
          <cell r="BZ494">
            <v>245.7</v>
          </cell>
          <cell r="CA494">
            <v>250.71</v>
          </cell>
          <cell r="CB494">
            <v>255.73</v>
          </cell>
          <cell r="CC494">
            <v>230.65</v>
          </cell>
        </row>
        <row r="495">
          <cell r="AD495">
            <v>126</v>
          </cell>
          <cell r="AE495">
            <v>101.07</v>
          </cell>
          <cell r="AF495">
            <v>104.68</v>
          </cell>
          <cell r="AG495">
            <v>108.29</v>
          </cell>
          <cell r="AH495">
            <v>111.91</v>
          </cell>
          <cell r="AI495">
            <v>115.52</v>
          </cell>
          <cell r="AJ495">
            <v>119.12</v>
          </cell>
          <cell r="AK495">
            <v>122.74</v>
          </cell>
          <cell r="AL495">
            <v>126.35</v>
          </cell>
          <cell r="AM495">
            <v>129.96</v>
          </cell>
          <cell r="AN495">
            <v>133.57</v>
          </cell>
          <cell r="AO495">
            <v>137.18</v>
          </cell>
          <cell r="AP495">
            <v>140.79</v>
          </cell>
          <cell r="AQ495">
            <v>144.4</v>
          </cell>
          <cell r="AR495">
            <v>148.01</v>
          </cell>
          <cell r="AS495">
            <v>151.63</v>
          </cell>
          <cell r="AT495">
            <v>155.24</v>
          </cell>
          <cell r="AU495">
            <v>158.85</v>
          </cell>
          <cell r="AV495">
            <v>162.46</v>
          </cell>
          <cell r="AW495">
            <v>166.07</v>
          </cell>
          <cell r="AX495">
            <v>169.68</v>
          </cell>
          <cell r="AY495">
            <v>173.29</v>
          </cell>
          <cell r="AZ495">
            <v>176.9</v>
          </cell>
          <cell r="BA495">
            <v>180.51</v>
          </cell>
          <cell r="BB495">
            <v>184.12</v>
          </cell>
          <cell r="BC495">
            <v>166.07</v>
          </cell>
          <cell r="BD495">
            <v>126</v>
          </cell>
          <cell r="BE495">
            <v>141.5</v>
          </cell>
          <cell r="BF495">
            <v>146.56</v>
          </cell>
          <cell r="BG495">
            <v>151.61000000000001</v>
          </cell>
          <cell r="BH495">
            <v>156.66999999999999</v>
          </cell>
          <cell r="BI495">
            <v>161.72</v>
          </cell>
          <cell r="BJ495">
            <v>166.78</v>
          </cell>
          <cell r="BK495">
            <v>171.83</v>
          </cell>
          <cell r="BL495">
            <v>176.89</v>
          </cell>
          <cell r="BM495">
            <v>181.94</v>
          </cell>
          <cell r="BN495">
            <v>187</v>
          </cell>
          <cell r="BO495">
            <v>192.05</v>
          </cell>
          <cell r="BP495">
            <v>197.11</v>
          </cell>
          <cell r="BQ495">
            <v>202.16</v>
          </cell>
          <cell r="BR495">
            <v>207.22</v>
          </cell>
          <cell r="BS495">
            <v>212.27</v>
          </cell>
          <cell r="BT495">
            <v>217.33</v>
          </cell>
          <cell r="BU495">
            <v>222.39</v>
          </cell>
          <cell r="BV495">
            <v>227.44</v>
          </cell>
          <cell r="BW495">
            <v>232.5</v>
          </cell>
          <cell r="BX495">
            <v>237.55</v>
          </cell>
          <cell r="BY495">
            <v>242.61</v>
          </cell>
          <cell r="BZ495">
            <v>247.66</v>
          </cell>
          <cell r="CA495">
            <v>252.72</v>
          </cell>
          <cell r="CB495">
            <v>257.77</v>
          </cell>
          <cell r="CC495">
            <v>232.5</v>
          </cell>
        </row>
        <row r="496">
          <cell r="AD496">
            <v>127</v>
          </cell>
          <cell r="AE496">
            <v>101.87</v>
          </cell>
          <cell r="AF496">
            <v>105.51</v>
          </cell>
          <cell r="AG496">
            <v>109.15</v>
          </cell>
          <cell r="AH496">
            <v>112.79</v>
          </cell>
          <cell r="AI496">
            <v>116.43</v>
          </cell>
          <cell r="AJ496">
            <v>120.07</v>
          </cell>
          <cell r="AK496">
            <v>123.71</v>
          </cell>
          <cell r="AL496">
            <v>127.35</v>
          </cell>
          <cell r="AM496">
            <v>130.99</v>
          </cell>
          <cell r="AN496">
            <v>134.63</v>
          </cell>
          <cell r="AO496">
            <v>138.27000000000001</v>
          </cell>
          <cell r="AP496">
            <v>141.91</v>
          </cell>
          <cell r="AQ496">
            <v>145.55000000000001</v>
          </cell>
          <cell r="AR496">
            <v>149.19</v>
          </cell>
          <cell r="AS496">
            <v>152.83000000000001</v>
          </cell>
          <cell r="AT496">
            <v>156.47</v>
          </cell>
          <cell r="AU496">
            <v>160.1</v>
          </cell>
          <cell r="AV496">
            <v>163.74</v>
          </cell>
          <cell r="AW496">
            <v>167.38</v>
          </cell>
          <cell r="AX496">
            <v>171.02</v>
          </cell>
          <cell r="AY496">
            <v>174.66</v>
          </cell>
          <cell r="AZ496">
            <v>178.3</v>
          </cell>
          <cell r="BA496">
            <v>181.94</v>
          </cell>
          <cell r="BB496">
            <v>185.58</v>
          </cell>
          <cell r="BC496">
            <v>167.38</v>
          </cell>
          <cell r="BD496">
            <v>127</v>
          </cell>
          <cell r="BE496">
            <v>142.62</v>
          </cell>
          <cell r="BF496">
            <v>147.72</v>
          </cell>
          <cell r="BG496">
            <v>152.81</v>
          </cell>
          <cell r="BH496">
            <v>157.94</v>
          </cell>
          <cell r="BI496">
            <v>163</v>
          </cell>
          <cell r="BJ496">
            <v>168.1</v>
          </cell>
          <cell r="BK496">
            <v>173.19</v>
          </cell>
          <cell r="BL496">
            <v>178.29</v>
          </cell>
          <cell r="BM496">
            <v>183.38</v>
          </cell>
          <cell r="BN496">
            <v>188.48</v>
          </cell>
          <cell r="BO496">
            <v>193.57</v>
          </cell>
          <cell r="BP496">
            <v>198.67</v>
          </cell>
          <cell r="BQ496">
            <v>203.77</v>
          </cell>
          <cell r="BR496">
            <v>208.86</v>
          </cell>
          <cell r="BS496">
            <v>213.96</v>
          </cell>
          <cell r="BT496">
            <v>219.05</v>
          </cell>
          <cell r="BU496">
            <v>224.15</v>
          </cell>
          <cell r="BV496">
            <v>229.24</v>
          </cell>
          <cell r="BW496">
            <v>234.34</v>
          </cell>
          <cell r="BX496">
            <v>239.43</v>
          </cell>
          <cell r="BY496">
            <v>244.53</v>
          </cell>
          <cell r="BZ496">
            <v>249.62</v>
          </cell>
          <cell r="CA496">
            <v>254.72</v>
          </cell>
          <cell r="CB496">
            <v>259.81</v>
          </cell>
          <cell r="CC496">
            <v>234.34</v>
          </cell>
        </row>
        <row r="497">
          <cell r="AD497">
            <v>128</v>
          </cell>
          <cell r="AE497">
            <v>102.67</v>
          </cell>
          <cell r="AF497">
            <v>106.34</v>
          </cell>
          <cell r="AG497">
            <v>110.01</v>
          </cell>
          <cell r="AH497">
            <v>113.68</v>
          </cell>
          <cell r="AI497">
            <v>117.34</v>
          </cell>
          <cell r="AJ497">
            <v>121.01</v>
          </cell>
          <cell r="AK497">
            <v>124.68</v>
          </cell>
          <cell r="AL497">
            <v>128.35</v>
          </cell>
          <cell r="AM497">
            <v>132.02000000000001</v>
          </cell>
          <cell r="AN497">
            <v>135.69</v>
          </cell>
          <cell r="AO497">
            <v>139.35</v>
          </cell>
          <cell r="AP497">
            <v>143.02000000000001</v>
          </cell>
          <cell r="AQ497">
            <v>146.69</v>
          </cell>
          <cell r="AR497">
            <v>150.36000000000001</v>
          </cell>
          <cell r="AS497">
            <v>154.03</v>
          </cell>
          <cell r="AT497">
            <v>157.69</v>
          </cell>
          <cell r="AU497">
            <v>161.36000000000001</v>
          </cell>
          <cell r="AV497">
            <v>165.03</v>
          </cell>
          <cell r="AW497">
            <v>168.7</v>
          </cell>
          <cell r="AX497">
            <v>172.37</v>
          </cell>
          <cell r="AY497">
            <v>176.04</v>
          </cell>
          <cell r="AZ497">
            <v>179.7</v>
          </cell>
          <cell r="BA497">
            <v>183.37</v>
          </cell>
          <cell r="BB497">
            <v>187.04</v>
          </cell>
          <cell r="BC497">
            <v>168.7</v>
          </cell>
          <cell r="BD497">
            <v>128</v>
          </cell>
          <cell r="BE497">
            <v>143.74</v>
          </cell>
          <cell r="BF497">
            <v>148.88</v>
          </cell>
          <cell r="BG497">
            <v>154.01</v>
          </cell>
          <cell r="BH497">
            <v>159.15</v>
          </cell>
          <cell r="BI497">
            <v>164.28</v>
          </cell>
          <cell r="BJ497">
            <v>169.42</v>
          </cell>
          <cell r="BK497">
            <v>174.55</v>
          </cell>
          <cell r="BL497">
            <v>179.69</v>
          </cell>
          <cell r="BM497">
            <v>184.82</v>
          </cell>
          <cell r="BN497">
            <v>189.96</v>
          </cell>
          <cell r="BO497">
            <v>195.1</v>
          </cell>
          <cell r="BP497">
            <v>200.23</v>
          </cell>
          <cell r="BQ497">
            <v>205.37</v>
          </cell>
          <cell r="BR497">
            <v>210.5</v>
          </cell>
          <cell r="BS497">
            <v>215.64</v>
          </cell>
          <cell r="BT497">
            <v>220.77</v>
          </cell>
          <cell r="BU497">
            <v>225.91</v>
          </cell>
          <cell r="BV497">
            <v>231.04</v>
          </cell>
          <cell r="BW497">
            <v>236.18</v>
          </cell>
          <cell r="BX497">
            <v>241.31</v>
          </cell>
          <cell r="BY497">
            <v>246.45</v>
          </cell>
          <cell r="BZ497">
            <v>251.59</v>
          </cell>
          <cell r="CA497">
            <v>256.72000000000003</v>
          </cell>
          <cell r="CB497">
            <v>261.86</v>
          </cell>
          <cell r="CC497">
            <v>236.18</v>
          </cell>
        </row>
        <row r="498">
          <cell r="AD498">
            <v>129</v>
          </cell>
          <cell r="AE498">
            <v>103.47</v>
          </cell>
          <cell r="AF498">
            <v>107.17</v>
          </cell>
          <cell r="AG498">
            <v>110.87</v>
          </cell>
          <cell r="AH498">
            <v>114.56</v>
          </cell>
          <cell r="AI498">
            <v>118.26</v>
          </cell>
          <cell r="AJ498">
            <v>121.96</v>
          </cell>
          <cell r="AK498">
            <v>125.65</v>
          </cell>
          <cell r="AL498">
            <v>129.35</v>
          </cell>
          <cell r="AM498">
            <v>133.05000000000001</v>
          </cell>
          <cell r="AN498">
            <v>136.74</v>
          </cell>
          <cell r="AO498">
            <v>140.44</v>
          </cell>
          <cell r="AP498">
            <v>144.13999999999999</v>
          </cell>
          <cell r="AQ498">
            <v>147.83000000000001</v>
          </cell>
          <cell r="AR498">
            <v>151.53</v>
          </cell>
          <cell r="AS498">
            <v>155.22999999999999</v>
          </cell>
          <cell r="AT498">
            <v>158.91999999999999</v>
          </cell>
          <cell r="AU498">
            <v>162.62</v>
          </cell>
          <cell r="AV498">
            <v>166.32</v>
          </cell>
          <cell r="AW498">
            <v>170.01</v>
          </cell>
          <cell r="AX498">
            <v>173.71</v>
          </cell>
          <cell r="AY498">
            <v>177.41</v>
          </cell>
          <cell r="AZ498">
            <v>181.11</v>
          </cell>
          <cell r="BA498">
            <v>184.8</v>
          </cell>
          <cell r="BB498">
            <v>188.5</v>
          </cell>
          <cell r="BC498">
            <v>170.01</v>
          </cell>
          <cell r="BD498">
            <v>129</v>
          </cell>
          <cell r="BE498">
            <v>144.86000000000001</v>
          </cell>
          <cell r="BF498">
            <v>150.04</v>
          </cell>
          <cell r="BG498">
            <v>155.21</v>
          </cell>
          <cell r="BH498">
            <v>160.38999999999999</v>
          </cell>
          <cell r="BI498">
            <v>165.56</v>
          </cell>
          <cell r="BJ498">
            <v>170.74</v>
          </cell>
          <cell r="BK498">
            <v>175.91</v>
          </cell>
          <cell r="BL498">
            <v>181.09</v>
          </cell>
          <cell r="BM498">
            <v>186.27</v>
          </cell>
          <cell r="BN498">
            <v>191.44</v>
          </cell>
          <cell r="BO498">
            <v>196.62</v>
          </cell>
          <cell r="BP498">
            <v>201.79</v>
          </cell>
          <cell r="BQ498">
            <v>206.97</v>
          </cell>
          <cell r="BR498">
            <v>212.14</v>
          </cell>
          <cell r="BS498">
            <v>217.32</v>
          </cell>
          <cell r="BT498">
            <v>222.49</v>
          </cell>
          <cell r="BU498">
            <v>227.67</v>
          </cell>
          <cell r="BV498">
            <v>232.85</v>
          </cell>
          <cell r="BW498">
            <v>238.02</v>
          </cell>
          <cell r="BX498">
            <v>243.2</v>
          </cell>
          <cell r="BY498">
            <v>248.37</v>
          </cell>
          <cell r="BZ498">
            <v>253.55</v>
          </cell>
          <cell r="CA498">
            <v>258.72000000000003</v>
          </cell>
          <cell r="CB498">
            <v>263.89999999999998</v>
          </cell>
          <cell r="CC498">
            <v>238.02</v>
          </cell>
        </row>
        <row r="499">
          <cell r="AD499">
            <v>130</v>
          </cell>
          <cell r="AE499">
            <v>104.27</v>
          </cell>
          <cell r="AF499">
            <v>108</v>
          </cell>
          <cell r="AG499">
            <v>111.72</v>
          </cell>
          <cell r="AH499">
            <v>115.45</v>
          </cell>
          <cell r="AI499">
            <v>119.17</v>
          </cell>
          <cell r="AJ499">
            <v>122.9</v>
          </cell>
          <cell r="AK499">
            <v>126.62</v>
          </cell>
          <cell r="AL499">
            <v>130.35</v>
          </cell>
          <cell r="AM499">
            <v>134.08000000000001</v>
          </cell>
          <cell r="AN499">
            <v>137.80000000000001</v>
          </cell>
          <cell r="AO499">
            <v>141.53</v>
          </cell>
          <cell r="AP499">
            <v>145.25</v>
          </cell>
          <cell r="AQ499">
            <v>148.97999999999999</v>
          </cell>
          <cell r="AR499">
            <v>152.69999999999999</v>
          </cell>
          <cell r="AS499">
            <v>156.43</v>
          </cell>
          <cell r="AT499">
            <v>160.15</v>
          </cell>
          <cell r="AU499">
            <v>163.88</v>
          </cell>
          <cell r="AV499">
            <v>167.6</v>
          </cell>
          <cell r="AW499">
            <v>171.33</v>
          </cell>
          <cell r="AX499">
            <v>175.06</v>
          </cell>
          <cell r="AY499">
            <v>178.78</v>
          </cell>
          <cell r="AZ499">
            <v>182.51</v>
          </cell>
          <cell r="BA499">
            <v>186.23</v>
          </cell>
          <cell r="BB499">
            <v>189.96</v>
          </cell>
          <cell r="BC499">
            <v>171.33</v>
          </cell>
          <cell r="BD499">
            <v>130</v>
          </cell>
          <cell r="BE499">
            <v>145.97999999999999</v>
          </cell>
          <cell r="BF499">
            <v>151.19999999999999</v>
          </cell>
          <cell r="BG499">
            <v>156.41</v>
          </cell>
          <cell r="BH499">
            <v>161.63</v>
          </cell>
          <cell r="BI499">
            <v>166.84</v>
          </cell>
          <cell r="BJ499">
            <v>172.06</v>
          </cell>
          <cell r="BK499">
            <v>177.27</v>
          </cell>
          <cell r="BL499">
            <v>182.49</v>
          </cell>
          <cell r="BM499">
            <v>187.71</v>
          </cell>
          <cell r="BN499">
            <v>192.92</v>
          </cell>
          <cell r="BO499">
            <v>198.14</v>
          </cell>
          <cell r="BP499">
            <v>203.35</v>
          </cell>
          <cell r="BQ499">
            <v>208.57</v>
          </cell>
          <cell r="BR499">
            <v>213.78</v>
          </cell>
          <cell r="BS499">
            <v>219</v>
          </cell>
          <cell r="BT499">
            <v>224.22</v>
          </cell>
          <cell r="BU499">
            <v>229.43</v>
          </cell>
          <cell r="BV499">
            <v>234.65</v>
          </cell>
          <cell r="BW499">
            <v>239.86</v>
          </cell>
          <cell r="BX499">
            <v>245.08</v>
          </cell>
          <cell r="BY499">
            <v>250.29</v>
          </cell>
          <cell r="BZ499">
            <v>255.51</v>
          </cell>
          <cell r="CA499">
            <v>260.73</v>
          </cell>
          <cell r="CB499">
            <v>265.94</v>
          </cell>
          <cell r="CC499">
            <v>239.86</v>
          </cell>
        </row>
        <row r="500">
          <cell r="AD500">
            <v>131</v>
          </cell>
          <cell r="AE500">
            <v>105.07</v>
          </cell>
          <cell r="AF500">
            <v>108.82</v>
          </cell>
          <cell r="AG500">
            <v>112.58</v>
          </cell>
          <cell r="AH500">
            <v>116.33</v>
          </cell>
          <cell r="AI500">
            <v>120.09</v>
          </cell>
          <cell r="AJ500">
            <v>123.84</v>
          </cell>
          <cell r="AK500">
            <v>127.6</v>
          </cell>
          <cell r="AL500">
            <v>131.35</v>
          </cell>
          <cell r="AM500">
            <v>135.1</v>
          </cell>
          <cell r="AN500">
            <v>138.86000000000001</v>
          </cell>
          <cell r="AO500">
            <v>142.61000000000001</v>
          </cell>
          <cell r="AP500">
            <v>146.37</v>
          </cell>
          <cell r="AQ500">
            <v>150.12</v>
          </cell>
          <cell r="AR500">
            <v>153.88</v>
          </cell>
          <cell r="AS500">
            <v>157.63</v>
          </cell>
          <cell r="AT500">
            <v>161.38</v>
          </cell>
          <cell r="AU500">
            <v>165.14</v>
          </cell>
          <cell r="AV500">
            <v>168.89</v>
          </cell>
          <cell r="AW500">
            <v>172.65</v>
          </cell>
          <cell r="AX500">
            <v>176.4</v>
          </cell>
          <cell r="AY500">
            <v>180.15</v>
          </cell>
          <cell r="AZ500">
            <v>183.91</v>
          </cell>
          <cell r="BA500">
            <v>187.66</v>
          </cell>
          <cell r="BB500">
            <v>191.42</v>
          </cell>
          <cell r="BC500">
            <v>172.65</v>
          </cell>
          <cell r="BD500">
            <v>131</v>
          </cell>
          <cell r="BE500">
            <v>147.1</v>
          </cell>
          <cell r="BF500">
            <v>152.35</v>
          </cell>
          <cell r="BG500">
            <v>157.61000000000001</v>
          </cell>
          <cell r="BH500">
            <v>162.87</v>
          </cell>
          <cell r="BI500">
            <v>168.12</v>
          </cell>
          <cell r="BJ500">
            <v>173.38</v>
          </cell>
          <cell r="BK500">
            <v>178.63</v>
          </cell>
          <cell r="BL500">
            <v>183.89</v>
          </cell>
          <cell r="BM500">
            <v>189.15</v>
          </cell>
          <cell r="BN500">
            <v>194.4</v>
          </cell>
          <cell r="BO500">
            <v>199.66</v>
          </cell>
          <cell r="BP500">
            <v>204.91</v>
          </cell>
          <cell r="BQ500">
            <v>210.17</v>
          </cell>
          <cell r="BR500">
            <v>215.42</v>
          </cell>
          <cell r="BS500">
            <v>220.68</v>
          </cell>
          <cell r="BT500">
            <v>225.94</v>
          </cell>
          <cell r="BU500">
            <v>231.19</v>
          </cell>
          <cell r="BV500">
            <v>236.45</v>
          </cell>
          <cell r="BW500">
            <v>241.7</v>
          </cell>
          <cell r="BX500">
            <v>246.96</v>
          </cell>
          <cell r="BY500">
            <v>252.22</v>
          </cell>
          <cell r="BZ500">
            <v>257.47000000000003</v>
          </cell>
          <cell r="CA500">
            <v>262.73</v>
          </cell>
          <cell r="CB500">
            <v>267.98</v>
          </cell>
          <cell r="CC500">
            <v>241.7</v>
          </cell>
        </row>
        <row r="501">
          <cell r="AD501">
            <v>132</v>
          </cell>
          <cell r="AE501">
            <v>105.87</v>
          </cell>
          <cell r="AF501">
            <v>109.65</v>
          </cell>
          <cell r="AG501">
            <v>113.44</v>
          </cell>
          <cell r="AH501">
            <v>117.22</v>
          </cell>
          <cell r="AI501">
            <v>121</v>
          </cell>
          <cell r="AJ501">
            <v>124.78</v>
          </cell>
          <cell r="AK501">
            <v>128.57</v>
          </cell>
          <cell r="AL501">
            <v>132.35</v>
          </cell>
          <cell r="AM501">
            <v>136.13</v>
          </cell>
          <cell r="AN501">
            <v>139.91999999999999</v>
          </cell>
          <cell r="AO501">
            <v>143.69999999999999</v>
          </cell>
          <cell r="AP501">
            <v>147.47999999999999</v>
          </cell>
          <cell r="AQ501">
            <v>151.26</v>
          </cell>
          <cell r="AR501">
            <v>155.05000000000001</v>
          </cell>
          <cell r="AS501">
            <v>158.83000000000001</v>
          </cell>
          <cell r="AT501">
            <v>162.61000000000001</v>
          </cell>
          <cell r="AU501">
            <v>166.4</v>
          </cell>
          <cell r="AV501">
            <v>170.18</v>
          </cell>
          <cell r="AW501">
            <v>173.96</v>
          </cell>
          <cell r="AX501">
            <v>177.74</v>
          </cell>
          <cell r="AY501">
            <v>181.53</v>
          </cell>
          <cell r="AZ501">
            <v>185.31</v>
          </cell>
          <cell r="BA501">
            <v>189.09</v>
          </cell>
          <cell r="BB501">
            <v>192.88</v>
          </cell>
          <cell r="BC501">
            <v>173.96</v>
          </cell>
          <cell r="BD501">
            <v>132</v>
          </cell>
          <cell r="BE501">
            <v>148.22</v>
          </cell>
          <cell r="BF501">
            <v>153.51</v>
          </cell>
          <cell r="BG501">
            <v>158.81</v>
          </cell>
          <cell r="BH501">
            <v>164.11</v>
          </cell>
          <cell r="BI501">
            <v>169.4</v>
          </cell>
          <cell r="BJ501">
            <v>174.7</v>
          </cell>
          <cell r="BK501">
            <v>179.99</v>
          </cell>
          <cell r="BL501">
            <v>185.29</v>
          </cell>
          <cell r="BM501">
            <v>190.59</v>
          </cell>
          <cell r="BN501">
            <v>195.88</v>
          </cell>
          <cell r="BO501">
            <v>201.18</v>
          </cell>
          <cell r="BP501">
            <v>206.47</v>
          </cell>
          <cell r="BQ501">
            <v>211.77</v>
          </cell>
          <cell r="BR501">
            <v>217.07</v>
          </cell>
          <cell r="BS501">
            <v>222.36</v>
          </cell>
          <cell r="BT501">
            <v>227.66</v>
          </cell>
          <cell r="BU501">
            <v>232.95</v>
          </cell>
          <cell r="BV501">
            <v>238.25</v>
          </cell>
          <cell r="BW501">
            <v>243.55</v>
          </cell>
          <cell r="BX501">
            <v>248.84</v>
          </cell>
          <cell r="BY501">
            <v>254.14</v>
          </cell>
          <cell r="BZ501">
            <v>259.43</v>
          </cell>
          <cell r="CA501">
            <v>264.73</v>
          </cell>
          <cell r="CB501">
            <v>270.02999999999997</v>
          </cell>
          <cell r="CC501">
            <v>243.55</v>
          </cell>
        </row>
        <row r="502">
          <cell r="AD502">
            <v>133</v>
          </cell>
          <cell r="AE502">
            <v>106.67</v>
          </cell>
          <cell r="AF502">
            <v>110.48</v>
          </cell>
          <cell r="AG502">
            <v>114.29</v>
          </cell>
          <cell r="AH502">
            <v>118.1</v>
          </cell>
          <cell r="AI502">
            <v>121.92</v>
          </cell>
          <cell r="AJ502">
            <v>125.73</v>
          </cell>
          <cell r="AK502">
            <v>129.54</v>
          </cell>
          <cell r="AL502">
            <v>133.35</v>
          </cell>
          <cell r="AM502">
            <v>137.16</v>
          </cell>
          <cell r="AN502">
            <v>140.97</v>
          </cell>
          <cell r="AO502">
            <v>144.79</v>
          </cell>
          <cell r="AP502">
            <v>148.6</v>
          </cell>
          <cell r="AQ502">
            <v>152.41</v>
          </cell>
          <cell r="AR502">
            <v>156.22</v>
          </cell>
          <cell r="AS502">
            <v>160.03</v>
          </cell>
          <cell r="AT502">
            <v>163.84</v>
          </cell>
          <cell r="AU502">
            <v>167.65</v>
          </cell>
          <cell r="AV502">
            <v>171.47</v>
          </cell>
          <cell r="AW502">
            <v>175.28</v>
          </cell>
          <cell r="AX502">
            <v>179.09</v>
          </cell>
          <cell r="AY502">
            <v>182.9</v>
          </cell>
          <cell r="AZ502">
            <v>186.71</v>
          </cell>
          <cell r="BA502">
            <v>190.52</v>
          </cell>
          <cell r="BB502">
            <v>194.33</v>
          </cell>
          <cell r="BC502">
            <v>175.28</v>
          </cell>
          <cell r="BD502">
            <v>133</v>
          </cell>
          <cell r="BE502">
            <v>149.34</v>
          </cell>
          <cell r="BF502">
            <v>154.66999999999999</v>
          </cell>
          <cell r="BG502">
            <v>160.01</v>
          </cell>
          <cell r="BH502">
            <v>165.35</v>
          </cell>
          <cell r="BI502">
            <v>170.68</v>
          </cell>
          <cell r="BJ502">
            <v>176.02</v>
          </cell>
          <cell r="BK502">
            <v>181.35</v>
          </cell>
          <cell r="BL502">
            <v>186.69</v>
          </cell>
          <cell r="BM502">
            <v>192.03</v>
          </cell>
          <cell r="BN502">
            <v>197.36</v>
          </cell>
          <cell r="BO502">
            <v>202.7</v>
          </cell>
          <cell r="BP502">
            <v>208.03</v>
          </cell>
          <cell r="BQ502">
            <v>213.37</v>
          </cell>
          <cell r="BR502">
            <v>218.71</v>
          </cell>
          <cell r="BS502">
            <v>224.04</v>
          </cell>
          <cell r="BT502">
            <v>229.38</v>
          </cell>
          <cell r="BU502">
            <v>234.72</v>
          </cell>
          <cell r="BV502">
            <v>240.05</v>
          </cell>
          <cell r="BW502">
            <v>245.39</v>
          </cell>
          <cell r="BX502">
            <v>250.72</v>
          </cell>
          <cell r="BY502">
            <v>256.06</v>
          </cell>
          <cell r="BZ502">
            <v>261.39999999999998</v>
          </cell>
          <cell r="CA502">
            <v>266.73</v>
          </cell>
          <cell r="CB502">
            <v>272.07</v>
          </cell>
          <cell r="CC502">
            <v>245.39</v>
          </cell>
        </row>
        <row r="503">
          <cell r="AD503">
            <v>134</v>
          </cell>
          <cell r="AE503">
            <v>407.47</v>
          </cell>
          <cell r="AF503">
            <v>111.31</v>
          </cell>
          <cell r="AG503">
            <v>115.15</v>
          </cell>
          <cell r="AH503">
            <v>118.99</v>
          </cell>
          <cell r="AI503">
            <v>122.83</v>
          </cell>
          <cell r="AJ503">
            <v>126.67</v>
          </cell>
          <cell r="AK503">
            <v>130.51</v>
          </cell>
          <cell r="AL503">
            <v>134.35</v>
          </cell>
          <cell r="AM503">
            <v>138.19</v>
          </cell>
          <cell r="AN503">
            <v>142.03</v>
          </cell>
          <cell r="AO503">
            <v>145.87</v>
          </cell>
          <cell r="AP503">
            <v>149.71</v>
          </cell>
          <cell r="AQ503">
            <v>153.55000000000001</v>
          </cell>
          <cell r="AR503">
            <v>157.38999999999999</v>
          </cell>
          <cell r="AS503">
            <v>161.22999999999999</v>
          </cell>
          <cell r="AT503">
            <v>165.07</v>
          </cell>
          <cell r="AU503">
            <v>168.91</v>
          </cell>
          <cell r="AV503">
            <v>172.75</v>
          </cell>
          <cell r="AW503">
            <v>176.59</v>
          </cell>
          <cell r="AX503">
            <v>180.43</v>
          </cell>
          <cell r="AY503">
            <v>184.27</v>
          </cell>
          <cell r="AZ503">
            <v>188.11</v>
          </cell>
          <cell r="BA503">
            <v>191.95</v>
          </cell>
          <cell r="BB503">
            <v>195.79</v>
          </cell>
          <cell r="BC503">
            <v>176.59</v>
          </cell>
          <cell r="BD503">
            <v>134</v>
          </cell>
          <cell r="BE503">
            <v>150.46</v>
          </cell>
          <cell r="BF503">
            <v>155.83000000000001</v>
          </cell>
          <cell r="BG503">
            <v>161.21</v>
          </cell>
          <cell r="BH503">
            <v>166.59</v>
          </cell>
          <cell r="BI503">
            <v>171.96</v>
          </cell>
          <cell r="BJ503">
            <v>177.34</v>
          </cell>
          <cell r="BK503">
            <v>182.71</v>
          </cell>
          <cell r="BL503">
            <v>188.09</v>
          </cell>
          <cell r="BM503">
            <v>193.47</v>
          </cell>
          <cell r="BN503">
            <v>198.84</v>
          </cell>
          <cell r="BO503">
            <v>204.22</v>
          </cell>
          <cell r="BP503">
            <v>209.6</v>
          </cell>
          <cell r="BQ503">
            <v>214.97</v>
          </cell>
          <cell r="BR503">
            <v>220.35</v>
          </cell>
          <cell r="BS503">
            <v>225.72</v>
          </cell>
          <cell r="BT503">
            <v>231.1</v>
          </cell>
          <cell r="BU503">
            <v>236.48</v>
          </cell>
          <cell r="BV503">
            <v>241.85</v>
          </cell>
          <cell r="BW503">
            <v>247.23</v>
          </cell>
          <cell r="BX503">
            <v>252.61</v>
          </cell>
          <cell r="BY503">
            <v>257.98</v>
          </cell>
          <cell r="BZ503">
            <v>263.36</v>
          </cell>
          <cell r="CA503">
            <v>268.73</v>
          </cell>
          <cell r="CB503">
            <v>274.11</v>
          </cell>
          <cell r="CC503">
            <v>247.23</v>
          </cell>
        </row>
        <row r="504">
          <cell r="AD504">
            <v>135</v>
          </cell>
          <cell r="AE504">
            <v>108.27</v>
          </cell>
          <cell r="AF504">
            <v>112.14</v>
          </cell>
          <cell r="AG504">
            <v>116.01</v>
          </cell>
          <cell r="AH504">
            <v>119.88</v>
          </cell>
          <cell r="AI504">
            <v>123.74</v>
          </cell>
          <cell r="AJ504">
            <v>127.61</v>
          </cell>
          <cell r="AK504">
            <v>131.47999999999999</v>
          </cell>
          <cell r="AL504">
            <v>135.35</v>
          </cell>
          <cell r="AM504">
            <v>139.22</v>
          </cell>
          <cell r="AN504">
            <v>143.09</v>
          </cell>
          <cell r="AO504">
            <v>146.96</v>
          </cell>
          <cell r="AP504">
            <v>150.83000000000001</v>
          </cell>
          <cell r="AQ504">
            <v>154.69999999999999</v>
          </cell>
          <cell r="AR504">
            <v>158.56</v>
          </cell>
          <cell r="AS504">
            <v>162.43</v>
          </cell>
          <cell r="AT504">
            <v>166.3</v>
          </cell>
          <cell r="AU504">
            <v>170.17</v>
          </cell>
          <cell r="AV504">
            <v>174.04</v>
          </cell>
          <cell r="AW504">
            <v>177.91</v>
          </cell>
          <cell r="AX504">
            <v>181.78</v>
          </cell>
          <cell r="AY504">
            <v>185.65</v>
          </cell>
          <cell r="AZ504">
            <v>189.51</v>
          </cell>
          <cell r="BA504">
            <v>193.38</v>
          </cell>
          <cell r="BB504">
            <v>197.25</v>
          </cell>
          <cell r="BC504">
            <v>177.91</v>
          </cell>
          <cell r="BD504">
            <v>135</v>
          </cell>
          <cell r="BE504">
            <v>151.58000000000001</v>
          </cell>
          <cell r="BF504">
            <v>156.99</v>
          </cell>
          <cell r="BG504">
            <v>162.41</v>
          </cell>
          <cell r="BH504">
            <v>167.83</v>
          </cell>
          <cell r="BI504">
            <v>173.24</v>
          </cell>
          <cell r="BJ504">
            <v>178.66</v>
          </cell>
          <cell r="BK504">
            <v>184.07</v>
          </cell>
          <cell r="BL504">
            <v>189.49</v>
          </cell>
          <cell r="BM504">
            <v>194.91</v>
          </cell>
          <cell r="BN504">
            <v>200.32</v>
          </cell>
          <cell r="BO504">
            <v>205.74</v>
          </cell>
          <cell r="BP504">
            <v>211.16</v>
          </cell>
          <cell r="BQ504">
            <v>216.57</v>
          </cell>
          <cell r="BR504">
            <v>221.99</v>
          </cell>
          <cell r="BS504">
            <v>227.41</v>
          </cell>
          <cell r="BT504">
            <v>232.82</v>
          </cell>
          <cell r="BU504">
            <v>238.24</v>
          </cell>
          <cell r="BV504">
            <v>243.65</v>
          </cell>
          <cell r="BW504">
            <v>249.07</v>
          </cell>
          <cell r="BX504">
            <v>254.49</v>
          </cell>
          <cell r="BY504">
            <v>259.89999999999998</v>
          </cell>
          <cell r="BZ504">
            <v>265.32</v>
          </cell>
          <cell r="CA504">
            <v>270.74</v>
          </cell>
          <cell r="CB504">
            <v>276.14999999999998</v>
          </cell>
          <cell r="CC504">
            <v>249.07</v>
          </cell>
        </row>
        <row r="505">
          <cell r="AD505">
            <v>136</v>
          </cell>
          <cell r="AE505">
            <v>109.07</v>
          </cell>
          <cell r="AF505">
            <v>112.97</v>
          </cell>
          <cell r="AG505">
            <v>116.86</v>
          </cell>
          <cell r="AH505">
            <v>120.76</v>
          </cell>
          <cell r="AI505">
            <v>124.66</v>
          </cell>
          <cell r="AJ505">
            <v>128.56</v>
          </cell>
          <cell r="AK505">
            <v>132.44999999999999</v>
          </cell>
          <cell r="AL505">
            <v>136.35</v>
          </cell>
          <cell r="AM505">
            <v>140.25</v>
          </cell>
          <cell r="AN505">
            <v>144.15</v>
          </cell>
          <cell r="AO505">
            <v>148.04</v>
          </cell>
          <cell r="AP505">
            <v>151.94</v>
          </cell>
          <cell r="AQ505">
            <v>155.84</v>
          </cell>
          <cell r="AR505">
            <v>159.74</v>
          </cell>
          <cell r="AS505">
            <v>163.63</v>
          </cell>
          <cell r="AT505">
            <v>167.53</v>
          </cell>
          <cell r="AU505">
            <v>171.43</v>
          </cell>
          <cell r="AV505">
            <v>175.33</v>
          </cell>
          <cell r="AW505">
            <v>179.22</v>
          </cell>
          <cell r="AX505">
            <v>183.12</v>
          </cell>
          <cell r="AY505">
            <v>187.02</v>
          </cell>
          <cell r="AZ505">
            <v>190.92</v>
          </cell>
          <cell r="BA505">
            <v>194.81</v>
          </cell>
          <cell r="BB505">
            <v>198.71</v>
          </cell>
          <cell r="BC505">
            <v>179.22</v>
          </cell>
          <cell r="BD505">
            <v>136</v>
          </cell>
          <cell r="BE505">
            <v>152.69999999999999</v>
          </cell>
          <cell r="BF505">
            <v>158.15</v>
          </cell>
          <cell r="BG505">
            <v>163.61000000000001</v>
          </cell>
          <cell r="BH505">
            <v>169.07</v>
          </cell>
          <cell r="BI505">
            <v>174.52</v>
          </cell>
          <cell r="BJ505">
            <v>179.98</v>
          </cell>
          <cell r="BK505">
            <v>185.43</v>
          </cell>
          <cell r="BL505">
            <v>190.89</v>
          </cell>
          <cell r="BM505">
            <v>196.35</v>
          </cell>
          <cell r="BN505">
            <v>201.8</v>
          </cell>
          <cell r="BO505">
            <v>207.26</v>
          </cell>
          <cell r="BP505">
            <v>212.72</v>
          </cell>
          <cell r="BQ505">
            <v>218.17</v>
          </cell>
          <cell r="BR505">
            <v>223.63</v>
          </cell>
          <cell r="BS505">
            <v>229.09</v>
          </cell>
          <cell r="BT505">
            <v>234.54</v>
          </cell>
          <cell r="BU505">
            <v>240</v>
          </cell>
          <cell r="BV505">
            <v>245.46</v>
          </cell>
          <cell r="BW505">
            <v>250.91</v>
          </cell>
          <cell r="BX505">
            <v>256.37</v>
          </cell>
          <cell r="BY505">
            <v>261.83</v>
          </cell>
          <cell r="BZ505">
            <v>267.27999999999997</v>
          </cell>
          <cell r="CA505">
            <v>272.74</v>
          </cell>
          <cell r="CB505">
            <v>278.19</v>
          </cell>
          <cell r="CC505">
            <v>250.91</v>
          </cell>
        </row>
        <row r="506">
          <cell r="AD506">
            <v>137</v>
          </cell>
          <cell r="AE506">
            <v>109.87</v>
          </cell>
          <cell r="AF506">
            <v>113.79</v>
          </cell>
          <cell r="AG506">
            <v>117.72</v>
          </cell>
          <cell r="AH506">
            <v>121.65</v>
          </cell>
          <cell r="AI506">
            <v>125.57</v>
          </cell>
          <cell r="AJ506">
            <v>129.5</v>
          </cell>
          <cell r="AK506">
            <v>133.43</v>
          </cell>
          <cell r="AL506">
            <v>137.35</v>
          </cell>
          <cell r="AM506">
            <v>141.28</v>
          </cell>
          <cell r="AN506">
            <v>145.19999999999999</v>
          </cell>
          <cell r="AO506">
            <v>149.13</v>
          </cell>
          <cell r="AP506">
            <v>153.06</v>
          </cell>
          <cell r="AQ506">
            <v>156.97999999999999</v>
          </cell>
          <cell r="AR506">
            <v>160.91</v>
          </cell>
          <cell r="AS506">
            <v>164.83</v>
          </cell>
          <cell r="AT506">
            <v>168.76</v>
          </cell>
          <cell r="AU506">
            <v>172.69</v>
          </cell>
          <cell r="AV506">
            <v>176.61</v>
          </cell>
          <cell r="AW506">
            <v>180.54</v>
          </cell>
          <cell r="AX506">
            <v>184.46</v>
          </cell>
          <cell r="AY506">
            <v>188.39</v>
          </cell>
          <cell r="AZ506">
            <v>192.32</v>
          </cell>
          <cell r="BA506">
            <v>196.24</v>
          </cell>
          <cell r="BB506">
            <v>200.17</v>
          </cell>
          <cell r="BC506">
            <v>180.54</v>
          </cell>
          <cell r="BD506">
            <v>137</v>
          </cell>
          <cell r="BE506">
            <v>153.82</v>
          </cell>
          <cell r="BF506">
            <v>159.31</v>
          </cell>
          <cell r="BG506">
            <v>164.81</v>
          </cell>
          <cell r="BH506">
            <v>170.31</v>
          </cell>
          <cell r="BI506">
            <v>175.8</v>
          </cell>
          <cell r="BJ506">
            <v>181.3</v>
          </cell>
          <cell r="BK506">
            <v>186.8</v>
          </cell>
          <cell r="BL506">
            <v>192.29</v>
          </cell>
          <cell r="BM506">
            <v>197.79</v>
          </cell>
          <cell r="BN506">
            <v>203.29</v>
          </cell>
          <cell r="BO506">
            <v>208.78</v>
          </cell>
          <cell r="BP506">
            <v>214.28</v>
          </cell>
          <cell r="BQ506">
            <v>219.77</v>
          </cell>
          <cell r="BR506">
            <v>225.27</v>
          </cell>
          <cell r="BS506">
            <v>230.77</v>
          </cell>
          <cell r="BT506">
            <v>236.26</v>
          </cell>
          <cell r="BU506">
            <v>241.76</v>
          </cell>
          <cell r="BV506">
            <v>247.26</v>
          </cell>
          <cell r="BW506">
            <v>252.75</v>
          </cell>
          <cell r="BX506">
            <v>258.25</v>
          </cell>
          <cell r="BY506">
            <v>263.75</v>
          </cell>
          <cell r="BZ506">
            <v>269.24</v>
          </cell>
          <cell r="CA506">
            <v>274.74</v>
          </cell>
          <cell r="CB506">
            <v>280.24</v>
          </cell>
          <cell r="CC506">
            <v>252.75</v>
          </cell>
        </row>
        <row r="507">
          <cell r="AD507">
            <v>138</v>
          </cell>
          <cell r="AE507">
            <v>110.67</v>
          </cell>
          <cell r="AF507">
            <v>114.62</v>
          </cell>
          <cell r="AG507">
            <v>118.58</v>
          </cell>
          <cell r="AH507">
            <v>122.53</v>
          </cell>
          <cell r="AI507">
            <v>126.49</v>
          </cell>
          <cell r="AJ507">
            <v>130.44</v>
          </cell>
          <cell r="AK507">
            <v>134.4</v>
          </cell>
          <cell r="AL507">
            <v>138.35</v>
          </cell>
          <cell r="AM507">
            <v>142.31</v>
          </cell>
          <cell r="AN507">
            <v>146.26</v>
          </cell>
          <cell r="AO507">
            <v>150.22</v>
          </cell>
          <cell r="AP507">
            <v>154.16999999999999</v>
          </cell>
          <cell r="AQ507">
            <v>158.13</v>
          </cell>
          <cell r="AR507">
            <v>162.08000000000001</v>
          </cell>
          <cell r="AS507">
            <v>166.04</v>
          </cell>
          <cell r="AT507">
            <v>169.99</v>
          </cell>
          <cell r="AU507">
            <v>173.94</v>
          </cell>
          <cell r="AV507">
            <v>177.9</v>
          </cell>
          <cell r="AW507">
            <v>181.85</v>
          </cell>
          <cell r="AX507">
            <v>185.81</v>
          </cell>
          <cell r="AY507">
            <v>189.76</v>
          </cell>
          <cell r="AZ507">
            <v>193.72</v>
          </cell>
          <cell r="BA507">
            <v>197.67</v>
          </cell>
          <cell r="BB507">
            <v>201.63</v>
          </cell>
          <cell r="BC507">
            <v>181.85</v>
          </cell>
          <cell r="BD507">
            <v>138</v>
          </cell>
          <cell r="BE507">
            <v>154.94</v>
          </cell>
          <cell r="BF507">
            <v>160.47</v>
          </cell>
          <cell r="BG507">
            <v>166.01</v>
          </cell>
          <cell r="BH507">
            <v>171.55</v>
          </cell>
          <cell r="BI507">
            <v>177.08</v>
          </cell>
          <cell r="BJ507">
            <v>182.62</v>
          </cell>
          <cell r="BK507">
            <v>188.16</v>
          </cell>
          <cell r="BL507">
            <v>193.69</v>
          </cell>
          <cell r="BM507">
            <v>199.23</v>
          </cell>
          <cell r="BN507">
            <v>204.77</v>
          </cell>
          <cell r="BO507">
            <v>210.3</v>
          </cell>
          <cell r="BP507">
            <v>215.84</v>
          </cell>
          <cell r="BQ507">
            <v>221.38</v>
          </cell>
          <cell r="BR507">
            <v>226.91</v>
          </cell>
          <cell r="BS507">
            <v>232.45</v>
          </cell>
          <cell r="BT507">
            <v>237.99</v>
          </cell>
          <cell r="BU507">
            <v>243.52</v>
          </cell>
          <cell r="BV507">
            <v>249.06</v>
          </cell>
          <cell r="BW507">
            <v>254.6</v>
          </cell>
          <cell r="BX507">
            <v>260.13</v>
          </cell>
          <cell r="BY507">
            <v>265.67</v>
          </cell>
          <cell r="BZ507">
            <v>271.20999999999998</v>
          </cell>
          <cell r="CA507">
            <v>276.74</v>
          </cell>
          <cell r="CB507">
            <v>282.27999999999997</v>
          </cell>
          <cell r="CC507">
            <v>254.59</v>
          </cell>
        </row>
        <row r="508">
          <cell r="AD508">
            <v>139</v>
          </cell>
          <cell r="AE508">
            <v>111.47</v>
          </cell>
          <cell r="AF508">
            <v>115.45</v>
          </cell>
          <cell r="AG508">
            <v>119.43</v>
          </cell>
          <cell r="AH508">
            <v>123.42</v>
          </cell>
          <cell r="AI508">
            <v>127.4</v>
          </cell>
          <cell r="AJ508">
            <v>131.38</v>
          </cell>
          <cell r="AK508">
            <v>135.37</v>
          </cell>
          <cell r="AL508">
            <v>139.35</v>
          </cell>
          <cell r="AM508">
            <v>143.34</v>
          </cell>
          <cell r="AN508">
            <v>147.32</v>
          </cell>
          <cell r="AO508">
            <v>151.30000000000001</v>
          </cell>
          <cell r="AP508">
            <v>155.29</v>
          </cell>
          <cell r="AQ508">
            <v>159.27000000000001</v>
          </cell>
          <cell r="AR508">
            <v>163.25</v>
          </cell>
          <cell r="AS508">
            <v>167.24</v>
          </cell>
          <cell r="AT508">
            <v>171.22</v>
          </cell>
          <cell r="AU508">
            <v>175.2</v>
          </cell>
          <cell r="AV508">
            <v>179.19</v>
          </cell>
          <cell r="AW508">
            <v>183.17</v>
          </cell>
          <cell r="AX508">
            <v>187.15</v>
          </cell>
          <cell r="AY508">
            <v>191.14</v>
          </cell>
          <cell r="AZ508">
            <v>195.12</v>
          </cell>
          <cell r="BA508">
            <v>199.1</v>
          </cell>
          <cell r="BB508">
            <v>203.09</v>
          </cell>
          <cell r="BC508">
            <v>183.17</v>
          </cell>
          <cell r="BD508">
            <v>139</v>
          </cell>
          <cell r="BE508">
            <v>156.05000000000001</v>
          </cell>
          <cell r="BF508">
            <v>161.63</v>
          </cell>
          <cell r="BG508">
            <v>167.21</v>
          </cell>
          <cell r="BH508">
            <v>172.79</v>
          </cell>
          <cell r="BI508">
            <v>178.36</v>
          </cell>
          <cell r="BJ508">
            <v>183.94</v>
          </cell>
          <cell r="BK508">
            <v>189.52</v>
          </cell>
          <cell r="BL508">
            <v>195.09</v>
          </cell>
          <cell r="BM508">
            <v>200.67</v>
          </cell>
          <cell r="BN508">
            <v>206.25</v>
          </cell>
          <cell r="BO508">
            <v>211.82</v>
          </cell>
          <cell r="BP508">
            <v>217.4</v>
          </cell>
          <cell r="BQ508">
            <v>222.98</v>
          </cell>
          <cell r="BR508">
            <v>228.55</v>
          </cell>
          <cell r="BS508">
            <v>234.13</v>
          </cell>
          <cell r="BT508">
            <v>239.71</v>
          </cell>
          <cell r="BU508">
            <v>245.28</v>
          </cell>
          <cell r="BV508">
            <v>250.86</v>
          </cell>
          <cell r="BW508">
            <v>256.44</v>
          </cell>
          <cell r="BX508">
            <v>262.01</v>
          </cell>
          <cell r="BY508">
            <v>267.58999999999997</v>
          </cell>
          <cell r="BZ508">
            <v>273.17</v>
          </cell>
          <cell r="CA508">
            <v>278.74</v>
          </cell>
          <cell r="CB508">
            <v>284.32</v>
          </cell>
          <cell r="CC508">
            <v>256.44</v>
          </cell>
        </row>
        <row r="509">
          <cell r="AD509">
            <v>140</v>
          </cell>
          <cell r="AE509">
            <v>112.27</v>
          </cell>
          <cell r="AF509">
            <v>116.28</v>
          </cell>
          <cell r="AG509">
            <v>120.29</v>
          </cell>
          <cell r="AH509">
            <v>124.3</v>
          </cell>
          <cell r="AI509">
            <v>128.32</v>
          </cell>
          <cell r="AJ509">
            <v>132.33000000000001</v>
          </cell>
          <cell r="AK509">
            <v>136.34</v>
          </cell>
          <cell r="AL509">
            <v>140.35</v>
          </cell>
          <cell r="AM509">
            <v>144.36000000000001</v>
          </cell>
          <cell r="AN509">
            <v>148.38</v>
          </cell>
          <cell r="AO509">
            <v>152.38999999999999</v>
          </cell>
          <cell r="AP509">
            <v>156.4</v>
          </cell>
          <cell r="AQ509">
            <v>160.41</v>
          </cell>
          <cell r="AR509">
            <v>164.42</v>
          </cell>
          <cell r="AS509">
            <v>168.44</v>
          </cell>
          <cell r="AT509">
            <v>172.45</v>
          </cell>
          <cell r="AU509">
            <v>176.46</v>
          </cell>
          <cell r="AV509">
            <v>180.47</v>
          </cell>
          <cell r="AW509">
            <v>184.49</v>
          </cell>
          <cell r="AX509">
            <v>188.5</v>
          </cell>
          <cell r="AY509">
            <v>192.51</v>
          </cell>
          <cell r="AZ509">
            <v>196.52</v>
          </cell>
          <cell r="BA509">
            <v>200.53</v>
          </cell>
          <cell r="BB509">
            <v>204.55</v>
          </cell>
          <cell r="BC509">
            <v>184.48</v>
          </cell>
          <cell r="BD509">
            <v>140</v>
          </cell>
          <cell r="BE509">
            <v>157.16999999999999</v>
          </cell>
          <cell r="BF509">
            <v>162.79</v>
          </cell>
          <cell r="BG509">
            <v>168.41</v>
          </cell>
          <cell r="BH509">
            <v>174.02</v>
          </cell>
          <cell r="BI509">
            <v>179.64</v>
          </cell>
          <cell r="BJ509">
            <v>185.26</v>
          </cell>
          <cell r="BK509">
            <v>190.88</v>
          </cell>
          <cell r="BL509">
            <v>196.49</v>
          </cell>
          <cell r="BM509">
            <v>202.11</v>
          </cell>
          <cell r="BN509">
            <v>207.73</v>
          </cell>
          <cell r="BO509">
            <v>213.34</v>
          </cell>
          <cell r="BP509">
            <v>218.96</v>
          </cell>
          <cell r="BQ509">
            <v>224.58</v>
          </cell>
          <cell r="BR509">
            <v>230.19</v>
          </cell>
          <cell r="BS509">
            <v>235.81</v>
          </cell>
          <cell r="BT509">
            <v>241.43</v>
          </cell>
          <cell r="BU509">
            <v>247.05</v>
          </cell>
          <cell r="BV509">
            <v>252.66</v>
          </cell>
          <cell r="BW509">
            <v>258.27999999999997</v>
          </cell>
          <cell r="BX509">
            <v>263.89999999999998</v>
          </cell>
          <cell r="BY509">
            <v>269.51</v>
          </cell>
          <cell r="BZ509">
            <v>275.13</v>
          </cell>
          <cell r="CA509">
            <v>280.75</v>
          </cell>
          <cell r="CB509">
            <v>286.36</v>
          </cell>
          <cell r="CC509">
            <v>258.27999999999997</v>
          </cell>
        </row>
        <row r="510">
          <cell r="AD510">
            <v>141</v>
          </cell>
          <cell r="AE510">
            <v>113.07</v>
          </cell>
          <cell r="AF510">
            <v>117.11</v>
          </cell>
          <cell r="AG510">
            <v>121.15</v>
          </cell>
          <cell r="AH510">
            <v>125.19</v>
          </cell>
          <cell r="AI510">
            <v>129.22999999999999</v>
          </cell>
          <cell r="AJ510">
            <v>133.27000000000001</v>
          </cell>
          <cell r="AK510">
            <v>137.31</v>
          </cell>
          <cell r="AL510">
            <v>141.35</v>
          </cell>
          <cell r="AM510">
            <v>145.38999999999999</v>
          </cell>
          <cell r="AN510">
            <v>149.43</v>
          </cell>
          <cell r="AO510">
            <v>153.47</v>
          </cell>
          <cell r="AP510">
            <v>157.52000000000001</v>
          </cell>
          <cell r="AQ510">
            <v>161.56</v>
          </cell>
          <cell r="AR510">
            <v>165.6</v>
          </cell>
          <cell r="AS510">
            <v>169.64</v>
          </cell>
          <cell r="AT510">
            <v>173.68</v>
          </cell>
          <cell r="AU510">
            <v>177.72</v>
          </cell>
          <cell r="AV510">
            <v>181.76</v>
          </cell>
          <cell r="AW510">
            <v>185.8</v>
          </cell>
          <cell r="AX510">
            <v>189.84</v>
          </cell>
          <cell r="AY510">
            <v>193.88</v>
          </cell>
          <cell r="AZ510">
            <v>197.92</v>
          </cell>
          <cell r="BA510">
            <v>201.96</v>
          </cell>
          <cell r="BB510">
            <v>206</v>
          </cell>
          <cell r="BC510">
            <v>185.8</v>
          </cell>
          <cell r="BD510">
            <v>141</v>
          </cell>
          <cell r="BE510">
            <v>158.29</v>
          </cell>
          <cell r="BF510">
            <v>163.95</v>
          </cell>
          <cell r="BG510">
            <v>169.61</v>
          </cell>
          <cell r="BH510">
            <v>175.26</v>
          </cell>
          <cell r="BI510">
            <v>180.92</v>
          </cell>
          <cell r="BJ510">
            <v>186.58</v>
          </cell>
          <cell r="BK510">
            <v>192.24</v>
          </cell>
          <cell r="BL510">
            <v>197.89</v>
          </cell>
          <cell r="BM510">
            <v>203.55</v>
          </cell>
          <cell r="BN510">
            <v>209.21</v>
          </cell>
          <cell r="BO510">
            <v>214.86</v>
          </cell>
          <cell r="BP510">
            <v>220.52</v>
          </cell>
          <cell r="BQ510">
            <v>226.18</v>
          </cell>
          <cell r="BR510">
            <v>231.84</v>
          </cell>
          <cell r="BS510">
            <v>237.49</v>
          </cell>
          <cell r="BT510">
            <v>243.15</v>
          </cell>
          <cell r="BU510">
            <v>248.81</v>
          </cell>
          <cell r="BV510">
            <v>254.46</v>
          </cell>
          <cell r="BW510">
            <v>260.12</v>
          </cell>
          <cell r="BX510">
            <v>265.77999999999997</v>
          </cell>
          <cell r="BY510">
            <v>271.43</v>
          </cell>
          <cell r="BZ510">
            <v>277.08999999999997</v>
          </cell>
          <cell r="CA510">
            <v>282.75</v>
          </cell>
          <cell r="CB510">
            <v>288.41000000000003</v>
          </cell>
          <cell r="CC510">
            <v>260.12</v>
          </cell>
        </row>
        <row r="511">
          <cell r="AD511">
            <v>142</v>
          </cell>
          <cell r="AE511">
            <v>113.87</v>
          </cell>
          <cell r="AF511">
            <v>117.94</v>
          </cell>
          <cell r="AG511">
            <v>122.01</v>
          </cell>
          <cell r="AH511">
            <v>126.07</v>
          </cell>
          <cell r="AI511">
            <v>130.13999999999999</v>
          </cell>
          <cell r="AJ511">
            <v>134.21</v>
          </cell>
          <cell r="AK511">
            <v>138.28</v>
          </cell>
          <cell r="AL511">
            <v>142.35</v>
          </cell>
          <cell r="AM511">
            <v>146.41999999999999</v>
          </cell>
          <cell r="AN511">
            <v>150.49</v>
          </cell>
          <cell r="AO511">
            <v>154.56</v>
          </cell>
          <cell r="AP511">
            <v>158.63</v>
          </cell>
          <cell r="AQ511">
            <v>162.69999999999999</v>
          </cell>
          <cell r="AR511">
            <v>166.77</v>
          </cell>
          <cell r="AS511">
            <v>170.84</v>
          </cell>
          <cell r="AT511">
            <v>174.91</v>
          </cell>
          <cell r="AU511">
            <v>178.98</v>
          </cell>
          <cell r="AV511">
            <v>183.05</v>
          </cell>
          <cell r="AW511">
            <v>187.12</v>
          </cell>
          <cell r="AX511">
            <v>191.19</v>
          </cell>
          <cell r="AY511">
            <v>195.25</v>
          </cell>
          <cell r="AZ511">
            <v>199.32</v>
          </cell>
          <cell r="BA511">
            <v>203.39</v>
          </cell>
          <cell r="BB511">
            <v>207.46</v>
          </cell>
          <cell r="BC511">
            <v>187.12</v>
          </cell>
          <cell r="BD511">
            <v>142</v>
          </cell>
          <cell r="BE511">
            <v>159.41</v>
          </cell>
          <cell r="BF511">
            <v>165.11</v>
          </cell>
          <cell r="BG511">
            <v>170.81</v>
          </cell>
          <cell r="BH511">
            <v>176.5</v>
          </cell>
          <cell r="BI511">
            <v>182.2</v>
          </cell>
          <cell r="BJ511">
            <v>187.9</v>
          </cell>
          <cell r="BK511">
            <v>193.6</v>
          </cell>
          <cell r="BL511">
            <v>199.29</v>
          </cell>
          <cell r="BM511">
            <v>204.99</v>
          </cell>
          <cell r="BN511">
            <v>210.69</v>
          </cell>
          <cell r="BO511">
            <v>216.39</v>
          </cell>
          <cell r="BP511">
            <v>222.08</v>
          </cell>
          <cell r="BQ511">
            <v>227.78</v>
          </cell>
          <cell r="BR511">
            <v>233.48</v>
          </cell>
          <cell r="BS511">
            <v>239.17</v>
          </cell>
          <cell r="BT511">
            <v>244.87</v>
          </cell>
          <cell r="BU511">
            <v>250.57</v>
          </cell>
          <cell r="BV511">
            <v>256.26</v>
          </cell>
          <cell r="BW511">
            <v>261.95999999999998</v>
          </cell>
          <cell r="BX511">
            <v>267.66000000000003</v>
          </cell>
          <cell r="BY511">
            <v>273.36</v>
          </cell>
          <cell r="BZ511">
            <v>279.05</v>
          </cell>
          <cell r="CA511">
            <v>284.75</v>
          </cell>
          <cell r="CB511">
            <v>290.45</v>
          </cell>
          <cell r="CC511">
            <v>261.95999999999998</v>
          </cell>
        </row>
        <row r="512">
          <cell r="AD512">
            <v>143</v>
          </cell>
          <cell r="AE512">
            <v>114.67</v>
          </cell>
          <cell r="AF512">
            <v>118.76</v>
          </cell>
          <cell r="AG512">
            <v>122.86</v>
          </cell>
          <cell r="AH512">
            <v>126.96</v>
          </cell>
          <cell r="AI512">
            <v>131.06</v>
          </cell>
          <cell r="AJ512">
            <v>135.16</v>
          </cell>
          <cell r="AK512">
            <v>139.25</v>
          </cell>
          <cell r="AL512">
            <v>143.35</v>
          </cell>
          <cell r="AM512">
            <v>147.44999999999999</v>
          </cell>
          <cell r="AN512">
            <v>151.55000000000001</v>
          </cell>
          <cell r="AO512">
            <v>155.65</v>
          </cell>
          <cell r="AP512">
            <v>159.75</v>
          </cell>
          <cell r="AQ512">
            <v>163.84</v>
          </cell>
          <cell r="AR512">
            <v>167.94</v>
          </cell>
          <cell r="AS512">
            <v>172.04</v>
          </cell>
          <cell r="AT512">
            <v>176.14</v>
          </cell>
          <cell r="AU512">
            <v>180.24</v>
          </cell>
          <cell r="AV512">
            <v>184.33</v>
          </cell>
          <cell r="AW512">
            <v>188.43</v>
          </cell>
          <cell r="AX512">
            <v>192.53</v>
          </cell>
          <cell r="AY512">
            <v>196.63</v>
          </cell>
          <cell r="AZ512">
            <v>200.73</v>
          </cell>
          <cell r="BA512">
            <v>204.82</v>
          </cell>
          <cell r="BB512">
            <v>208.92</v>
          </cell>
          <cell r="BC512">
            <v>188.43</v>
          </cell>
          <cell r="BD512">
            <v>143</v>
          </cell>
          <cell r="BE512">
            <v>160.53</v>
          </cell>
          <cell r="BF512">
            <v>166.27</v>
          </cell>
          <cell r="BG512">
            <v>172.01</v>
          </cell>
          <cell r="BH512">
            <v>177.74</v>
          </cell>
          <cell r="BI512">
            <v>183.48</v>
          </cell>
          <cell r="BJ512">
            <v>189.22</v>
          </cell>
          <cell r="BK512">
            <v>194.96</v>
          </cell>
          <cell r="BL512">
            <v>200.69</v>
          </cell>
          <cell r="BM512">
            <v>206.43</v>
          </cell>
          <cell r="BN512">
            <v>212.17</v>
          </cell>
          <cell r="BO512">
            <v>217.91</v>
          </cell>
          <cell r="BP512">
            <v>223.64</v>
          </cell>
          <cell r="BQ512">
            <v>229.38</v>
          </cell>
          <cell r="BR512">
            <v>235.12</v>
          </cell>
          <cell r="BS512">
            <v>240.85</v>
          </cell>
          <cell r="BT512">
            <v>246.59</v>
          </cell>
          <cell r="BU512">
            <v>252.33</v>
          </cell>
          <cell r="BV512">
            <v>258.07</v>
          </cell>
          <cell r="BW512">
            <v>263.8</v>
          </cell>
          <cell r="BX512">
            <v>269.54000000000002</v>
          </cell>
          <cell r="BY512">
            <v>275.27999999999997</v>
          </cell>
          <cell r="BZ512">
            <v>281.02</v>
          </cell>
          <cell r="CA512">
            <v>286.75</v>
          </cell>
          <cell r="CB512">
            <v>292.49</v>
          </cell>
          <cell r="CC512">
            <v>263.8</v>
          </cell>
        </row>
        <row r="513">
          <cell r="AD513">
            <v>144</v>
          </cell>
          <cell r="AE513">
            <v>115.47</v>
          </cell>
          <cell r="AF513">
            <v>119.59</v>
          </cell>
          <cell r="AG513">
            <v>123.72</v>
          </cell>
          <cell r="AH513">
            <v>127.85</v>
          </cell>
          <cell r="AI513">
            <v>131.97</v>
          </cell>
          <cell r="AJ513">
            <v>136.1</v>
          </cell>
          <cell r="AK513">
            <v>140.22999999999999</v>
          </cell>
          <cell r="AL513">
            <v>144.35</v>
          </cell>
          <cell r="AM513">
            <v>148.47999999999999</v>
          </cell>
          <cell r="AN513">
            <v>152.61000000000001</v>
          </cell>
          <cell r="AO513">
            <v>156.72999999999999</v>
          </cell>
          <cell r="AP513">
            <v>160.86000000000001</v>
          </cell>
          <cell r="AQ513">
            <v>164.99</v>
          </cell>
          <cell r="AR513">
            <v>169.11</v>
          </cell>
          <cell r="AS513">
            <v>173.24</v>
          </cell>
          <cell r="AT513">
            <v>177.37</v>
          </cell>
          <cell r="AU513">
            <v>181.49</v>
          </cell>
          <cell r="AV513">
            <v>185.62</v>
          </cell>
          <cell r="AW513">
            <v>189.75</v>
          </cell>
          <cell r="AX513">
            <v>193.87</v>
          </cell>
          <cell r="AY513">
            <v>198</v>
          </cell>
          <cell r="AZ513">
            <v>202.13</v>
          </cell>
          <cell r="BA513">
            <v>206.25</v>
          </cell>
          <cell r="BB513">
            <v>210.38</v>
          </cell>
          <cell r="BC513">
            <v>189.75</v>
          </cell>
          <cell r="BD513">
            <v>144</v>
          </cell>
          <cell r="BE513">
            <v>161.65</v>
          </cell>
          <cell r="BF513">
            <v>167.43</v>
          </cell>
          <cell r="BG513">
            <v>173.21</v>
          </cell>
          <cell r="BH513">
            <v>178.98</v>
          </cell>
          <cell r="BI513">
            <v>184.76</v>
          </cell>
          <cell r="BJ513">
            <v>190.54</v>
          </cell>
          <cell r="BK513">
            <v>196.32</v>
          </cell>
          <cell r="BL513">
            <v>202.09</v>
          </cell>
          <cell r="BM513">
            <v>207.87</v>
          </cell>
          <cell r="BN513">
            <v>213.65</v>
          </cell>
          <cell r="BO513">
            <v>219.43</v>
          </cell>
          <cell r="BP513">
            <v>225.2</v>
          </cell>
          <cell r="BQ513">
            <v>230.98</v>
          </cell>
          <cell r="BR513">
            <v>236.76</v>
          </cell>
          <cell r="BS513">
            <v>242.54</v>
          </cell>
          <cell r="BT513">
            <v>248.31</v>
          </cell>
          <cell r="BU513">
            <v>254.09</v>
          </cell>
          <cell r="BV513">
            <v>259.87</v>
          </cell>
          <cell r="BW513">
            <v>265.64999999999998</v>
          </cell>
          <cell r="BX513">
            <v>271.42</v>
          </cell>
          <cell r="BY513">
            <v>277.2</v>
          </cell>
          <cell r="BZ513">
            <v>282.98</v>
          </cell>
          <cell r="CA513">
            <v>288.75</v>
          </cell>
          <cell r="CB513">
            <v>294.52999999999997</v>
          </cell>
          <cell r="CC513">
            <v>265.64</v>
          </cell>
        </row>
        <row r="514">
          <cell r="AD514">
            <v>145</v>
          </cell>
          <cell r="AE514">
            <v>116.27</v>
          </cell>
          <cell r="AF514">
            <v>120.42</v>
          </cell>
          <cell r="AG514">
            <v>124.58</v>
          </cell>
          <cell r="AH514">
            <v>128.72999999999999</v>
          </cell>
          <cell r="AI514">
            <v>132.88999999999999</v>
          </cell>
          <cell r="AJ514">
            <v>137.04</v>
          </cell>
          <cell r="AK514">
            <v>141.19999999999999</v>
          </cell>
          <cell r="AL514">
            <v>145.35</v>
          </cell>
          <cell r="AM514">
            <v>149.51</v>
          </cell>
          <cell r="AN514">
            <v>153.66</v>
          </cell>
          <cell r="AO514">
            <v>157.82</v>
          </cell>
          <cell r="AP514">
            <v>161.97</v>
          </cell>
          <cell r="AQ514">
            <v>166.13</v>
          </cell>
          <cell r="AR514">
            <v>170.29</v>
          </cell>
          <cell r="AS514">
            <v>174.44</v>
          </cell>
          <cell r="AT514">
            <v>178.6</v>
          </cell>
          <cell r="AU514">
            <v>182.75</v>
          </cell>
          <cell r="AV514">
            <v>186.91</v>
          </cell>
          <cell r="AW514">
            <v>191.06</v>
          </cell>
          <cell r="AX514">
            <v>195.22</v>
          </cell>
          <cell r="AY514">
            <v>199.37</v>
          </cell>
          <cell r="AZ514">
            <v>203.53</v>
          </cell>
          <cell r="BA514">
            <v>207.68</v>
          </cell>
          <cell r="BB514">
            <v>211.84</v>
          </cell>
          <cell r="BC514">
            <v>191.06</v>
          </cell>
          <cell r="BD514">
            <v>145</v>
          </cell>
          <cell r="BE514">
            <v>162.77000000000001</v>
          </cell>
          <cell r="BF514">
            <v>168.59</v>
          </cell>
          <cell r="BG514">
            <v>174.41</v>
          </cell>
          <cell r="BH514">
            <v>180.22</v>
          </cell>
          <cell r="BI514">
            <v>186.04</v>
          </cell>
          <cell r="BJ514">
            <v>191.86</v>
          </cell>
          <cell r="BK514">
            <v>197.68</v>
          </cell>
          <cell r="BL514">
            <v>203.49</v>
          </cell>
          <cell r="BM514">
            <v>209.31</v>
          </cell>
          <cell r="BN514">
            <v>215.13</v>
          </cell>
          <cell r="BO514">
            <v>220.95</v>
          </cell>
          <cell r="BP514">
            <v>226.76</v>
          </cell>
          <cell r="BQ514">
            <v>232.58</v>
          </cell>
          <cell r="BR514">
            <v>238.4</v>
          </cell>
          <cell r="BS514">
            <v>244.22</v>
          </cell>
          <cell r="BT514">
            <v>250.03</v>
          </cell>
          <cell r="BU514">
            <v>255.85</v>
          </cell>
          <cell r="BV514">
            <v>261.67</v>
          </cell>
          <cell r="BW514">
            <v>267.49</v>
          </cell>
          <cell r="BX514">
            <v>273.3</v>
          </cell>
          <cell r="BY514">
            <v>279.12</v>
          </cell>
          <cell r="BZ514">
            <v>284.94</v>
          </cell>
          <cell r="CA514">
            <v>290.76</v>
          </cell>
          <cell r="CB514">
            <v>296.57</v>
          </cell>
          <cell r="CC514">
            <v>267.49</v>
          </cell>
        </row>
        <row r="515">
          <cell r="AD515">
            <v>146</v>
          </cell>
          <cell r="AE515">
            <v>117.07</v>
          </cell>
          <cell r="AF515">
            <v>121.25</v>
          </cell>
          <cell r="AG515">
            <v>125.43</v>
          </cell>
          <cell r="AH515">
            <v>129.62</v>
          </cell>
          <cell r="AI515">
            <v>133.80000000000001</v>
          </cell>
          <cell r="AJ515">
            <v>137.99</v>
          </cell>
          <cell r="AK515">
            <v>142.16999999999999</v>
          </cell>
          <cell r="AL515">
            <v>146.35</v>
          </cell>
          <cell r="AM515">
            <v>150.54</v>
          </cell>
          <cell r="AN515">
            <v>154.72</v>
          </cell>
          <cell r="AO515">
            <v>158.91</v>
          </cell>
          <cell r="AP515">
            <v>163.09</v>
          </cell>
          <cell r="AQ515">
            <v>167.27</v>
          </cell>
          <cell r="AR515">
            <v>171.46</v>
          </cell>
          <cell r="AS515">
            <v>175.64</v>
          </cell>
          <cell r="AT515">
            <v>179.83</v>
          </cell>
          <cell r="AU515">
            <v>184.01</v>
          </cell>
          <cell r="AV515">
            <v>188.19</v>
          </cell>
          <cell r="AW515">
            <v>192.38</v>
          </cell>
          <cell r="AX515">
            <v>196.56</v>
          </cell>
          <cell r="AY515">
            <v>200.75</v>
          </cell>
          <cell r="AZ515">
            <v>204.93</v>
          </cell>
          <cell r="BA515">
            <v>209.11</v>
          </cell>
          <cell r="BB515">
            <v>213.3</v>
          </cell>
          <cell r="BC515">
            <v>192.38</v>
          </cell>
          <cell r="BD515">
            <v>146</v>
          </cell>
          <cell r="BE515">
            <v>163.89</v>
          </cell>
          <cell r="BF515">
            <v>169.75</v>
          </cell>
          <cell r="BG515">
            <v>175.61</v>
          </cell>
          <cell r="BH515">
            <v>181.46</v>
          </cell>
          <cell r="BI515">
            <v>187.32</v>
          </cell>
          <cell r="BJ515">
            <v>193.18</v>
          </cell>
          <cell r="BK515">
            <v>199.04</v>
          </cell>
          <cell r="BL515">
            <v>204.89</v>
          </cell>
          <cell r="BM515">
            <v>210.75</v>
          </cell>
          <cell r="BN515">
            <v>216.61</v>
          </cell>
          <cell r="BO515">
            <v>222.47</v>
          </cell>
          <cell r="BP515">
            <v>228.33</v>
          </cell>
          <cell r="BQ515">
            <v>234.18</v>
          </cell>
          <cell r="BR515">
            <v>240.04</v>
          </cell>
          <cell r="BS515">
            <v>245.9</v>
          </cell>
          <cell r="BT515">
            <v>251.76</v>
          </cell>
          <cell r="BU515">
            <v>257.61</v>
          </cell>
          <cell r="BV515">
            <v>263.47000000000003</v>
          </cell>
          <cell r="BW515">
            <v>269.33</v>
          </cell>
          <cell r="BX515">
            <v>275.19</v>
          </cell>
          <cell r="BY515">
            <v>281.04000000000002</v>
          </cell>
          <cell r="BZ515">
            <v>286.89999999999998</v>
          </cell>
          <cell r="CA515">
            <v>292.76</v>
          </cell>
          <cell r="CB515">
            <v>298.62</v>
          </cell>
          <cell r="CC515">
            <v>269.33</v>
          </cell>
        </row>
        <row r="516">
          <cell r="AD516">
            <v>147</v>
          </cell>
          <cell r="AE516">
            <v>117.86</v>
          </cell>
          <cell r="AF516">
            <v>122.08</v>
          </cell>
          <cell r="AG516">
            <v>126.29</v>
          </cell>
          <cell r="AH516">
            <v>130.5</v>
          </cell>
          <cell r="AI516">
            <v>134.72</v>
          </cell>
          <cell r="AJ516">
            <v>138.93</v>
          </cell>
          <cell r="AK516">
            <v>143.13999999999999</v>
          </cell>
          <cell r="AL516">
            <v>147.35</v>
          </cell>
          <cell r="AM516">
            <v>151.57</v>
          </cell>
          <cell r="AN516">
            <v>155.78</v>
          </cell>
          <cell r="AO516">
            <v>159.99</v>
          </cell>
          <cell r="AP516">
            <v>164.2</v>
          </cell>
          <cell r="AQ516">
            <v>168.42</v>
          </cell>
          <cell r="AR516">
            <v>172.63</v>
          </cell>
          <cell r="AS516">
            <v>176.84</v>
          </cell>
          <cell r="AT516">
            <v>181.06</v>
          </cell>
          <cell r="AU516">
            <v>185.27</v>
          </cell>
          <cell r="AV516">
            <v>189.48</v>
          </cell>
          <cell r="AW516">
            <v>193.69</v>
          </cell>
          <cell r="AX516">
            <v>197.91</v>
          </cell>
          <cell r="AY516">
            <v>202.12</v>
          </cell>
          <cell r="AZ516">
            <v>206.33</v>
          </cell>
          <cell r="BA516">
            <v>210.54</v>
          </cell>
          <cell r="BB516">
            <v>214.76</v>
          </cell>
          <cell r="BC516">
            <v>193.69</v>
          </cell>
          <cell r="BD516">
            <v>147</v>
          </cell>
          <cell r="BE516">
            <v>165.01</v>
          </cell>
          <cell r="BF516">
            <v>170.91</v>
          </cell>
          <cell r="BG516">
            <v>176.81</v>
          </cell>
          <cell r="BH516">
            <v>182.7</v>
          </cell>
          <cell r="BI516">
            <v>188.6</v>
          </cell>
          <cell r="BJ516">
            <v>194.5</v>
          </cell>
          <cell r="BK516">
            <v>200.4</v>
          </cell>
          <cell r="BL516">
            <v>206.29</v>
          </cell>
          <cell r="BM516">
            <v>212.19</v>
          </cell>
          <cell r="BN516">
            <v>218.09</v>
          </cell>
          <cell r="BO516">
            <v>223.99</v>
          </cell>
          <cell r="BP516">
            <v>229.89</v>
          </cell>
          <cell r="BQ516">
            <v>235.78</v>
          </cell>
          <cell r="BR516">
            <v>241.68</v>
          </cell>
          <cell r="BS516">
            <v>247.58</v>
          </cell>
          <cell r="BT516">
            <v>253.48</v>
          </cell>
          <cell r="BU516">
            <v>259.37</v>
          </cell>
          <cell r="BV516">
            <v>265.27</v>
          </cell>
          <cell r="BW516">
            <v>271.17</v>
          </cell>
          <cell r="BX516">
            <v>277.07</v>
          </cell>
          <cell r="BY516">
            <v>282.97000000000003</v>
          </cell>
          <cell r="BZ516">
            <v>288.86</v>
          </cell>
          <cell r="CA516">
            <v>294.76</v>
          </cell>
          <cell r="CB516">
            <v>300.66000000000003</v>
          </cell>
          <cell r="CC516">
            <v>271.17</v>
          </cell>
        </row>
        <row r="517">
          <cell r="AD517">
            <v>148</v>
          </cell>
          <cell r="AE517">
            <v>118.86</v>
          </cell>
          <cell r="AF517">
            <v>122.91</v>
          </cell>
          <cell r="AG517">
            <v>127.15</v>
          </cell>
          <cell r="AH517">
            <v>131.38999999999999</v>
          </cell>
          <cell r="AI517">
            <v>135.63</v>
          </cell>
          <cell r="AJ517">
            <v>139.87</v>
          </cell>
          <cell r="AK517">
            <v>144.11000000000001</v>
          </cell>
          <cell r="AL517">
            <v>148.35</v>
          </cell>
          <cell r="AM517">
            <v>152.6</v>
          </cell>
          <cell r="AN517">
            <v>156.84</v>
          </cell>
          <cell r="AO517">
            <v>161.08000000000001</v>
          </cell>
          <cell r="AP517">
            <v>165.32</v>
          </cell>
          <cell r="AQ517">
            <v>169.56</v>
          </cell>
          <cell r="AR517">
            <v>173.8</v>
          </cell>
          <cell r="AS517">
            <v>178.04</v>
          </cell>
          <cell r="AT517">
            <v>182.28</v>
          </cell>
          <cell r="AU517">
            <v>186.53</v>
          </cell>
          <cell r="AV517">
            <v>190.77</v>
          </cell>
          <cell r="AW517">
            <v>195.01</v>
          </cell>
          <cell r="AX517">
            <v>199.25</v>
          </cell>
          <cell r="AY517">
            <v>203.49</v>
          </cell>
          <cell r="AZ517">
            <v>207.73</v>
          </cell>
          <cell r="BA517">
            <v>211.97</v>
          </cell>
          <cell r="BB517">
            <v>216.22</v>
          </cell>
          <cell r="BC517">
            <v>195.01</v>
          </cell>
          <cell r="BD517">
            <v>148</v>
          </cell>
          <cell r="BE517">
            <v>166.13</v>
          </cell>
          <cell r="BF517">
            <v>172.07</v>
          </cell>
          <cell r="BG517">
            <v>178.01</v>
          </cell>
          <cell r="BH517">
            <v>183.94</v>
          </cell>
          <cell r="BI517">
            <v>189.88</v>
          </cell>
          <cell r="BJ517">
            <v>195.82</v>
          </cell>
          <cell r="BK517">
            <v>201.76</v>
          </cell>
          <cell r="BL517">
            <v>207.7</v>
          </cell>
          <cell r="BM517">
            <v>213.63</v>
          </cell>
          <cell r="BN517">
            <v>219.57</v>
          </cell>
          <cell r="BO517">
            <v>225.51</v>
          </cell>
          <cell r="BP517">
            <v>231.45</v>
          </cell>
          <cell r="BQ517">
            <v>237.38</v>
          </cell>
          <cell r="BR517">
            <v>243.32</v>
          </cell>
          <cell r="BS517">
            <v>249.26</v>
          </cell>
          <cell r="BT517">
            <v>255.2</v>
          </cell>
          <cell r="BU517">
            <v>261.14</v>
          </cell>
          <cell r="BV517">
            <v>267.07</v>
          </cell>
          <cell r="BW517">
            <v>273.01</v>
          </cell>
          <cell r="BX517">
            <v>278.95</v>
          </cell>
          <cell r="BY517">
            <v>284.89</v>
          </cell>
          <cell r="BZ517">
            <v>290.83</v>
          </cell>
          <cell r="CA517">
            <v>296.76</v>
          </cell>
          <cell r="CB517">
            <v>302.7</v>
          </cell>
          <cell r="CC517">
            <v>273.01</v>
          </cell>
        </row>
        <row r="518">
          <cell r="AD518">
            <v>149</v>
          </cell>
          <cell r="AE518">
            <v>119.46</v>
          </cell>
          <cell r="AF518">
            <v>123.73</v>
          </cell>
          <cell r="AG518">
            <v>128</v>
          </cell>
          <cell r="AH518">
            <v>132.27000000000001</v>
          </cell>
          <cell r="AI518">
            <v>136.54</v>
          </cell>
          <cell r="AJ518">
            <v>140.81</v>
          </cell>
          <cell r="AK518">
            <v>145.08000000000001</v>
          </cell>
          <cell r="AL518">
            <v>149.35</v>
          </cell>
          <cell r="AM518">
            <v>153.62</v>
          </cell>
          <cell r="AN518">
            <v>157.88999999999999</v>
          </cell>
          <cell r="AO518">
            <v>162.16</v>
          </cell>
          <cell r="AP518">
            <v>166.43</v>
          </cell>
          <cell r="AQ518">
            <v>170.7</v>
          </cell>
          <cell r="AR518">
            <v>174.97</v>
          </cell>
          <cell r="AS518">
            <v>179.24</v>
          </cell>
          <cell r="AT518">
            <v>183.51</v>
          </cell>
          <cell r="AU518">
            <v>187.78</v>
          </cell>
          <cell r="AV518">
            <v>192.05</v>
          </cell>
          <cell r="AW518">
            <v>196.32</v>
          </cell>
          <cell r="AX518">
            <v>200.59</v>
          </cell>
          <cell r="AY518">
            <v>204.86</v>
          </cell>
          <cell r="AZ518">
            <v>209.13</v>
          </cell>
          <cell r="BA518">
            <v>213.4</v>
          </cell>
          <cell r="BB518">
            <v>217.67</v>
          </cell>
          <cell r="BC518">
            <v>196.32</v>
          </cell>
          <cell r="BD518">
            <v>149</v>
          </cell>
          <cell r="BE518">
            <v>167.25</v>
          </cell>
          <cell r="BF518">
            <v>173.23</v>
          </cell>
          <cell r="BG518">
            <v>179.21</v>
          </cell>
          <cell r="BH518">
            <v>185.18</v>
          </cell>
          <cell r="BI518">
            <v>191.16</v>
          </cell>
          <cell r="BJ518">
            <v>197.14</v>
          </cell>
          <cell r="BK518">
            <v>203.12</v>
          </cell>
          <cell r="BL518">
            <v>209.1</v>
          </cell>
          <cell r="BM518">
            <v>215.07</v>
          </cell>
          <cell r="BN518">
            <v>221.05</v>
          </cell>
          <cell r="BO518">
            <v>227.03</v>
          </cell>
          <cell r="BP518">
            <v>233.01</v>
          </cell>
          <cell r="BQ518">
            <v>238.99</v>
          </cell>
          <cell r="BR518">
            <v>244.96</v>
          </cell>
          <cell r="BS518">
            <v>250.94</v>
          </cell>
          <cell r="BT518">
            <v>256.92</v>
          </cell>
          <cell r="BU518">
            <v>262.89999999999998</v>
          </cell>
          <cell r="BV518">
            <v>268.88</v>
          </cell>
          <cell r="BW518">
            <v>274.85000000000002</v>
          </cell>
          <cell r="BX518">
            <v>280.83</v>
          </cell>
          <cell r="BY518">
            <v>286.81</v>
          </cell>
          <cell r="BZ518">
            <v>292.79000000000002</v>
          </cell>
          <cell r="CA518">
            <v>298.77</v>
          </cell>
          <cell r="CB518">
            <v>304.74</v>
          </cell>
          <cell r="CC518">
            <v>274.85000000000002</v>
          </cell>
        </row>
        <row r="519">
          <cell r="AD519">
            <v>150</v>
          </cell>
          <cell r="AE519">
            <v>120.26</v>
          </cell>
          <cell r="AF519">
            <v>124.56</v>
          </cell>
          <cell r="AG519">
            <v>128.86000000000001</v>
          </cell>
          <cell r="AH519">
            <v>133.16</v>
          </cell>
          <cell r="AI519">
            <v>137.46</v>
          </cell>
          <cell r="AJ519">
            <v>141.76</v>
          </cell>
          <cell r="AK519">
            <v>146.06</v>
          </cell>
          <cell r="AL519">
            <v>150.35</v>
          </cell>
          <cell r="AM519">
            <v>154.65</v>
          </cell>
          <cell r="AN519">
            <v>158.94999999999999</v>
          </cell>
          <cell r="AO519">
            <v>163.25</v>
          </cell>
          <cell r="AP519">
            <v>167.55</v>
          </cell>
          <cell r="AQ519">
            <v>171.85</v>
          </cell>
          <cell r="AR519">
            <v>176.15</v>
          </cell>
          <cell r="AS519">
            <v>180.45</v>
          </cell>
          <cell r="AT519">
            <v>184.74</v>
          </cell>
          <cell r="AU519">
            <v>189.04</v>
          </cell>
          <cell r="AV519">
            <v>193.34</v>
          </cell>
          <cell r="AW519">
            <v>197.64</v>
          </cell>
          <cell r="AX519">
            <v>201.94</v>
          </cell>
          <cell r="AY519">
            <v>206.24</v>
          </cell>
          <cell r="AZ519">
            <v>210.54</v>
          </cell>
          <cell r="BA519">
            <v>214.83</v>
          </cell>
          <cell r="BB519">
            <v>219.13</v>
          </cell>
          <cell r="BC519">
            <v>197.64</v>
          </cell>
          <cell r="BD519">
            <v>150</v>
          </cell>
          <cell r="BE519">
            <v>168.37</v>
          </cell>
          <cell r="BF519">
            <v>174.39</v>
          </cell>
          <cell r="BG519">
            <v>180.41</v>
          </cell>
          <cell r="BH519">
            <v>186.42</v>
          </cell>
          <cell r="BI519">
            <v>192.44</v>
          </cell>
          <cell r="BJ519">
            <v>198.46</v>
          </cell>
          <cell r="BK519">
            <v>204.48</v>
          </cell>
          <cell r="BL519">
            <v>210.5</v>
          </cell>
          <cell r="BM519">
            <v>216.51</v>
          </cell>
          <cell r="BN519">
            <v>222.53</v>
          </cell>
          <cell r="BO519">
            <v>228.55</v>
          </cell>
          <cell r="BP519">
            <v>234.57</v>
          </cell>
          <cell r="BQ519">
            <v>240.59</v>
          </cell>
          <cell r="BR519">
            <v>246.6</v>
          </cell>
          <cell r="BS519">
            <v>252.62</v>
          </cell>
          <cell r="BT519">
            <v>258.64</v>
          </cell>
          <cell r="BU519">
            <v>264.66000000000003</v>
          </cell>
          <cell r="BV519">
            <v>270.68</v>
          </cell>
          <cell r="BW519">
            <v>276.7</v>
          </cell>
          <cell r="BX519">
            <v>282.70999999999998</v>
          </cell>
          <cell r="BY519">
            <v>288.73</v>
          </cell>
          <cell r="BZ519">
            <v>294.75</v>
          </cell>
          <cell r="CA519">
            <v>300.77</v>
          </cell>
          <cell r="CB519">
            <v>306.79000000000002</v>
          </cell>
          <cell r="CC519">
            <v>276.69</v>
          </cell>
        </row>
        <row r="520">
          <cell r="AD520">
            <v>151</v>
          </cell>
          <cell r="AE520">
            <v>121.06</v>
          </cell>
          <cell r="AF520">
            <v>125.39</v>
          </cell>
          <cell r="AG520">
            <v>129.72</v>
          </cell>
          <cell r="AH520">
            <v>134.05000000000001</v>
          </cell>
          <cell r="AI520">
            <v>138.37</v>
          </cell>
          <cell r="AJ520">
            <v>142.69999999999999</v>
          </cell>
          <cell r="AK520">
            <v>147.03</v>
          </cell>
          <cell r="AL520">
            <v>151.35</v>
          </cell>
          <cell r="AM520">
            <v>155.68</v>
          </cell>
          <cell r="AN520">
            <v>160.01</v>
          </cell>
          <cell r="AO520">
            <v>164.34</v>
          </cell>
          <cell r="AP520">
            <v>168.66</v>
          </cell>
          <cell r="AQ520">
            <v>172.99</v>
          </cell>
          <cell r="AR520">
            <v>177.32</v>
          </cell>
          <cell r="AS520">
            <v>181.65</v>
          </cell>
          <cell r="AT520">
            <v>185.97</v>
          </cell>
          <cell r="AU520">
            <v>190.3</v>
          </cell>
          <cell r="AV520">
            <v>194.63</v>
          </cell>
          <cell r="AW520">
            <v>198.96</v>
          </cell>
          <cell r="AX520">
            <v>203.28</v>
          </cell>
          <cell r="AY520">
            <v>207.61</v>
          </cell>
          <cell r="AZ520">
            <v>211.94</v>
          </cell>
          <cell r="BA520">
            <v>216.26</v>
          </cell>
          <cell r="BB520">
            <v>220.59</v>
          </cell>
          <cell r="BC520">
            <v>198.95</v>
          </cell>
          <cell r="BD520">
            <v>151</v>
          </cell>
          <cell r="BE520">
            <v>169.49</v>
          </cell>
          <cell r="BF520">
            <v>175.55</v>
          </cell>
          <cell r="BG520">
            <v>181.6</v>
          </cell>
          <cell r="BH520">
            <v>187.66</v>
          </cell>
          <cell r="BI520">
            <v>193.72</v>
          </cell>
          <cell r="BJ520">
            <v>199.78</v>
          </cell>
          <cell r="BK520">
            <v>205.84</v>
          </cell>
          <cell r="BL520">
            <v>211.9</v>
          </cell>
          <cell r="BM520">
            <v>217.95</v>
          </cell>
          <cell r="BN520">
            <v>224.01</v>
          </cell>
          <cell r="BO520">
            <v>230.07</v>
          </cell>
          <cell r="BP520">
            <v>236.13</v>
          </cell>
          <cell r="BQ520">
            <v>242.19</v>
          </cell>
          <cell r="BR520">
            <v>248.25</v>
          </cell>
          <cell r="BS520">
            <v>254.3</v>
          </cell>
          <cell r="BT520">
            <v>260.36</v>
          </cell>
          <cell r="BU520">
            <v>266.42</v>
          </cell>
          <cell r="BV520">
            <v>272.48</v>
          </cell>
          <cell r="BW520">
            <v>278.54000000000002</v>
          </cell>
          <cell r="BX520">
            <v>284.60000000000002</v>
          </cell>
          <cell r="BY520">
            <v>290.64999999999998</v>
          </cell>
          <cell r="BZ520">
            <v>296.70999999999998</v>
          </cell>
          <cell r="CA520">
            <v>302.77</v>
          </cell>
          <cell r="CB520">
            <v>308.83</v>
          </cell>
          <cell r="CC520">
            <v>278.54000000000002</v>
          </cell>
        </row>
        <row r="521">
          <cell r="AD521">
            <v>152</v>
          </cell>
          <cell r="AE521">
            <v>121.86</v>
          </cell>
          <cell r="AF521">
            <v>126.22</v>
          </cell>
          <cell r="AG521">
            <v>130.57</v>
          </cell>
          <cell r="AH521">
            <v>134.93</v>
          </cell>
          <cell r="AI521">
            <v>139.29</v>
          </cell>
          <cell r="AJ521">
            <v>143.63999999999999</v>
          </cell>
          <cell r="AK521">
            <v>148</v>
          </cell>
          <cell r="AL521">
            <v>152.35</v>
          </cell>
          <cell r="AM521">
            <v>156.71</v>
          </cell>
          <cell r="AN521">
            <v>161.07</v>
          </cell>
          <cell r="AO521">
            <v>165.42</v>
          </cell>
          <cell r="AP521">
            <v>169.78</v>
          </cell>
          <cell r="AQ521">
            <v>174.13</v>
          </cell>
          <cell r="AR521">
            <v>178.49</v>
          </cell>
          <cell r="AS521">
            <v>182.85</v>
          </cell>
          <cell r="AT521">
            <v>187.2</v>
          </cell>
          <cell r="AU521">
            <v>191.56</v>
          </cell>
          <cell r="AV521">
            <v>195.91</v>
          </cell>
          <cell r="AW521">
            <v>200.27</v>
          </cell>
          <cell r="AX521">
            <v>204.63</v>
          </cell>
          <cell r="AY521">
            <v>208.98</v>
          </cell>
          <cell r="AZ521">
            <v>213.34</v>
          </cell>
          <cell r="BA521">
            <v>217.69</v>
          </cell>
          <cell r="BB521">
            <v>222.05</v>
          </cell>
          <cell r="BC521">
            <v>200.27</v>
          </cell>
          <cell r="BD521">
            <v>152</v>
          </cell>
          <cell r="BE521">
            <v>170.61</v>
          </cell>
          <cell r="BF521">
            <v>176.71</v>
          </cell>
          <cell r="BG521">
            <v>182.8</v>
          </cell>
          <cell r="BH521">
            <v>188.9</v>
          </cell>
          <cell r="BI521">
            <v>195</v>
          </cell>
          <cell r="BJ521">
            <v>201.1</v>
          </cell>
          <cell r="BK521">
            <v>207.2</v>
          </cell>
          <cell r="BL521">
            <v>213.3</v>
          </cell>
          <cell r="BM521">
            <v>219.4</v>
          </cell>
          <cell r="BN521">
            <v>225.49</v>
          </cell>
          <cell r="BO521">
            <v>231.59</v>
          </cell>
          <cell r="BP521">
            <v>237.69</v>
          </cell>
          <cell r="BQ521">
            <v>243.79</v>
          </cell>
          <cell r="BR521">
            <v>249.89</v>
          </cell>
          <cell r="BS521">
            <v>255.99</v>
          </cell>
          <cell r="BT521">
            <v>262.08</v>
          </cell>
          <cell r="BU521">
            <v>268.18</v>
          </cell>
          <cell r="BV521">
            <v>274.27999999999997</v>
          </cell>
          <cell r="BW521">
            <v>280.38</v>
          </cell>
          <cell r="BX521">
            <v>286.48</v>
          </cell>
          <cell r="BY521">
            <v>292.58</v>
          </cell>
          <cell r="BZ521">
            <v>298.67</v>
          </cell>
          <cell r="CA521">
            <v>304.77</v>
          </cell>
          <cell r="CB521">
            <v>310.87</v>
          </cell>
          <cell r="CC521">
            <v>280.38</v>
          </cell>
        </row>
        <row r="522">
          <cell r="AD522">
            <v>153</v>
          </cell>
          <cell r="AE522">
            <v>122.66</v>
          </cell>
          <cell r="AF522">
            <v>127.05</v>
          </cell>
          <cell r="AG522">
            <v>131.43</v>
          </cell>
          <cell r="AH522">
            <v>135.82</v>
          </cell>
          <cell r="AI522">
            <v>140.19999999999999</v>
          </cell>
          <cell r="AJ522">
            <v>144.59</v>
          </cell>
          <cell r="AK522">
            <v>148.97</v>
          </cell>
          <cell r="AL522">
            <v>153.35</v>
          </cell>
          <cell r="AM522">
            <v>157.74</v>
          </cell>
          <cell r="AN522">
            <v>162.12</v>
          </cell>
          <cell r="AO522">
            <v>166.51</v>
          </cell>
          <cell r="AP522">
            <v>170.89</v>
          </cell>
          <cell r="AQ522">
            <v>175.28</v>
          </cell>
          <cell r="AR522">
            <v>179.66</v>
          </cell>
          <cell r="AS522">
            <v>184.05</v>
          </cell>
          <cell r="AT522">
            <v>188.43</v>
          </cell>
          <cell r="AU522">
            <v>192.82</v>
          </cell>
          <cell r="AV522">
            <v>197.2</v>
          </cell>
          <cell r="AW522">
            <v>201.59</v>
          </cell>
          <cell r="AX522">
            <v>205.97</v>
          </cell>
          <cell r="AY522">
            <v>210.36</v>
          </cell>
          <cell r="AZ522">
            <v>214.74</v>
          </cell>
          <cell r="BA522">
            <v>219.12</v>
          </cell>
          <cell r="BB522">
            <v>223.51</v>
          </cell>
          <cell r="BC522">
            <v>201.59</v>
          </cell>
          <cell r="BD522">
            <v>153</v>
          </cell>
          <cell r="BE522">
            <v>171.73</v>
          </cell>
          <cell r="BF522">
            <v>177.87</v>
          </cell>
          <cell r="BG522">
            <v>184</v>
          </cell>
          <cell r="BH522">
            <v>190.14</v>
          </cell>
          <cell r="BI522">
            <v>196.28</v>
          </cell>
          <cell r="BJ522">
            <v>202.42</v>
          </cell>
          <cell r="BK522">
            <v>208.56</v>
          </cell>
          <cell r="BL522">
            <v>214.7</v>
          </cell>
          <cell r="BM522">
            <v>220.84</v>
          </cell>
          <cell r="BN522">
            <v>226.97</v>
          </cell>
          <cell r="BO522">
            <v>233.11</v>
          </cell>
          <cell r="BP522">
            <v>239.25</v>
          </cell>
          <cell r="BQ522">
            <v>245.39</v>
          </cell>
          <cell r="BR522">
            <v>251.53</v>
          </cell>
          <cell r="BS522">
            <v>257.67</v>
          </cell>
          <cell r="BT522">
            <v>263.8</v>
          </cell>
          <cell r="BU522">
            <v>269.94</v>
          </cell>
          <cell r="BV522">
            <v>276.08</v>
          </cell>
          <cell r="BW522">
            <v>282.22000000000003</v>
          </cell>
          <cell r="BX522">
            <v>288.36</v>
          </cell>
          <cell r="BY522">
            <v>294.5</v>
          </cell>
          <cell r="BZ522">
            <v>300.64</v>
          </cell>
          <cell r="CA522">
            <v>306.77</v>
          </cell>
          <cell r="CB522">
            <v>312.91000000000003</v>
          </cell>
          <cell r="CC522">
            <v>282.22000000000003</v>
          </cell>
        </row>
        <row r="523">
          <cell r="AD523">
            <v>154</v>
          </cell>
          <cell r="AE523">
            <v>123.46</v>
          </cell>
          <cell r="AF523">
            <v>127.88</v>
          </cell>
          <cell r="AG523">
            <v>132.29</v>
          </cell>
          <cell r="AH523">
            <v>136.69999999999999</v>
          </cell>
          <cell r="AI523">
            <v>141.12</v>
          </cell>
          <cell r="AJ523">
            <v>145.53</v>
          </cell>
          <cell r="AK523">
            <v>149.94</v>
          </cell>
          <cell r="AL523">
            <v>154.35</v>
          </cell>
          <cell r="AM523">
            <v>158.77000000000001</v>
          </cell>
          <cell r="AN523">
            <v>163.18</v>
          </cell>
          <cell r="AO523">
            <v>167.6</v>
          </cell>
          <cell r="AP523">
            <v>172.01</v>
          </cell>
          <cell r="AQ523">
            <v>176.42</v>
          </cell>
          <cell r="AR523">
            <v>180.84</v>
          </cell>
          <cell r="AS523">
            <v>185.25</v>
          </cell>
          <cell r="AT523">
            <v>189.66</v>
          </cell>
          <cell r="AU523">
            <v>194.07</v>
          </cell>
          <cell r="AV523">
            <v>198.49</v>
          </cell>
          <cell r="AW523">
            <v>202.9</v>
          </cell>
          <cell r="AX523">
            <v>207.31</v>
          </cell>
          <cell r="AY523">
            <v>211.73</v>
          </cell>
          <cell r="AZ523">
            <v>216.14</v>
          </cell>
          <cell r="BA523">
            <v>220.55</v>
          </cell>
          <cell r="BB523">
            <v>224.97</v>
          </cell>
          <cell r="BC523">
            <v>202.9</v>
          </cell>
          <cell r="BD523">
            <v>154</v>
          </cell>
          <cell r="BE523">
            <v>172.85</v>
          </cell>
          <cell r="BF523">
            <v>179.03</v>
          </cell>
          <cell r="BG523">
            <v>185.2</v>
          </cell>
          <cell r="BH523">
            <v>191.38</v>
          </cell>
          <cell r="BI523">
            <v>197.56</v>
          </cell>
          <cell r="BJ523">
            <v>203.74</v>
          </cell>
          <cell r="BK523">
            <v>209.92</v>
          </cell>
          <cell r="BL523">
            <v>216.1</v>
          </cell>
          <cell r="BM523">
            <v>222.28</v>
          </cell>
          <cell r="BN523">
            <v>228.45</v>
          </cell>
          <cell r="BO523">
            <v>234.63</v>
          </cell>
          <cell r="BP523">
            <v>240.81</v>
          </cell>
          <cell r="BQ523">
            <v>246.99</v>
          </cell>
          <cell r="BR523">
            <v>253.17</v>
          </cell>
          <cell r="BS523">
            <v>259.35000000000002</v>
          </cell>
          <cell r="BT523">
            <v>265.52999999999997</v>
          </cell>
          <cell r="BU523">
            <v>271.7</v>
          </cell>
          <cell r="BV523">
            <v>277.88</v>
          </cell>
          <cell r="BW523">
            <v>284.06</v>
          </cell>
          <cell r="BX523">
            <v>290.24</v>
          </cell>
          <cell r="BY523">
            <v>296.42</v>
          </cell>
          <cell r="BZ523">
            <v>302.60000000000002</v>
          </cell>
          <cell r="CA523">
            <v>308.77999999999997</v>
          </cell>
          <cell r="CB523">
            <v>314.95</v>
          </cell>
          <cell r="CC523">
            <v>284.06</v>
          </cell>
        </row>
        <row r="524">
          <cell r="AD524">
            <v>155</v>
          </cell>
          <cell r="AE524">
            <v>124.26</v>
          </cell>
          <cell r="AF524">
            <v>128.69999999999999</v>
          </cell>
          <cell r="AG524">
            <v>133.15</v>
          </cell>
          <cell r="AH524">
            <v>137.59</v>
          </cell>
          <cell r="AI524">
            <v>142.03</v>
          </cell>
          <cell r="AJ524">
            <v>146.47</v>
          </cell>
          <cell r="AK524">
            <v>150.91</v>
          </cell>
          <cell r="AL524">
            <v>155.36000000000001</v>
          </cell>
          <cell r="AM524">
            <v>159.80000000000001</v>
          </cell>
          <cell r="AN524">
            <v>164.24</v>
          </cell>
          <cell r="AO524">
            <v>168.68</v>
          </cell>
          <cell r="AP524">
            <v>173.12</v>
          </cell>
          <cell r="AQ524">
            <v>177.57</v>
          </cell>
          <cell r="AR524">
            <v>182.01</v>
          </cell>
          <cell r="AS524">
            <v>186.45</v>
          </cell>
          <cell r="AT524">
            <v>190.89</v>
          </cell>
          <cell r="AU524">
            <v>195.33</v>
          </cell>
          <cell r="AV524">
            <v>199.78</v>
          </cell>
          <cell r="AW524">
            <v>204.22</v>
          </cell>
          <cell r="AX524">
            <v>208.66</v>
          </cell>
          <cell r="AY524">
            <v>213.1</v>
          </cell>
          <cell r="AZ524">
            <v>217.54</v>
          </cell>
          <cell r="BA524">
            <v>221.98</v>
          </cell>
          <cell r="BB524">
            <v>226.43</v>
          </cell>
          <cell r="BC524">
            <v>204.22</v>
          </cell>
          <cell r="BD524">
            <v>155</v>
          </cell>
          <cell r="BE524">
            <v>173.97</v>
          </cell>
          <cell r="BF524">
            <v>180.19</v>
          </cell>
          <cell r="BG524">
            <v>186.4</v>
          </cell>
          <cell r="BH524">
            <v>192.62</v>
          </cell>
          <cell r="BI524">
            <v>198.84</v>
          </cell>
          <cell r="BJ524">
            <v>205.06</v>
          </cell>
          <cell r="BK524">
            <v>211.28</v>
          </cell>
          <cell r="BL524">
            <v>217.5</v>
          </cell>
          <cell r="BM524">
            <v>223.72</v>
          </cell>
          <cell r="BN524">
            <v>229.94</v>
          </cell>
          <cell r="BO524">
            <v>236.15</v>
          </cell>
          <cell r="BP524">
            <v>242.37</v>
          </cell>
          <cell r="BQ524">
            <v>248.59</v>
          </cell>
          <cell r="BR524">
            <v>254.81</v>
          </cell>
          <cell r="BS524">
            <v>261.02999999999997</v>
          </cell>
          <cell r="BT524">
            <v>267.25</v>
          </cell>
          <cell r="BU524">
            <v>273.47000000000003</v>
          </cell>
          <cell r="BV524">
            <v>279.68</v>
          </cell>
          <cell r="BW524">
            <v>285.89999999999998</v>
          </cell>
          <cell r="BX524">
            <v>292.12</v>
          </cell>
          <cell r="BY524">
            <v>298.33999999999997</v>
          </cell>
          <cell r="BZ524">
            <v>304.56</v>
          </cell>
          <cell r="CA524">
            <v>310.77999999999997</v>
          </cell>
          <cell r="CB524">
            <v>317</v>
          </cell>
          <cell r="CC524">
            <v>285.89999999999998</v>
          </cell>
        </row>
        <row r="525">
          <cell r="AD525">
            <v>156</v>
          </cell>
          <cell r="AE525">
            <v>125.06</v>
          </cell>
          <cell r="AF525">
            <v>129.53</v>
          </cell>
          <cell r="AG525">
            <v>134</v>
          </cell>
          <cell r="AH525">
            <v>138.47</v>
          </cell>
          <cell r="AI525">
            <v>142.94</v>
          </cell>
          <cell r="AJ525">
            <v>147.41</v>
          </cell>
          <cell r="AK525">
            <v>151.88</v>
          </cell>
          <cell r="AL525">
            <v>156.36000000000001</v>
          </cell>
          <cell r="AM525">
            <v>160.83000000000001</v>
          </cell>
          <cell r="AN525">
            <v>165.3</v>
          </cell>
          <cell r="AO525">
            <v>169.77</v>
          </cell>
          <cell r="AP525">
            <v>174.24</v>
          </cell>
          <cell r="AQ525">
            <v>178.71</v>
          </cell>
          <cell r="AR525">
            <v>183.18</v>
          </cell>
          <cell r="AS525">
            <v>187.65</v>
          </cell>
          <cell r="AT525">
            <v>192.12</v>
          </cell>
          <cell r="AU525">
            <v>196.59</v>
          </cell>
          <cell r="AV525">
            <v>201.06</v>
          </cell>
          <cell r="AW525">
            <v>205.53</v>
          </cell>
          <cell r="AX525">
            <v>210</v>
          </cell>
          <cell r="AY525">
            <v>214.47</v>
          </cell>
          <cell r="AZ525">
            <v>218.94</v>
          </cell>
          <cell r="BA525">
            <v>223.41</v>
          </cell>
          <cell r="BB525">
            <v>227.89</v>
          </cell>
          <cell r="BC525">
            <v>205.53</v>
          </cell>
          <cell r="BD525">
            <v>156</v>
          </cell>
          <cell r="BE525">
            <v>175.09</v>
          </cell>
          <cell r="BF525">
            <v>181.34</v>
          </cell>
          <cell r="BG525">
            <v>187.6</v>
          </cell>
          <cell r="BH525">
            <v>193.86</v>
          </cell>
          <cell r="BI525">
            <v>200.12</v>
          </cell>
          <cell r="BJ525">
            <v>206.38</v>
          </cell>
          <cell r="BK525">
            <v>212.64</v>
          </cell>
          <cell r="BL525">
            <v>218.9</v>
          </cell>
          <cell r="BM525">
            <v>225.16</v>
          </cell>
          <cell r="BN525">
            <v>231.42</v>
          </cell>
          <cell r="BO525">
            <v>237.67</v>
          </cell>
          <cell r="BP525">
            <v>243.93</v>
          </cell>
          <cell r="BQ525">
            <v>250.19</v>
          </cell>
          <cell r="BR525">
            <v>256.45</v>
          </cell>
          <cell r="BS525">
            <v>262.70999999999998</v>
          </cell>
          <cell r="BT525">
            <v>268.97000000000003</v>
          </cell>
          <cell r="BU525">
            <v>275.23</v>
          </cell>
          <cell r="BV525">
            <v>281.49</v>
          </cell>
          <cell r="BW525">
            <v>287.75</v>
          </cell>
          <cell r="BX525">
            <v>294</v>
          </cell>
          <cell r="BY525">
            <v>300.26</v>
          </cell>
          <cell r="BZ525">
            <v>306.52</v>
          </cell>
          <cell r="CA525">
            <v>312.77999999999997</v>
          </cell>
          <cell r="CB525">
            <v>319.04000000000002</v>
          </cell>
          <cell r="CC525">
            <v>287.74</v>
          </cell>
        </row>
        <row r="526">
          <cell r="AD526">
            <v>157</v>
          </cell>
          <cell r="AE526">
            <v>125.86</v>
          </cell>
          <cell r="AF526">
            <v>130.36000000000001</v>
          </cell>
          <cell r="AG526">
            <v>134.86000000000001</v>
          </cell>
          <cell r="AH526">
            <v>139.36000000000001</v>
          </cell>
          <cell r="AI526">
            <v>143.86000000000001</v>
          </cell>
          <cell r="AJ526">
            <v>148.36000000000001</v>
          </cell>
          <cell r="AK526">
            <v>152.86000000000001</v>
          </cell>
          <cell r="AL526">
            <v>157.36000000000001</v>
          </cell>
          <cell r="AM526">
            <v>161.86000000000001</v>
          </cell>
          <cell r="AN526">
            <v>166.35</v>
          </cell>
          <cell r="AO526">
            <v>170.85</v>
          </cell>
          <cell r="AP526">
            <v>175.35</v>
          </cell>
          <cell r="AQ526">
            <v>179.85</v>
          </cell>
          <cell r="AR526">
            <v>184.35</v>
          </cell>
          <cell r="AS526">
            <v>188.85</v>
          </cell>
          <cell r="AT526">
            <v>193.35</v>
          </cell>
          <cell r="AU526">
            <v>197.85</v>
          </cell>
          <cell r="AV526">
            <v>202.35</v>
          </cell>
          <cell r="AW526">
            <v>206.85</v>
          </cell>
          <cell r="AX526">
            <v>211.35</v>
          </cell>
          <cell r="AY526">
            <v>215.85</v>
          </cell>
          <cell r="AZ526">
            <v>220.35</v>
          </cell>
          <cell r="BA526">
            <v>224.84</v>
          </cell>
          <cell r="BB526">
            <v>229.34</v>
          </cell>
          <cell r="BC526">
            <v>206.85</v>
          </cell>
          <cell r="BD526">
            <v>157</v>
          </cell>
          <cell r="BE526">
            <v>176.21</v>
          </cell>
          <cell r="BF526">
            <v>182.5</v>
          </cell>
          <cell r="BG526">
            <v>188.8</v>
          </cell>
          <cell r="BH526">
            <v>195.1</v>
          </cell>
          <cell r="BI526">
            <v>201.4</v>
          </cell>
          <cell r="BJ526">
            <v>207.7</v>
          </cell>
          <cell r="BK526">
            <v>214</v>
          </cell>
          <cell r="BL526">
            <v>220.3</v>
          </cell>
          <cell r="BM526">
            <v>226.6</v>
          </cell>
          <cell r="BN526">
            <v>232.9</v>
          </cell>
          <cell r="BO526">
            <v>239.2</v>
          </cell>
          <cell r="BP526">
            <v>245.49</v>
          </cell>
          <cell r="BQ526">
            <v>251.79</v>
          </cell>
          <cell r="BR526">
            <v>258.08999999999997</v>
          </cell>
          <cell r="BS526">
            <v>264.39</v>
          </cell>
          <cell r="BT526">
            <v>270.69</v>
          </cell>
          <cell r="BU526">
            <v>276.99</v>
          </cell>
          <cell r="BV526">
            <v>283.29000000000002</v>
          </cell>
          <cell r="BW526">
            <v>289.58999999999997</v>
          </cell>
          <cell r="BX526">
            <v>295.89</v>
          </cell>
          <cell r="BY526">
            <v>302.18</v>
          </cell>
          <cell r="BZ526">
            <v>308.48</v>
          </cell>
          <cell r="CA526">
            <v>314.77999999999997</v>
          </cell>
          <cell r="CB526">
            <v>321.08</v>
          </cell>
          <cell r="CC526">
            <v>289.58999999999997</v>
          </cell>
        </row>
        <row r="527">
          <cell r="AD527">
            <v>158</v>
          </cell>
          <cell r="AE527">
            <v>126.66</v>
          </cell>
          <cell r="AF527">
            <v>131.19</v>
          </cell>
          <cell r="AG527">
            <v>135.72</v>
          </cell>
          <cell r="AH527">
            <v>140.24</v>
          </cell>
          <cell r="AI527">
            <v>144.77000000000001</v>
          </cell>
          <cell r="AJ527">
            <v>149.30000000000001</v>
          </cell>
          <cell r="AK527">
            <v>153.83000000000001</v>
          </cell>
          <cell r="AL527">
            <v>158.36000000000001</v>
          </cell>
          <cell r="AM527">
            <v>162.88</v>
          </cell>
          <cell r="AN527">
            <v>167.41</v>
          </cell>
          <cell r="AO527">
            <v>171.94</v>
          </cell>
          <cell r="AP527">
            <v>176.47</v>
          </cell>
          <cell r="AQ527">
            <v>181</v>
          </cell>
          <cell r="AR527">
            <v>185.52</v>
          </cell>
          <cell r="AS527">
            <v>190.05</v>
          </cell>
          <cell r="AT527">
            <v>194.58</v>
          </cell>
          <cell r="AU527">
            <v>199.11</v>
          </cell>
          <cell r="AV527">
            <v>203.64</v>
          </cell>
          <cell r="AW527">
            <v>208.16</v>
          </cell>
          <cell r="AX527">
            <v>212.69</v>
          </cell>
          <cell r="AY527">
            <v>217.22</v>
          </cell>
          <cell r="AZ527">
            <v>221.75</v>
          </cell>
          <cell r="BA527">
            <v>226.27</v>
          </cell>
          <cell r="BB527">
            <v>230.8</v>
          </cell>
          <cell r="BC527">
            <v>208.16</v>
          </cell>
          <cell r="BD527">
            <v>158</v>
          </cell>
          <cell r="BE527">
            <v>177.32</v>
          </cell>
          <cell r="BF527">
            <v>183.66</v>
          </cell>
          <cell r="BG527">
            <v>190</v>
          </cell>
          <cell r="BH527">
            <v>196.34</v>
          </cell>
          <cell r="BI527">
            <v>202.68</v>
          </cell>
          <cell r="BJ527">
            <v>209.02</v>
          </cell>
          <cell r="BK527">
            <v>215.36</v>
          </cell>
          <cell r="BL527">
            <v>221.7</v>
          </cell>
          <cell r="BM527">
            <v>228.04</v>
          </cell>
          <cell r="BN527">
            <v>234.38</v>
          </cell>
          <cell r="BO527">
            <v>240.72</v>
          </cell>
          <cell r="BP527">
            <v>247.06</v>
          </cell>
          <cell r="BQ527">
            <v>253.39</v>
          </cell>
          <cell r="BR527">
            <v>259.73</v>
          </cell>
          <cell r="BS527">
            <v>266.07</v>
          </cell>
          <cell r="BT527">
            <v>272.41000000000003</v>
          </cell>
          <cell r="BU527">
            <v>278.75</v>
          </cell>
          <cell r="BV527">
            <v>285.08999999999997</v>
          </cell>
          <cell r="BW527">
            <v>291.43</v>
          </cell>
          <cell r="BX527">
            <v>297.77</v>
          </cell>
          <cell r="BY527">
            <v>304.11</v>
          </cell>
          <cell r="BZ527">
            <v>310.45</v>
          </cell>
          <cell r="CA527">
            <v>316.77999999999997</v>
          </cell>
          <cell r="CB527">
            <v>323.12</v>
          </cell>
          <cell r="CC527">
            <v>291.43</v>
          </cell>
        </row>
        <row r="528">
          <cell r="AD528">
            <v>159</v>
          </cell>
          <cell r="AE528">
            <v>127.46</v>
          </cell>
          <cell r="AF528">
            <v>132.02000000000001</v>
          </cell>
          <cell r="AG528">
            <v>136.57</v>
          </cell>
          <cell r="AH528">
            <v>141.13</v>
          </cell>
          <cell r="AI528">
            <v>145.69</v>
          </cell>
          <cell r="AJ528">
            <v>150.24</v>
          </cell>
          <cell r="AK528">
            <v>154.80000000000001</v>
          </cell>
          <cell r="AL528">
            <v>159.36000000000001</v>
          </cell>
          <cell r="AM528">
            <v>163.91</v>
          </cell>
          <cell r="AN528">
            <v>168.47</v>
          </cell>
          <cell r="AO528">
            <v>173.03</v>
          </cell>
          <cell r="AP528">
            <v>177.58</v>
          </cell>
          <cell r="AQ528">
            <v>182.14</v>
          </cell>
          <cell r="AR528">
            <v>186.7</v>
          </cell>
          <cell r="AS528">
            <v>191.25</v>
          </cell>
          <cell r="AT528">
            <v>195.81</v>
          </cell>
          <cell r="AU528">
            <v>200.37</v>
          </cell>
          <cell r="AV528">
            <v>204.92</v>
          </cell>
          <cell r="AW528">
            <v>209.48</v>
          </cell>
          <cell r="AX528">
            <v>214.04</v>
          </cell>
          <cell r="AY528">
            <v>218.59</v>
          </cell>
          <cell r="AZ528">
            <v>223.15</v>
          </cell>
          <cell r="BA528">
            <v>227.71</v>
          </cell>
          <cell r="BB528">
            <v>232.26</v>
          </cell>
          <cell r="BC528">
            <v>209.48</v>
          </cell>
          <cell r="BD528">
            <v>159</v>
          </cell>
          <cell r="BE528">
            <v>178.44</v>
          </cell>
          <cell r="BF528">
            <v>184.82</v>
          </cell>
          <cell r="BG528">
            <v>191.2</v>
          </cell>
          <cell r="BH528">
            <v>197.58</v>
          </cell>
          <cell r="BI528">
            <v>203.96</v>
          </cell>
          <cell r="BJ528">
            <v>210.34</v>
          </cell>
          <cell r="BK528">
            <v>216.72</v>
          </cell>
          <cell r="BL528">
            <v>223.1</v>
          </cell>
          <cell r="BM528">
            <v>229.48</v>
          </cell>
          <cell r="BN528">
            <v>235.86</v>
          </cell>
          <cell r="BO528">
            <v>242.24</v>
          </cell>
          <cell r="BP528">
            <v>248.62</v>
          </cell>
          <cell r="BQ528">
            <v>255</v>
          </cell>
          <cell r="BR528">
            <v>261.37</v>
          </cell>
          <cell r="BS528">
            <v>267.75</v>
          </cell>
          <cell r="BT528">
            <v>274.13</v>
          </cell>
          <cell r="BU528">
            <v>280.51</v>
          </cell>
          <cell r="BV528">
            <v>286.89</v>
          </cell>
          <cell r="BW528">
            <v>293.27</v>
          </cell>
          <cell r="BX528">
            <v>299.64999999999998</v>
          </cell>
          <cell r="BY528">
            <v>306.02999999999997</v>
          </cell>
          <cell r="BZ528">
            <v>312.41000000000003</v>
          </cell>
          <cell r="CA528">
            <v>318.79000000000002</v>
          </cell>
          <cell r="CB528">
            <v>325.17</v>
          </cell>
          <cell r="CC528">
            <v>293.27</v>
          </cell>
        </row>
        <row r="529">
          <cell r="AD529">
            <v>160</v>
          </cell>
          <cell r="AE529">
            <v>128.26</v>
          </cell>
          <cell r="AF529">
            <v>132.85</v>
          </cell>
          <cell r="AG529">
            <v>137.43</v>
          </cell>
          <cell r="AH529">
            <v>142.02000000000001</v>
          </cell>
          <cell r="AI529">
            <v>146.6</v>
          </cell>
          <cell r="AJ529">
            <v>151.19</v>
          </cell>
          <cell r="AK529">
            <v>155.77000000000001</v>
          </cell>
          <cell r="AL529">
            <v>160.36000000000001</v>
          </cell>
          <cell r="AM529">
            <v>164.94</v>
          </cell>
          <cell r="AN529">
            <v>169.53</v>
          </cell>
          <cell r="AO529">
            <v>174.11</v>
          </cell>
          <cell r="AP529">
            <v>178.7</v>
          </cell>
          <cell r="AQ529">
            <v>183.28</v>
          </cell>
          <cell r="AR529">
            <v>187.87</v>
          </cell>
          <cell r="AS529">
            <v>192.45</v>
          </cell>
          <cell r="AT529">
            <v>197.04</v>
          </cell>
          <cell r="AU529">
            <v>201.62</v>
          </cell>
          <cell r="AV529">
            <v>206.21</v>
          </cell>
          <cell r="AW529">
            <v>210.79</v>
          </cell>
          <cell r="AX529">
            <v>215.38</v>
          </cell>
          <cell r="AY529">
            <v>219.96</v>
          </cell>
          <cell r="AZ529">
            <v>224.55</v>
          </cell>
          <cell r="BA529">
            <v>229.14</v>
          </cell>
          <cell r="BB529">
            <v>233.72</v>
          </cell>
          <cell r="BC529">
            <v>210.79</v>
          </cell>
          <cell r="BD529">
            <v>160</v>
          </cell>
          <cell r="BE529">
            <v>179.56</v>
          </cell>
          <cell r="BF529">
            <v>185.98</v>
          </cell>
          <cell r="BG529">
            <v>192.4</v>
          </cell>
          <cell r="BH529">
            <v>198.82</v>
          </cell>
          <cell r="BI529">
            <v>205.24</v>
          </cell>
          <cell r="BJ529">
            <v>211.66</v>
          </cell>
          <cell r="BK529">
            <v>218.08</v>
          </cell>
          <cell r="BL529">
            <v>224.5</v>
          </cell>
          <cell r="BM529">
            <v>230.92</v>
          </cell>
          <cell r="BN529">
            <v>237.34</v>
          </cell>
          <cell r="BO529">
            <v>243.76</v>
          </cell>
          <cell r="BP529">
            <v>250.18</v>
          </cell>
          <cell r="BQ529">
            <v>256.60000000000002</v>
          </cell>
          <cell r="BR529">
            <v>263.02</v>
          </cell>
          <cell r="BS529">
            <v>269.43</v>
          </cell>
          <cell r="BT529">
            <v>275.85000000000002</v>
          </cell>
          <cell r="BU529">
            <v>282.27</v>
          </cell>
          <cell r="BV529">
            <v>288.69</v>
          </cell>
          <cell r="BW529">
            <v>295.11</v>
          </cell>
          <cell r="BX529">
            <v>301.52999999999997</v>
          </cell>
          <cell r="BY529">
            <v>307.95</v>
          </cell>
          <cell r="BZ529">
            <v>314.37</v>
          </cell>
          <cell r="CA529">
            <v>320.79000000000002</v>
          </cell>
          <cell r="CB529">
            <v>327.20999999999998</v>
          </cell>
          <cell r="CC529">
            <v>295.11</v>
          </cell>
        </row>
        <row r="530">
          <cell r="AD530">
            <v>161</v>
          </cell>
          <cell r="AE530">
            <v>129.06</v>
          </cell>
          <cell r="AF530">
            <v>133.66999999999999</v>
          </cell>
          <cell r="AG530">
            <v>138.29</v>
          </cell>
          <cell r="AH530">
            <v>142.9</v>
          </cell>
          <cell r="AI530">
            <v>147.51</v>
          </cell>
          <cell r="AJ530">
            <v>152.13</v>
          </cell>
          <cell r="AK530">
            <v>156.74</v>
          </cell>
          <cell r="AL530">
            <v>161.36000000000001</v>
          </cell>
          <cell r="AM530">
            <v>165.97</v>
          </cell>
          <cell r="AN530">
            <v>170.58</v>
          </cell>
          <cell r="AO530">
            <v>175.2</v>
          </cell>
          <cell r="AP530">
            <v>179.81</v>
          </cell>
          <cell r="AQ530">
            <v>184.43</v>
          </cell>
          <cell r="AR530">
            <v>189.04</v>
          </cell>
          <cell r="AS530">
            <v>193.65</v>
          </cell>
          <cell r="AT530">
            <v>198.27</v>
          </cell>
          <cell r="AU530">
            <v>202.88</v>
          </cell>
          <cell r="AV530">
            <v>207.5</v>
          </cell>
          <cell r="AW530">
            <v>212.11</v>
          </cell>
          <cell r="AX530">
            <v>216.72</v>
          </cell>
          <cell r="AY530">
            <v>221.34</v>
          </cell>
          <cell r="AZ530">
            <v>225.95</v>
          </cell>
          <cell r="BA530">
            <v>230.57</v>
          </cell>
          <cell r="BB530">
            <v>235.18</v>
          </cell>
          <cell r="BC530">
            <v>212.11</v>
          </cell>
          <cell r="BD530">
            <v>161</v>
          </cell>
          <cell r="BE530">
            <v>180.68</v>
          </cell>
          <cell r="BF530">
            <v>187.14</v>
          </cell>
          <cell r="BG530">
            <v>193.6</v>
          </cell>
          <cell r="BH530">
            <v>200.06</v>
          </cell>
          <cell r="BI530">
            <v>206.52</v>
          </cell>
          <cell r="BJ530">
            <v>212.98</v>
          </cell>
          <cell r="BK530">
            <v>219.44</v>
          </cell>
          <cell r="BL530">
            <v>225.9</v>
          </cell>
          <cell r="BM530">
            <v>232.36</v>
          </cell>
          <cell r="BN530">
            <v>238.82</v>
          </cell>
          <cell r="BO530">
            <v>245.28</v>
          </cell>
          <cell r="BP530">
            <v>251.74</v>
          </cell>
          <cell r="BQ530">
            <v>258.2</v>
          </cell>
          <cell r="BR530">
            <v>264.66000000000003</v>
          </cell>
          <cell r="BS530">
            <v>271.12</v>
          </cell>
          <cell r="BT530">
            <v>277.58</v>
          </cell>
          <cell r="BU530">
            <v>284.02999999999997</v>
          </cell>
          <cell r="BV530">
            <v>290.49</v>
          </cell>
          <cell r="BW530">
            <v>296.95</v>
          </cell>
          <cell r="BX530">
            <v>303.41000000000003</v>
          </cell>
          <cell r="BY530">
            <v>309.87</v>
          </cell>
          <cell r="BZ530">
            <v>316.33</v>
          </cell>
          <cell r="CA530">
            <v>322.79000000000002</v>
          </cell>
          <cell r="CB530">
            <v>329.25</v>
          </cell>
          <cell r="CC530">
            <v>296.95</v>
          </cell>
        </row>
        <row r="531">
          <cell r="AD531">
            <v>162</v>
          </cell>
          <cell r="AE531">
            <v>129.86000000000001</v>
          </cell>
          <cell r="AF531">
            <v>134.5</v>
          </cell>
          <cell r="AG531">
            <v>139.13999999999999</v>
          </cell>
          <cell r="AH531">
            <v>143.79</v>
          </cell>
          <cell r="AI531">
            <v>148.43</v>
          </cell>
          <cell r="AJ531">
            <v>153.07</v>
          </cell>
          <cell r="AK531">
            <v>157.71</v>
          </cell>
          <cell r="AL531">
            <v>162.36000000000001</v>
          </cell>
          <cell r="AM531">
            <v>167</v>
          </cell>
          <cell r="AN531">
            <v>171.64</v>
          </cell>
          <cell r="AO531">
            <v>176.28</v>
          </cell>
          <cell r="AP531">
            <v>180.93</v>
          </cell>
          <cell r="AQ531">
            <v>185.57</v>
          </cell>
          <cell r="AR531">
            <v>190.21</v>
          </cell>
          <cell r="AS531">
            <v>194.86</v>
          </cell>
          <cell r="AT531">
            <v>199.5</v>
          </cell>
          <cell r="AU531">
            <v>204.14</v>
          </cell>
          <cell r="AV531">
            <v>208.78</v>
          </cell>
          <cell r="AW531">
            <v>213.43</v>
          </cell>
          <cell r="AX531">
            <v>218.07</v>
          </cell>
          <cell r="AY531">
            <v>222.71</v>
          </cell>
          <cell r="AZ531">
            <v>227.35</v>
          </cell>
          <cell r="BA531">
            <v>232</v>
          </cell>
          <cell r="BB531">
            <v>236.64</v>
          </cell>
          <cell r="BC531">
            <v>213.42</v>
          </cell>
          <cell r="BD531">
            <v>162</v>
          </cell>
          <cell r="BE531">
            <v>181.8</v>
          </cell>
          <cell r="BF531">
            <v>188.3</v>
          </cell>
          <cell r="BG531">
            <v>194.8</v>
          </cell>
          <cell r="BH531">
            <v>201.3</v>
          </cell>
          <cell r="BI531">
            <v>204.8</v>
          </cell>
          <cell r="BJ531">
            <v>214.3</v>
          </cell>
          <cell r="BK531">
            <v>220.8</v>
          </cell>
          <cell r="BL531">
            <v>227.3</v>
          </cell>
          <cell r="BM531">
            <v>233.8</v>
          </cell>
          <cell r="BN531">
            <v>240.3</v>
          </cell>
          <cell r="BO531">
            <v>246.8</v>
          </cell>
          <cell r="BP531">
            <v>253.3</v>
          </cell>
          <cell r="BQ531">
            <v>259.8</v>
          </cell>
          <cell r="BR531">
            <v>266.3</v>
          </cell>
          <cell r="BS531">
            <v>272.8</v>
          </cell>
          <cell r="BT531">
            <v>279.3</v>
          </cell>
          <cell r="BU531">
            <v>285.8</v>
          </cell>
          <cell r="BV531">
            <v>292.3</v>
          </cell>
          <cell r="BW531">
            <v>298.8</v>
          </cell>
          <cell r="BX531">
            <v>305.29000000000002</v>
          </cell>
          <cell r="BY531">
            <v>311.79000000000002</v>
          </cell>
          <cell r="BZ531">
            <v>318.29000000000002</v>
          </cell>
          <cell r="CA531">
            <v>324.79000000000002</v>
          </cell>
          <cell r="CB531">
            <v>331.29</v>
          </cell>
          <cell r="CC531">
            <v>298.79000000000002</v>
          </cell>
        </row>
        <row r="532">
          <cell r="AD532">
            <v>163</v>
          </cell>
          <cell r="AE532">
            <v>130.66</v>
          </cell>
          <cell r="AF532">
            <v>135.33000000000001</v>
          </cell>
          <cell r="AG532">
            <v>140</v>
          </cell>
          <cell r="AH532">
            <v>144.66999999999999</v>
          </cell>
          <cell r="AI532">
            <v>149.34</v>
          </cell>
          <cell r="AJ532">
            <v>154.01</v>
          </cell>
          <cell r="AK532">
            <v>158.69</v>
          </cell>
          <cell r="AL532">
            <v>163.36000000000001</v>
          </cell>
          <cell r="AM532">
            <v>168.03</v>
          </cell>
          <cell r="AN532">
            <v>172.7</v>
          </cell>
          <cell r="AO532">
            <v>177.37</v>
          </cell>
          <cell r="AP532">
            <v>182.04</v>
          </cell>
          <cell r="AQ532">
            <v>186.71</v>
          </cell>
          <cell r="AR532">
            <v>191.38</v>
          </cell>
          <cell r="AS532">
            <v>196.06</v>
          </cell>
          <cell r="AT532">
            <v>200.73</v>
          </cell>
          <cell r="AU532">
            <v>205.4</v>
          </cell>
          <cell r="AV532">
            <v>210.07</v>
          </cell>
          <cell r="AW532">
            <v>214.74</v>
          </cell>
          <cell r="AX532">
            <v>219.41</v>
          </cell>
          <cell r="AY532">
            <v>224.08</v>
          </cell>
          <cell r="AZ532">
            <v>228.75</v>
          </cell>
          <cell r="BA532">
            <v>233.43</v>
          </cell>
          <cell r="BB532">
            <v>238.1</v>
          </cell>
          <cell r="BC532">
            <v>214.74</v>
          </cell>
          <cell r="BD532">
            <v>163</v>
          </cell>
          <cell r="BE532">
            <v>182.92</v>
          </cell>
          <cell r="BF532">
            <v>189.46</v>
          </cell>
          <cell r="BG532">
            <v>196</v>
          </cell>
          <cell r="BH532">
            <v>202.54</v>
          </cell>
          <cell r="BI532">
            <v>209.08</v>
          </cell>
          <cell r="BJ532">
            <v>215.62</v>
          </cell>
          <cell r="BK532">
            <v>222.16</v>
          </cell>
          <cell r="BL532">
            <v>228.7</v>
          </cell>
          <cell r="BM532">
            <v>235.24</v>
          </cell>
          <cell r="BN532">
            <v>241.78</v>
          </cell>
          <cell r="BO532">
            <v>248.32</v>
          </cell>
          <cell r="BP532">
            <v>254.86</v>
          </cell>
          <cell r="BQ532">
            <v>261.39999999999998</v>
          </cell>
          <cell r="BR532">
            <v>267.94</v>
          </cell>
          <cell r="BS532">
            <v>274.48</v>
          </cell>
          <cell r="BT532">
            <v>281.02</v>
          </cell>
          <cell r="BU532">
            <v>287.56</v>
          </cell>
          <cell r="BV532">
            <v>294.10000000000002</v>
          </cell>
          <cell r="BW532">
            <v>300.64</v>
          </cell>
          <cell r="BX532">
            <v>307.18</v>
          </cell>
          <cell r="BY532">
            <v>313.72000000000003</v>
          </cell>
          <cell r="BZ532">
            <v>320.26</v>
          </cell>
          <cell r="CA532">
            <v>326.8</v>
          </cell>
          <cell r="CB532">
            <v>333.33</v>
          </cell>
          <cell r="CC532">
            <v>300.64</v>
          </cell>
        </row>
        <row r="533">
          <cell r="AD533">
            <v>164</v>
          </cell>
          <cell r="AE533">
            <v>131.46</v>
          </cell>
          <cell r="AF533">
            <v>136.16</v>
          </cell>
          <cell r="AG533">
            <v>140.86000000000001</v>
          </cell>
          <cell r="AH533">
            <v>145.56</v>
          </cell>
          <cell r="AI533">
            <v>150.26</v>
          </cell>
          <cell r="AJ533">
            <v>154.96</v>
          </cell>
          <cell r="AK533">
            <v>159.66</v>
          </cell>
          <cell r="AL533">
            <v>164.36</v>
          </cell>
          <cell r="AM533">
            <v>169.06</v>
          </cell>
          <cell r="AN533">
            <v>173.76</v>
          </cell>
          <cell r="AO533">
            <v>178.46</v>
          </cell>
          <cell r="AP533">
            <v>183.16</v>
          </cell>
          <cell r="AQ533">
            <v>187.86</v>
          </cell>
          <cell r="AR533">
            <v>192.56</v>
          </cell>
          <cell r="AS533">
            <v>197.26</v>
          </cell>
          <cell r="AT533">
            <v>201.96</v>
          </cell>
          <cell r="AU533">
            <v>206.66</v>
          </cell>
          <cell r="AV533">
            <v>211.36</v>
          </cell>
          <cell r="AW533">
            <v>216.06</v>
          </cell>
          <cell r="AX533">
            <v>220.76</v>
          </cell>
          <cell r="AY533">
            <v>225.46</v>
          </cell>
          <cell r="AZ533">
            <v>230.16</v>
          </cell>
          <cell r="BA533">
            <v>234.86</v>
          </cell>
          <cell r="BB533">
            <v>239.56</v>
          </cell>
          <cell r="BC533">
            <v>216.06</v>
          </cell>
          <cell r="BD533">
            <v>164</v>
          </cell>
          <cell r="BE533">
            <v>184.04</v>
          </cell>
          <cell r="BF533">
            <v>190.62</v>
          </cell>
          <cell r="BG533">
            <v>197.2</v>
          </cell>
          <cell r="BH533">
            <v>203.78</v>
          </cell>
          <cell r="BI533">
            <v>210.36</v>
          </cell>
          <cell r="BJ533">
            <v>216.94</v>
          </cell>
          <cell r="BK533">
            <v>223.52</v>
          </cell>
          <cell r="BL533">
            <v>230.1</v>
          </cell>
          <cell r="BM533">
            <v>236.68</v>
          </cell>
          <cell r="BN533">
            <v>243.26</v>
          </cell>
          <cell r="BO533">
            <v>249.84</v>
          </cell>
          <cell r="BP533">
            <v>256.42</v>
          </cell>
          <cell r="BQ533">
            <v>263</v>
          </cell>
          <cell r="BR533">
            <v>269.58</v>
          </cell>
          <cell r="BS533">
            <v>276.16000000000003</v>
          </cell>
          <cell r="BT533">
            <v>282.74</v>
          </cell>
          <cell r="BU533">
            <v>289.32</v>
          </cell>
          <cell r="BV533">
            <v>295.89999999999998</v>
          </cell>
          <cell r="BW533">
            <v>302.48</v>
          </cell>
          <cell r="BX533">
            <v>309.06</v>
          </cell>
          <cell r="BY533">
            <v>315.64</v>
          </cell>
          <cell r="BZ533">
            <v>322.22000000000003</v>
          </cell>
          <cell r="CA533">
            <v>328.8</v>
          </cell>
          <cell r="CB533">
            <v>335.38</v>
          </cell>
          <cell r="CC533">
            <v>302.48</v>
          </cell>
        </row>
        <row r="534">
          <cell r="AD534">
            <v>165</v>
          </cell>
          <cell r="AE534">
            <v>132.26</v>
          </cell>
          <cell r="AF534">
            <v>136.99</v>
          </cell>
          <cell r="AG534">
            <v>141.71</v>
          </cell>
          <cell r="AH534">
            <v>146.44</v>
          </cell>
          <cell r="AI534">
            <v>151.16999999999999</v>
          </cell>
          <cell r="AJ534">
            <v>155.9</v>
          </cell>
          <cell r="AK534">
            <v>160.63</v>
          </cell>
          <cell r="AL534">
            <v>165.36</v>
          </cell>
          <cell r="AM534">
            <v>170.09</v>
          </cell>
          <cell r="AN534">
            <v>174.82</v>
          </cell>
          <cell r="AO534">
            <v>179.54</v>
          </cell>
          <cell r="AP534">
            <v>184.27</v>
          </cell>
          <cell r="AQ534">
            <v>189</v>
          </cell>
          <cell r="AR534">
            <v>193.73</v>
          </cell>
          <cell r="AS534">
            <v>198.46</v>
          </cell>
          <cell r="AT534">
            <v>203.19</v>
          </cell>
          <cell r="AU534">
            <v>207.91</v>
          </cell>
          <cell r="AV534">
            <v>212.64</v>
          </cell>
          <cell r="AW534">
            <v>217.37</v>
          </cell>
          <cell r="AX534">
            <v>222.1</v>
          </cell>
          <cell r="AY534">
            <v>226.83</v>
          </cell>
          <cell r="AZ534">
            <v>231.56</v>
          </cell>
          <cell r="BA534">
            <v>236.29</v>
          </cell>
          <cell r="BB534">
            <v>241.01</v>
          </cell>
          <cell r="BC534">
            <v>217.37</v>
          </cell>
          <cell r="BD534">
            <v>165</v>
          </cell>
          <cell r="BE534">
            <v>185.16</v>
          </cell>
          <cell r="BF534">
            <v>191.78</v>
          </cell>
          <cell r="BG534">
            <v>198.4</v>
          </cell>
          <cell r="BH534">
            <v>205.02</v>
          </cell>
          <cell r="BI534">
            <v>211.64</v>
          </cell>
          <cell r="BJ534">
            <v>218.26</v>
          </cell>
          <cell r="BK534">
            <v>224.88</v>
          </cell>
          <cell r="BL534">
            <v>231.5</v>
          </cell>
          <cell r="BM534">
            <v>238.12</v>
          </cell>
          <cell r="BN534">
            <v>244.74</v>
          </cell>
          <cell r="BO534">
            <v>251.36</v>
          </cell>
          <cell r="BP534">
            <v>257.98</v>
          </cell>
          <cell r="BQ534">
            <v>264.60000000000002</v>
          </cell>
          <cell r="BR534">
            <v>271.22000000000003</v>
          </cell>
          <cell r="BS534">
            <v>277.83999999999997</v>
          </cell>
          <cell r="BT534">
            <v>284.45999999999998</v>
          </cell>
          <cell r="BU534">
            <v>291.08</v>
          </cell>
          <cell r="BV534">
            <v>297.7</v>
          </cell>
          <cell r="BW534">
            <v>304.32</v>
          </cell>
          <cell r="BX534">
            <v>310.94</v>
          </cell>
          <cell r="BY534">
            <v>317.56</v>
          </cell>
          <cell r="BZ534">
            <v>324.18</v>
          </cell>
          <cell r="CA534">
            <v>330.8</v>
          </cell>
          <cell r="CB534">
            <v>337.42</v>
          </cell>
          <cell r="CC534">
            <v>304.32</v>
          </cell>
        </row>
        <row r="535">
          <cell r="AD535">
            <v>166</v>
          </cell>
          <cell r="AE535">
            <v>133.06</v>
          </cell>
          <cell r="AF535">
            <v>137.81</v>
          </cell>
          <cell r="AG535">
            <v>142.57</v>
          </cell>
          <cell r="AH535">
            <v>147.33000000000001</v>
          </cell>
          <cell r="AI535">
            <v>152.09</v>
          </cell>
          <cell r="AJ535">
            <v>156.84</v>
          </cell>
          <cell r="AK535">
            <v>161.6</v>
          </cell>
          <cell r="AL535">
            <v>166.36</v>
          </cell>
          <cell r="AM535">
            <v>171.12</v>
          </cell>
          <cell r="AN535">
            <v>175.87</v>
          </cell>
          <cell r="AO535">
            <v>180.63</v>
          </cell>
          <cell r="AP535">
            <v>185.39</v>
          </cell>
          <cell r="AQ535">
            <v>190.14</v>
          </cell>
          <cell r="AR535">
            <v>194.9</v>
          </cell>
          <cell r="AS535">
            <v>199.66</v>
          </cell>
          <cell r="AT535">
            <v>204.42</v>
          </cell>
          <cell r="AU535">
            <v>209.17</v>
          </cell>
          <cell r="AV535">
            <v>213.93</v>
          </cell>
          <cell r="AW535">
            <v>218.69</v>
          </cell>
          <cell r="AX535">
            <v>223.44</v>
          </cell>
          <cell r="AY535">
            <v>228.2</v>
          </cell>
          <cell r="AZ535">
            <v>232.96</v>
          </cell>
          <cell r="BA535">
            <v>237.72</v>
          </cell>
          <cell r="BB535">
            <v>242.47</v>
          </cell>
          <cell r="BC535">
            <v>218.69</v>
          </cell>
          <cell r="BD535">
            <v>166</v>
          </cell>
          <cell r="BE535">
            <v>186.28</v>
          </cell>
          <cell r="BF535">
            <v>192.94</v>
          </cell>
          <cell r="BG535">
            <v>199.6</v>
          </cell>
          <cell r="BH535">
            <v>206.26</v>
          </cell>
          <cell r="BI535">
            <v>212.92</v>
          </cell>
          <cell r="BJ535">
            <v>219.58</v>
          </cell>
          <cell r="BK535">
            <v>226.24</v>
          </cell>
          <cell r="BL535">
            <v>232.9</v>
          </cell>
          <cell r="BM535">
            <v>239.56</v>
          </cell>
          <cell r="BN535">
            <v>246.22</v>
          </cell>
          <cell r="BO535">
            <v>252.88</v>
          </cell>
          <cell r="BP535">
            <v>259.54000000000002</v>
          </cell>
          <cell r="BQ535">
            <v>266.2</v>
          </cell>
          <cell r="BR535">
            <v>272.86</v>
          </cell>
          <cell r="BS535">
            <v>279.52</v>
          </cell>
          <cell r="BT535">
            <v>286.18</v>
          </cell>
          <cell r="BU535">
            <v>292.83999999999997</v>
          </cell>
          <cell r="BV535">
            <v>299.5</v>
          </cell>
          <cell r="BW535">
            <v>306.16000000000003</v>
          </cell>
          <cell r="BX535">
            <v>312.82</v>
          </cell>
          <cell r="BY535">
            <v>319.48</v>
          </cell>
          <cell r="BZ535">
            <v>326.14</v>
          </cell>
          <cell r="CA535">
            <v>332.8</v>
          </cell>
          <cell r="CB535">
            <v>339.46</v>
          </cell>
          <cell r="CC535">
            <v>306.16000000000003</v>
          </cell>
        </row>
        <row r="536">
          <cell r="AD536">
            <v>167</v>
          </cell>
          <cell r="AE536">
            <v>133.86000000000001</v>
          </cell>
          <cell r="AF536">
            <v>138.63999999999999</v>
          </cell>
          <cell r="AG536">
            <v>143.43</v>
          </cell>
          <cell r="AH536">
            <v>148.21</v>
          </cell>
          <cell r="AI536">
            <v>153</v>
          </cell>
          <cell r="AJ536">
            <v>157.79</v>
          </cell>
          <cell r="AK536">
            <v>162.57</v>
          </cell>
          <cell r="AL536">
            <v>167.36</v>
          </cell>
          <cell r="AM536">
            <v>172.14</v>
          </cell>
          <cell r="AN536">
            <v>176.93</v>
          </cell>
          <cell r="AO536">
            <v>181.72</v>
          </cell>
          <cell r="AP536">
            <v>186.5</v>
          </cell>
          <cell r="AQ536">
            <v>191.29</v>
          </cell>
          <cell r="AR536">
            <v>196.07</v>
          </cell>
          <cell r="AS536">
            <v>200.86</v>
          </cell>
          <cell r="AT536">
            <v>205.65</v>
          </cell>
          <cell r="AU536">
            <v>210.43</v>
          </cell>
          <cell r="AV536">
            <v>215.22</v>
          </cell>
          <cell r="AW536">
            <v>220</v>
          </cell>
          <cell r="AX536">
            <v>224.79</v>
          </cell>
          <cell r="AY536">
            <v>229.57</v>
          </cell>
          <cell r="AZ536">
            <v>234.36</v>
          </cell>
          <cell r="BA536">
            <v>239.15</v>
          </cell>
          <cell r="BB536">
            <v>243.93</v>
          </cell>
          <cell r="BC536">
            <v>220</v>
          </cell>
          <cell r="BD536">
            <v>167</v>
          </cell>
          <cell r="BE536">
            <v>187.4</v>
          </cell>
          <cell r="BF536">
            <v>194.1</v>
          </cell>
          <cell r="BG536">
            <v>200.8</v>
          </cell>
          <cell r="BH536">
            <v>207.5</v>
          </cell>
          <cell r="BI536">
            <v>214.2</v>
          </cell>
          <cell r="BJ536">
            <v>220.9</v>
          </cell>
          <cell r="BK536">
            <v>227.6</v>
          </cell>
          <cell r="BL536">
            <v>234.3</v>
          </cell>
          <cell r="BM536">
            <v>241</v>
          </cell>
          <cell r="BN536">
            <v>247.7</v>
          </cell>
          <cell r="BO536">
            <v>254.4</v>
          </cell>
          <cell r="BP536">
            <v>261.10000000000002</v>
          </cell>
          <cell r="BQ536">
            <v>267.8</v>
          </cell>
          <cell r="BR536">
            <v>274.5</v>
          </cell>
          <cell r="BS536">
            <v>281.2</v>
          </cell>
          <cell r="BT536">
            <v>287.89999999999998</v>
          </cell>
          <cell r="BU536">
            <v>294.60000000000002</v>
          </cell>
          <cell r="BV536">
            <v>301.3</v>
          </cell>
          <cell r="BW536">
            <v>308</v>
          </cell>
          <cell r="BX536">
            <v>314.7</v>
          </cell>
          <cell r="BY536">
            <v>321.39999999999998</v>
          </cell>
          <cell r="BZ536">
            <v>328.1</v>
          </cell>
          <cell r="CA536">
            <v>334.8</v>
          </cell>
          <cell r="CB536">
            <v>341.5</v>
          </cell>
          <cell r="CC536">
            <v>308</v>
          </cell>
        </row>
        <row r="537">
          <cell r="AD537">
            <v>168</v>
          </cell>
          <cell r="AE537">
            <v>134.66</v>
          </cell>
          <cell r="AF537">
            <v>139.47</v>
          </cell>
          <cell r="AG537">
            <v>144.29</v>
          </cell>
          <cell r="AH537">
            <v>149.1</v>
          </cell>
          <cell r="AI537">
            <v>153.91</v>
          </cell>
          <cell r="AJ537">
            <v>158.72999999999999</v>
          </cell>
          <cell r="AK537">
            <v>163.54</v>
          </cell>
          <cell r="AL537">
            <v>168.36</v>
          </cell>
          <cell r="AM537">
            <v>173.17</v>
          </cell>
          <cell r="AN537">
            <v>177.99</v>
          </cell>
          <cell r="AO537">
            <v>182.8</v>
          </cell>
          <cell r="AP537">
            <v>187.62</v>
          </cell>
          <cell r="AQ537">
            <v>192.43</v>
          </cell>
          <cell r="AR537">
            <v>197.25</v>
          </cell>
          <cell r="AS537">
            <v>202.06</v>
          </cell>
          <cell r="AT537">
            <v>206.87</v>
          </cell>
          <cell r="AU537">
            <v>211.69</v>
          </cell>
          <cell r="AV537">
            <v>216.5</v>
          </cell>
          <cell r="AW537">
            <v>221.32</v>
          </cell>
          <cell r="AX537">
            <v>226.13</v>
          </cell>
          <cell r="AY537">
            <v>230.95</v>
          </cell>
          <cell r="AZ537">
            <v>235.76</v>
          </cell>
          <cell r="BA537">
            <v>240.58</v>
          </cell>
          <cell r="BB537">
            <v>245.39</v>
          </cell>
          <cell r="BC537">
            <v>221.32</v>
          </cell>
          <cell r="BD537">
            <v>168</v>
          </cell>
          <cell r="BE537">
            <v>188.52</v>
          </cell>
          <cell r="BF537">
            <v>195.26</v>
          </cell>
          <cell r="BG537">
            <v>202</v>
          </cell>
          <cell r="BH537">
            <v>208.74</v>
          </cell>
          <cell r="BI537">
            <v>215.48</v>
          </cell>
          <cell r="BJ537">
            <v>222.22</v>
          </cell>
          <cell r="BK537">
            <v>228.96</v>
          </cell>
          <cell r="BL537">
            <v>235.7</v>
          </cell>
          <cell r="BM537">
            <v>242.44</v>
          </cell>
          <cell r="BN537">
            <v>249.18</v>
          </cell>
          <cell r="BO537">
            <v>255.92</v>
          </cell>
          <cell r="BP537">
            <v>262.66000000000003</v>
          </cell>
          <cell r="BQ537">
            <v>269.39999999999998</v>
          </cell>
          <cell r="BR537">
            <v>276.14</v>
          </cell>
          <cell r="BS537">
            <v>282.88</v>
          </cell>
          <cell r="BT537">
            <v>289.62</v>
          </cell>
          <cell r="BU537">
            <v>296.36</v>
          </cell>
          <cell r="BV537">
            <v>303.10000000000002</v>
          </cell>
          <cell r="BW537">
            <v>309.83999999999997</v>
          </cell>
          <cell r="BX537">
            <v>316.58999999999997</v>
          </cell>
          <cell r="BY537">
            <v>323.33</v>
          </cell>
          <cell r="BZ537">
            <v>330.07</v>
          </cell>
          <cell r="CA537">
            <v>336.81</v>
          </cell>
          <cell r="CB537">
            <v>343.55</v>
          </cell>
          <cell r="CC537">
            <v>309.83999999999997</v>
          </cell>
        </row>
        <row r="538">
          <cell r="AD538">
            <v>169</v>
          </cell>
          <cell r="AE538">
            <v>135.46</v>
          </cell>
          <cell r="AF538">
            <v>140.30000000000001</v>
          </cell>
          <cell r="AG538">
            <v>145.13999999999999</v>
          </cell>
          <cell r="AH538">
            <v>149.99</v>
          </cell>
          <cell r="AI538">
            <v>154.83000000000001</v>
          </cell>
          <cell r="AJ538">
            <v>159.66999999999999</v>
          </cell>
          <cell r="AK538">
            <v>164.52</v>
          </cell>
          <cell r="AL538">
            <v>169.36</v>
          </cell>
          <cell r="AM538">
            <v>174.2</v>
          </cell>
          <cell r="AN538">
            <v>179.05</v>
          </cell>
          <cell r="AO538">
            <v>183.89</v>
          </cell>
          <cell r="AP538">
            <v>188.73</v>
          </cell>
          <cell r="AQ538">
            <v>193.57</v>
          </cell>
          <cell r="AR538">
            <v>198.42</v>
          </cell>
          <cell r="AS538">
            <v>203.26</v>
          </cell>
          <cell r="AT538">
            <v>208.1</v>
          </cell>
          <cell r="AU538">
            <v>212.95</v>
          </cell>
          <cell r="AV538">
            <v>217.79</v>
          </cell>
          <cell r="AW538">
            <v>222.63</v>
          </cell>
          <cell r="AX538">
            <v>227.48</v>
          </cell>
          <cell r="AY538">
            <v>232.32</v>
          </cell>
          <cell r="AZ538">
            <v>237.16</v>
          </cell>
          <cell r="BA538">
            <v>242.01</v>
          </cell>
          <cell r="BB538">
            <v>246.85</v>
          </cell>
          <cell r="BC538">
            <v>222.63</v>
          </cell>
          <cell r="BD538">
            <v>169</v>
          </cell>
          <cell r="BE538">
            <v>189.64</v>
          </cell>
          <cell r="BF538">
            <v>196.42</v>
          </cell>
          <cell r="BG538">
            <v>203.2</v>
          </cell>
          <cell r="BH538">
            <v>209.98</v>
          </cell>
          <cell r="BI538">
            <v>216.76</v>
          </cell>
          <cell r="BJ538">
            <v>223.54</v>
          </cell>
          <cell r="BK538">
            <v>230.32</v>
          </cell>
          <cell r="BL538">
            <v>237.1</v>
          </cell>
          <cell r="BM538">
            <v>243.88</v>
          </cell>
          <cell r="BN538">
            <v>250.66</v>
          </cell>
          <cell r="BO538">
            <v>257.44</v>
          </cell>
          <cell r="BP538">
            <v>264.22000000000003</v>
          </cell>
          <cell r="BQ538">
            <v>271</v>
          </cell>
          <cell r="BR538">
            <v>277.77999999999997</v>
          </cell>
          <cell r="BS538">
            <v>284.57</v>
          </cell>
          <cell r="BT538">
            <v>291.35000000000002</v>
          </cell>
          <cell r="BU538">
            <v>298.13</v>
          </cell>
          <cell r="BV538">
            <v>304.91000000000003</v>
          </cell>
          <cell r="BW538">
            <v>311.69</v>
          </cell>
          <cell r="BX538">
            <v>318.47000000000003</v>
          </cell>
          <cell r="BY538">
            <v>325.25</v>
          </cell>
          <cell r="BZ538">
            <v>332.03</v>
          </cell>
          <cell r="CA538">
            <v>338.81</v>
          </cell>
          <cell r="CB538">
            <v>345.59</v>
          </cell>
          <cell r="CC538">
            <v>311.69</v>
          </cell>
        </row>
        <row r="539">
          <cell r="AD539">
            <v>170</v>
          </cell>
          <cell r="AE539">
            <v>136.26</v>
          </cell>
          <cell r="AF539">
            <v>141.13</v>
          </cell>
          <cell r="AG539">
            <v>146</v>
          </cell>
          <cell r="AH539">
            <v>150.87</v>
          </cell>
          <cell r="AI539">
            <v>155.74</v>
          </cell>
          <cell r="AJ539">
            <v>160.62</v>
          </cell>
          <cell r="AK539">
            <v>165.49</v>
          </cell>
          <cell r="AL539">
            <v>170.36</v>
          </cell>
          <cell r="AM539">
            <v>175.23</v>
          </cell>
          <cell r="AN539">
            <v>180.1</v>
          </cell>
          <cell r="AO539">
            <v>184.97</v>
          </cell>
          <cell r="AP539">
            <v>189.85</v>
          </cell>
          <cell r="AQ539">
            <v>194.72</v>
          </cell>
          <cell r="AR539">
            <v>199.59</v>
          </cell>
          <cell r="AS539">
            <v>204.46</v>
          </cell>
          <cell r="AT539">
            <v>209.33</v>
          </cell>
          <cell r="AU539">
            <v>214.21</v>
          </cell>
          <cell r="AV539">
            <v>219.08</v>
          </cell>
          <cell r="AW539">
            <v>223.95</v>
          </cell>
          <cell r="AX539">
            <v>228.82</v>
          </cell>
          <cell r="AY539">
            <v>233.69</v>
          </cell>
          <cell r="AZ539">
            <v>238.56</v>
          </cell>
          <cell r="BA539">
            <v>243.44</v>
          </cell>
          <cell r="BB539">
            <v>248.31</v>
          </cell>
          <cell r="BC539">
            <v>223.95</v>
          </cell>
          <cell r="BD539">
            <v>170</v>
          </cell>
          <cell r="BE539">
            <v>190.76</v>
          </cell>
          <cell r="BF539">
            <v>197.58</v>
          </cell>
          <cell r="BG539">
            <v>204.4</v>
          </cell>
          <cell r="BH539">
            <v>211.22</v>
          </cell>
          <cell r="BI539">
            <v>218.04</v>
          </cell>
          <cell r="BJ539">
            <v>224.86</v>
          </cell>
          <cell r="BK539">
            <v>231.68</v>
          </cell>
          <cell r="BL539">
            <v>238.5</v>
          </cell>
          <cell r="BM539">
            <v>245.32</v>
          </cell>
          <cell r="BN539">
            <v>252.14</v>
          </cell>
          <cell r="BO539">
            <v>258.95999999999998</v>
          </cell>
          <cell r="BP539">
            <v>265.77999999999997</v>
          </cell>
          <cell r="BQ539">
            <v>272.61</v>
          </cell>
          <cell r="BR539">
            <v>279.43</v>
          </cell>
          <cell r="BS539">
            <v>286.25</v>
          </cell>
          <cell r="BT539">
            <v>293.07</v>
          </cell>
          <cell r="BU539">
            <v>299.89</v>
          </cell>
          <cell r="BV539">
            <v>306.70999999999998</v>
          </cell>
          <cell r="BW539">
            <v>313.52999999999997</v>
          </cell>
          <cell r="BX539">
            <v>320.35000000000002</v>
          </cell>
          <cell r="BY539">
            <v>327.17</v>
          </cell>
          <cell r="BZ539">
            <v>333.99</v>
          </cell>
          <cell r="CA539">
            <v>340.81</v>
          </cell>
          <cell r="CB539">
            <v>347.63</v>
          </cell>
          <cell r="CC539">
            <v>313.52999999999997</v>
          </cell>
        </row>
        <row r="540">
          <cell r="AD540">
            <v>171</v>
          </cell>
          <cell r="AE540">
            <v>137.06</v>
          </cell>
          <cell r="AF540">
            <v>141.96</v>
          </cell>
          <cell r="AG540">
            <v>146.86000000000001</v>
          </cell>
          <cell r="AH540">
            <v>151.76</v>
          </cell>
          <cell r="AI540">
            <v>156.66</v>
          </cell>
          <cell r="AJ540">
            <v>161.56</v>
          </cell>
          <cell r="AK540">
            <v>166.46</v>
          </cell>
          <cell r="AL540">
            <v>171.36</v>
          </cell>
          <cell r="AM540">
            <v>176.26</v>
          </cell>
          <cell r="AN540">
            <v>181.16</v>
          </cell>
          <cell r="AO540">
            <v>186.06</v>
          </cell>
          <cell r="AP540">
            <v>190.96</v>
          </cell>
          <cell r="AQ540">
            <v>195.86</v>
          </cell>
          <cell r="AR540">
            <v>200.76</v>
          </cell>
          <cell r="AS540">
            <v>205.66</v>
          </cell>
          <cell r="AT540">
            <v>210.56</v>
          </cell>
          <cell r="AU540">
            <v>215.46</v>
          </cell>
          <cell r="AV540">
            <v>220.36</v>
          </cell>
          <cell r="AW540">
            <v>225.26</v>
          </cell>
          <cell r="AX540">
            <v>230.16</v>
          </cell>
          <cell r="AY540">
            <v>235.07</v>
          </cell>
          <cell r="AZ540">
            <v>239.97</v>
          </cell>
          <cell r="BA540">
            <v>244.87</v>
          </cell>
          <cell r="BB540">
            <v>249.77</v>
          </cell>
          <cell r="BC540">
            <v>225.26</v>
          </cell>
          <cell r="BD540">
            <v>171</v>
          </cell>
          <cell r="BE540">
            <v>191.88</v>
          </cell>
          <cell r="BF540">
            <v>198.74</v>
          </cell>
          <cell r="BG540">
            <v>205.6</v>
          </cell>
          <cell r="BH540">
            <v>212.46</v>
          </cell>
          <cell r="BI540">
            <v>219.32</v>
          </cell>
          <cell r="BJ540">
            <v>226.18</v>
          </cell>
          <cell r="BK540">
            <v>233.04</v>
          </cell>
          <cell r="BL540">
            <v>239.9</v>
          </cell>
          <cell r="BM540">
            <v>246.76</v>
          </cell>
          <cell r="BN540">
            <v>253.62</v>
          </cell>
          <cell r="BO540">
            <v>260.48</v>
          </cell>
          <cell r="BP540">
            <v>267.35000000000002</v>
          </cell>
          <cell r="BQ540">
            <v>274.20999999999998</v>
          </cell>
          <cell r="BR540">
            <v>281.07</v>
          </cell>
          <cell r="BS540">
            <v>287.93</v>
          </cell>
          <cell r="BT540">
            <v>294.79000000000002</v>
          </cell>
          <cell r="BU540">
            <v>301.64999999999998</v>
          </cell>
          <cell r="BV540">
            <v>308.51</v>
          </cell>
          <cell r="BW540">
            <v>315.37</v>
          </cell>
          <cell r="BX540">
            <v>322.23</v>
          </cell>
          <cell r="BY540">
            <v>329.09</v>
          </cell>
          <cell r="BZ540">
            <v>335.95</v>
          </cell>
          <cell r="CA540">
            <v>342.81</v>
          </cell>
          <cell r="CB540">
            <v>349.67</v>
          </cell>
          <cell r="CC540">
            <v>315.37</v>
          </cell>
        </row>
        <row r="541">
          <cell r="AD541">
            <v>172</v>
          </cell>
          <cell r="AE541">
            <v>137.86000000000001</v>
          </cell>
          <cell r="AF541">
            <v>142.78</v>
          </cell>
          <cell r="AG541">
            <v>147.71</v>
          </cell>
          <cell r="AH541">
            <v>152.63999999999999</v>
          </cell>
          <cell r="AI541">
            <v>157.57</v>
          </cell>
          <cell r="AJ541">
            <v>162.5</v>
          </cell>
          <cell r="AK541">
            <v>167.43</v>
          </cell>
          <cell r="AL541">
            <v>172.36</v>
          </cell>
          <cell r="AM541">
            <v>177.29</v>
          </cell>
          <cell r="AN541">
            <v>182.22</v>
          </cell>
          <cell r="AO541">
            <v>187.15</v>
          </cell>
          <cell r="AP541">
            <v>192.08</v>
          </cell>
          <cell r="AQ541">
            <v>197.01</v>
          </cell>
          <cell r="AR541">
            <v>201.93</v>
          </cell>
          <cell r="AS541">
            <v>206.86</v>
          </cell>
          <cell r="AT541">
            <v>211.79</v>
          </cell>
          <cell r="AU541">
            <v>216.72</v>
          </cell>
          <cell r="AV541">
            <v>221.65</v>
          </cell>
          <cell r="AW541">
            <v>226.58</v>
          </cell>
          <cell r="AX541">
            <v>231.51</v>
          </cell>
          <cell r="AY541">
            <v>236.44</v>
          </cell>
          <cell r="AZ541">
            <v>241.37</v>
          </cell>
          <cell r="BA541">
            <v>246.3</v>
          </cell>
          <cell r="BB541">
            <v>251.23</v>
          </cell>
          <cell r="BC541">
            <v>226.58</v>
          </cell>
          <cell r="BD541">
            <v>172</v>
          </cell>
          <cell r="BE541">
            <v>193</v>
          </cell>
          <cell r="BF541">
            <v>199.9</v>
          </cell>
          <cell r="BG541">
            <v>206.8</v>
          </cell>
          <cell r="BH541">
            <v>213.7</v>
          </cell>
          <cell r="BI541">
            <v>220.6</v>
          </cell>
          <cell r="BJ541">
            <v>227.5</v>
          </cell>
          <cell r="BK541">
            <v>234.4</v>
          </cell>
          <cell r="BL541">
            <v>241.3</v>
          </cell>
          <cell r="BM541">
            <v>248.2</v>
          </cell>
          <cell r="BN541">
            <v>255.1</v>
          </cell>
          <cell r="BO541">
            <v>262.01</v>
          </cell>
          <cell r="BP541">
            <v>268.91000000000003</v>
          </cell>
          <cell r="BQ541">
            <v>275.81</v>
          </cell>
          <cell r="BR541">
            <v>282.70999999999998</v>
          </cell>
          <cell r="BS541">
            <v>289.61</v>
          </cell>
          <cell r="BT541">
            <v>296.51</v>
          </cell>
          <cell r="BU541">
            <v>303.41000000000003</v>
          </cell>
          <cell r="BV541">
            <v>310.31</v>
          </cell>
          <cell r="BW541">
            <v>317.20999999999998</v>
          </cell>
          <cell r="BX541">
            <v>324.11</v>
          </cell>
          <cell r="BY541">
            <v>331.01</v>
          </cell>
          <cell r="BZ541">
            <v>337.91</v>
          </cell>
          <cell r="CA541">
            <v>344.81</v>
          </cell>
          <cell r="CB541">
            <v>351.72</v>
          </cell>
          <cell r="CC541">
            <v>317.20999999999998</v>
          </cell>
        </row>
        <row r="542">
          <cell r="AD542">
            <v>173</v>
          </cell>
          <cell r="AE542">
            <v>138.65</v>
          </cell>
          <cell r="AF542">
            <v>143.61000000000001</v>
          </cell>
          <cell r="AG542">
            <v>148.57</v>
          </cell>
          <cell r="AH542">
            <v>153.53</v>
          </cell>
          <cell r="AI542">
            <v>158.49</v>
          </cell>
          <cell r="AJ542">
            <v>163.44</v>
          </cell>
          <cell r="AK542">
            <v>168.4</v>
          </cell>
          <cell r="AL542">
            <v>173.36</v>
          </cell>
          <cell r="AM542">
            <v>178.32</v>
          </cell>
          <cell r="AN542">
            <v>183.28</v>
          </cell>
          <cell r="AO542">
            <v>188.23</v>
          </cell>
          <cell r="AP542">
            <v>193.19</v>
          </cell>
          <cell r="AQ542">
            <v>198.15</v>
          </cell>
          <cell r="AR542">
            <v>203.11</v>
          </cell>
          <cell r="AS542">
            <v>208.06</v>
          </cell>
          <cell r="AT542">
            <v>213.02</v>
          </cell>
          <cell r="AU542">
            <v>217.98</v>
          </cell>
          <cell r="AV542">
            <v>222.94</v>
          </cell>
          <cell r="AW542">
            <v>227.9</v>
          </cell>
          <cell r="AX542">
            <v>232.85</v>
          </cell>
          <cell r="AY542">
            <v>237.81</v>
          </cell>
          <cell r="AZ542">
            <v>242.77</v>
          </cell>
          <cell r="BA542">
            <v>247.73</v>
          </cell>
          <cell r="BB542">
            <v>252.68</v>
          </cell>
          <cell r="BC542">
            <v>227.89</v>
          </cell>
          <cell r="BD542">
            <v>173</v>
          </cell>
          <cell r="BE542">
            <v>194.12</v>
          </cell>
          <cell r="BF542">
            <v>201.06</v>
          </cell>
          <cell r="BG542">
            <v>208</v>
          </cell>
          <cell r="BH542">
            <v>214.94</v>
          </cell>
          <cell r="BI542">
            <v>221.88</v>
          </cell>
          <cell r="BJ542">
            <v>228.82</v>
          </cell>
          <cell r="BK542">
            <v>235.76</v>
          </cell>
          <cell r="BL542">
            <v>242.7</v>
          </cell>
          <cell r="BM542">
            <v>249.64</v>
          </cell>
          <cell r="BN542">
            <v>256.58999999999997</v>
          </cell>
          <cell r="BO542">
            <v>263.52999999999997</v>
          </cell>
          <cell r="BP542">
            <v>270.47000000000003</v>
          </cell>
          <cell r="BQ542">
            <v>277.41000000000003</v>
          </cell>
          <cell r="BR542">
            <v>284.35000000000002</v>
          </cell>
          <cell r="BS542">
            <v>291.29000000000002</v>
          </cell>
          <cell r="BT542">
            <v>298.23</v>
          </cell>
          <cell r="BU542">
            <v>305.17</v>
          </cell>
          <cell r="BV542">
            <v>312.11</v>
          </cell>
          <cell r="BW542">
            <v>319.05</v>
          </cell>
          <cell r="BX542">
            <v>325.99</v>
          </cell>
          <cell r="BY542">
            <v>332.93</v>
          </cell>
          <cell r="BZ542">
            <v>339.88</v>
          </cell>
          <cell r="CA542">
            <v>346.82</v>
          </cell>
          <cell r="CB542">
            <v>353.76</v>
          </cell>
          <cell r="CC542">
            <v>319.05</v>
          </cell>
        </row>
        <row r="543">
          <cell r="AD543">
            <v>174</v>
          </cell>
          <cell r="AE543">
            <v>19.45</v>
          </cell>
          <cell r="AF543">
            <v>144.44</v>
          </cell>
          <cell r="AG543">
            <v>149.43</v>
          </cell>
          <cell r="AH543">
            <v>154.41</v>
          </cell>
          <cell r="AI543">
            <v>159.4</v>
          </cell>
          <cell r="AJ543">
            <v>164.39</v>
          </cell>
          <cell r="AK543">
            <v>169.37</v>
          </cell>
          <cell r="AL543">
            <v>174.36</v>
          </cell>
          <cell r="AM543">
            <v>179.35</v>
          </cell>
          <cell r="AN543">
            <v>184.33</v>
          </cell>
          <cell r="AO543">
            <v>189.32</v>
          </cell>
          <cell r="AP543">
            <v>194.31</v>
          </cell>
          <cell r="AQ543">
            <v>199.29</v>
          </cell>
          <cell r="AR543">
            <v>204.28</v>
          </cell>
          <cell r="AS543">
            <v>209.27</v>
          </cell>
          <cell r="AT543">
            <v>214.25</v>
          </cell>
          <cell r="AU543">
            <v>219.24</v>
          </cell>
          <cell r="AV543">
            <v>224.22</v>
          </cell>
          <cell r="AW543">
            <v>229.21</v>
          </cell>
          <cell r="AX543">
            <v>234.2</v>
          </cell>
          <cell r="AY543">
            <v>239.18</v>
          </cell>
          <cell r="AZ543">
            <v>244.17</v>
          </cell>
          <cell r="BA543">
            <v>249.16</v>
          </cell>
          <cell r="BB543">
            <v>254.14</v>
          </cell>
          <cell r="BC543">
            <v>229.21</v>
          </cell>
          <cell r="BD543">
            <v>174</v>
          </cell>
          <cell r="BE543">
            <v>195.24</v>
          </cell>
          <cell r="BF543">
            <v>202.22</v>
          </cell>
          <cell r="BG543">
            <v>209.2</v>
          </cell>
          <cell r="BH543">
            <v>216.18</v>
          </cell>
          <cell r="BI543">
            <v>223.16</v>
          </cell>
          <cell r="BJ543">
            <v>230.14</v>
          </cell>
          <cell r="BK543">
            <v>237.12</v>
          </cell>
          <cell r="BL543">
            <v>244.1</v>
          </cell>
          <cell r="BM543">
            <v>251.08</v>
          </cell>
          <cell r="BN543">
            <v>258.07</v>
          </cell>
          <cell r="BO543">
            <v>265.05</v>
          </cell>
          <cell r="BP543">
            <v>272.02999999999997</v>
          </cell>
          <cell r="BQ543">
            <v>279.01</v>
          </cell>
          <cell r="BR543">
            <v>285.99</v>
          </cell>
          <cell r="BS543">
            <v>292.97000000000003</v>
          </cell>
          <cell r="BT543">
            <v>299.95</v>
          </cell>
          <cell r="BU543">
            <v>306.93</v>
          </cell>
          <cell r="BV543">
            <v>313.91000000000003</v>
          </cell>
          <cell r="BW543">
            <v>320.89</v>
          </cell>
          <cell r="BX543">
            <v>327.88</v>
          </cell>
          <cell r="BY543">
            <v>334.86</v>
          </cell>
          <cell r="BZ543">
            <v>341.84</v>
          </cell>
          <cell r="CA543">
            <v>348.82</v>
          </cell>
          <cell r="CB543">
            <v>355.8</v>
          </cell>
          <cell r="CC543">
            <v>320.89</v>
          </cell>
        </row>
        <row r="544">
          <cell r="AD544">
            <v>175</v>
          </cell>
          <cell r="AE544">
            <v>140.25</v>
          </cell>
          <cell r="AF544">
            <v>145.27000000000001</v>
          </cell>
          <cell r="AG544">
            <v>150.28</v>
          </cell>
          <cell r="AH544">
            <v>155.30000000000001</v>
          </cell>
          <cell r="AI544">
            <v>160.31</v>
          </cell>
          <cell r="AJ544">
            <v>165.33</v>
          </cell>
          <cell r="AK544">
            <v>170.34</v>
          </cell>
          <cell r="AL544">
            <v>175.36</v>
          </cell>
          <cell r="AM544">
            <v>180.38</v>
          </cell>
          <cell r="AN544">
            <v>185.39</v>
          </cell>
          <cell r="AO544">
            <v>190.41</v>
          </cell>
          <cell r="AP544">
            <v>195.42</v>
          </cell>
          <cell r="AQ544">
            <v>200.44</v>
          </cell>
          <cell r="AR544">
            <v>205.45</v>
          </cell>
          <cell r="AS544">
            <v>210.47</v>
          </cell>
          <cell r="AT544">
            <v>215.48</v>
          </cell>
          <cell r="AU544">
            <v>220.5</v>
          </cell>
          <cell r="AV544">
            <v>225.51</v>
          </cell>
          <cell r="AW544">
            <v>230.53</v>
          </cell>
          <cell r="AX544">
            <v>235.54</v>
          </cell>
          <cell r="AY544">
            <v>240.56</v>
          </cell>
          <cell r="AZ544">
            <v>245.57</v>
          </cell>
          <cell r="BA544">
            <v>250.59</v>
          </cell>
          <cell r="BB544">
            <v>255.6</v>
          </cell>
          <cell r="BC544">
            <v>230.53</v>
          </cell>
          <cell r="BD544">
            <v>175</v>
          </cell>
          <cell r="BE544">
            <v>196.36</v>
          </cell>
          <cell r="BF544">
            <v>203.38</v>
          </cell>
          <cell r="BG544">
            <v>210.4</v>
          </cell>
          <cell r="BH544">
            <v>217.42</v>
          </cell>
          <cell r="BI544">
            <v>224.44</v>
          </cell>
          <cell r="BJ544">
            <v>231.46</v>
          </cell>
          <cell r="BK544">
            <v>238.48</v>
          </cell>
          <cell r="BL544">
            <v>245.5</v>
          </cell>
          <cell r="BM544">
            <v>252.53</v>
          </cell>
          <cell r="BN544">
            <v>259.55</v>
          </cell>
          <cell r="BO544">
            <v>266.57</v>
          </cell>
          <cell r="BP544">
            <v>273.58999999999997</v>
          </cell>
          <cell r="BQ544">
            <v>280.61</v>
          </cell>
          <cell r="BR544">
            <v>287.63</v>
          </cell>
          <cell r="BS544">
            <v>294.64999999999998</v>
          </cell>
          <cell r="BT544">
            <v>301.67</v>
          </cell>
          <cell r="BU544">
            <v>308.69</v>
          </cell>
          <cell r="BV544">
            <v>315.72000000000003</v>
          </cell>
          <cell r="BW544">
            <v>322.74</v>
          </cell>
          <cell r="BX544">
            <v>329.76</v>
          </cell>
          <cell r="BY544">
            <v>336.78</v>
          </cell>
          <cell r="BZ544">
            <v>343.8</v>
          </cell>
          <cell r="CA544">
            <v>350.82</v>
          </cell>
          <cell r="CB544">
            <v>357.84</v>
          </cell>
          <cell r="CC544">
            <v>322.74</v>
          </cell>
        </row>
        <row r="545">
          <cell r="AD545">
            <v>176</v>
          </cell>
          <cell r="AE545">
            <v>141.05000000000001</v>
          </cell>
          <cell r="AF545">
            <v>146.1</v>
          </cell>
          <cell r="AG545">
            <v>151.13999999999999</v>
          </cell>
          <cell r="AH545">
            <v>156.19</v>
          </cell>
          <cell r="AI545">
            <v>161.22999999999999</v>
          </cell>
          <cell r="AJ545">
            <v>166.27</v>
          </cell>
          <cell r="AK545">
            <v>171.32</v>
          </cell>
          <cell r="AL545">
            <v>176.36</v>
          </cell>
          <cell r="AM545">
            <v>181.4</v>
          </cell>
          <cell r="AN545">
            <v>186.45</v>
          </cell>
          <cell r="AO545">
            <v>191.49</v>
          </cell>
          <cell r="AP545">
            <v>196.54</v>
          </cell>
          <cell r="AQ545">
            <v>201.58</v>
          </cell>
          <cell r="AR545">
            <v>206.62</v>
          </cell>
          <cell r="AS545">
            <v>211.67</v>
          </cell>
          <cell r="AT545">
            <v>216.71</v>
          </cell>
          <cell r="AU545">
            <v>221.75</v>
          </cell>
          <cell r="AV545">
            <v>226.8</v>
          </cell>
          <cell r="AW545">
            <v>231.84</v>
          </cell>
          <cell r="AX545">
            <v>236.89</v>
          </cell>
          <cell r="AY545">
            <v>241.93</v>
          </cell>
          <cell r="AZ545">
            <v>246.97</v>
          </cell>
          <cell r="BA545">
            <v>252.02</v>
          </cell>
          <cell r="BB545">
            <v>257.06</v>
          </cell>
          <cell r="BC545">
            <v>231.84</v>
          </cell>
          <cell r="BD545">
            <v>176</v>
          </cell>
          <cell r="BE545">
            <v>197.48</v>
          </cell>
          <cell r="BF545">
            <v>204.54</v>
          </cell>
          <cell r="BG545">
            <v>211.6</v>
          </cell>
          <cell r="BH545">
            <v>218.66</v>
          </cell>
          <cell r="BI545">
            <v>225.72</v>
          </cell>
          <cell r="BJ545">
            <v>232.78</v>
          </cell>
          <cell r="BK545">
            <v>239.84</v>
          </cell>
          <cell r="BL545">
            <v>246.9</v>
          </cell>
          <cell r="BM545">
            <v>253.97</v>
          </cell>
          <cell r="BN545">
            <v>261.02999999999997</v>
          </cell>
          <cell r="BO545">
            <v>268.08999999999997</v>
          </cell>
          <cell r="BP545">
            <v>275.14999999999998</v>
          </cell>
          <cell r="BQ545">
            <v>282.20999999999998</v>
          </cell>
          <cell r="BR545">
            <v>289.27</v>
          </cell>
          <cell r="BS545">
            <v>296.33</v>
          </cell>
          <cell r="BT545">
            <v>303.39</v>
          </cell>
          <cell r="BU545">
            <v>310.45999999999998</v>
          </cell>
          <cell r="BV545">
            <v>317.52</v>
          </cell>
          <cell r="BW545">
            <v>324.58</v>
          </cell>
          <cell r="BX545">
            <v>331.64</v>
          </cell>
          <cell r="BY545">
            <v>338.7</v>
          </cell>
          <cell r="BZ545">
            <v>345.76</v>
          </cell>
          <cell r="CA545">
            <v>352.82</v>
          </cell>
          <cell r="CB545">
            <v>359.88</v>
          </cell>
          <cell r="CC545">
            <v>324.58</v>
          </cell>
        </row>
        <row r="546">
          <cell r="AD546">
            <v>177</v>
          </cell>
          <cell r="AE546">
            <v>141.85</v>
          </cell>
          <cell r="AF546">
            <v>146.93</v>
          </cell>
          <cell r="AG546">
            <v>152</v>
          </cell>
          <cell r="AH546">
            <v>157.07</v>
          </cell>
          <cell r="AI546">
            <v>162.13999999999999</v>
          </cell>
          <cell r="AJ546">
            <v>167.22</v>
          </cell>
          <cell r="AK546">
            <v>172.29</v>
          </cell>
          <cell r="AL546">
            <v>177.36</v>
          </cell>
          <cell r="AM546">
            <v>182.43</v>
          </cell>
          <cell r="AN546">
            <v>187.51</v>
          </cell>
          <cell r="AO546">
            <v>192.58</v>
          </cell>
          <cell r="AP546">
            <v>197.65</v>
          </cell>
          <cell r="AQ546">
            <v>202.72</v>
          </cell>
          <cell r="AR546">
            <v>207.8</v>
          </cell>
          <cell r="AS546">
            <v>212.87</v>
          </cell>
          <cell r="AT546">
            <v>217.94</v>
          </cell>
          <cell r="AU546">
            <v>223.01</v>
          </cell>
          <cell r="AV546">
            <v>228.08</v>
          </cell>
          <cell r="AW546">
            <v>233.16</v>
          </cell>
          <cell r="AX546">
            <v>238.23</v>
          </cell>
          <cell r="AY546">
            <v>243.3</v>
          </cell>
          <cell r="AZ546">
            <v>248.37</v>
          </cell>
          <cell r="BA546">
            <v>253.45</v>
          </cell>
          <cell r="BB546">
            <v>258.52</v>
          </cell>
          <cell r="BC546">
            <v>233.16</v>
          </cell>
          <cell r="BD546">
            <v>177</v>
          </cell>
          <cell r="BE546">
            <v>198.59</v>
          </cell>
          <cell r="BF546">
            <v>205.7</v>
          </cell>
          <cell r="BG546">
            <v>212.8</v>
          </cell>
          <cell r="BH546">
            <v>219.9</v>
          </cell>
          <cell r="BI546">
            <v>227</v>
          </cell>
          <cell r="BJ546">
            <v>234.1</v>
          </cell>
          <cell r="BK546">
            <v>241.2</v>
          </cell>
          <cell r="BL546">
            <v>248.3</v>
          </cell>
          <cell r="BM546">
            <v>255.41</v>
          </cell>
          <cell r="BN546">
            <v>262.51</v>
          </cell>
          <cell r="BO546">
            <v>269.61</v>
          </cell>
          <cell r="BP546">
            <v>276.70999999999998</v>
          </cell>
          <cell r="BQ546">
            <v>283.81</v>
          </cell>
          <cell r="BR546">
            <v>290.91000000000003</v>
          </cell>
          <cell r="BS546">
            <v>298.01</v>
          </cell>
          <cell r="BT546">
            <v>305.12</v>
          </cell>
          <cell r="BU546">
            <v>312.22000000000003</v>
          </cell>
          <cell r="BV546">
            <v>319.32</v>
          </cell>
          <cell r="BW546">
            <v>326.42</v>
          </cell>
          <cell r="BX546">
            <v>333.52</v>
          </cell>
          <cell r="BY546">
            <v>340.62</v>
          </cell>
          <cell r="BZ546">
            <v>347.72</v>
          </cell>
          <cell r="CA546">
            <v>354.83</v>
          </cell>
          <cell r="CB546">
            <v>361.93</v>
          </cell>
          <cell r="CC546">
            <v>326.42</v>
          </cell>
        </row>
        <row r="547">
          <cell r="AD547">
            <v>178</v>
          </cell>
          <cell r="AE547">
            <v>142.65</v>
          </cell>
          <cell r="AF547">
            <v>147.75</v>
          </cell>
          <cell r="AG547">
            <v>152.86000000000001</v>
          </cell>
          <cell r="AH547">
            <v>157.96</v>
          </cell>
          <cell r="AI547">
            <v>163.06</v>
          </cell>
          <cell r="AJ547">
            <v>168.16</v>
          </cell>
          <cell r="AK547">
            <v>173.26</v>
          </cell>
          <cell r="AL547">
            <v>178.36</v>
          </cell>
          <cell r="AM547">
            <v>183.46</v>
          </cell>
          <cell r="AN547">
            <v>188.56</v>
          </cell>
          <cell r="AO547">
            <v>193.66</v>
          </cell>
          <cell r="AP547">
            <v>198.77</v>
          </cell>
          <cell r="AQ547">
            <v>203.87</v>
          </cell>
          <cell r="AR547">
            <v>208.97</v>
          </cell>
          <cell r="AS547">
            <v>214.07</v>
          </cell>
          <cell r="AT547">
            <v>219.17</v>
          </cell>
          <cell r="AU547">
            <v>224.27</v>
          </cell>
          <cell r="AV547">
            <v>229.37</v>
          </cell>
          <cell r="AW547">
            <v>234.47</v>
          </cell>
          <cell r="AX547">
            <v>239.57</v>
          </cell>
          <cell r="AY547">
            <v>244.67</v>
          </cell>
          <cell r="AZ547">
            <v>249.78</v>
          </cell>
          <cell r="BA547">
            <v>254.88</v>
          </cell>
          <cell r="BB547">
            <v>259.98</v>
          </cell>
          <cell r="BC547">
            <v>234.47</v>
          </cell>
          <cell r="BD547">
            <v>178</v>
          </cell>
          <cell r="BE547">
            <v>199.71</v>
          </cell>
          <cell r="BF547">
            <v>206.86</v>
          </cell>
          <cell r="BG547">
            <v>214</v>
          </cell>
          <cell r="BH547">
            <v>221.14</v>
          </cell>
          <cell r="BI547">
            <v>228.28</v>
          </cell>
          <cell r="BJ547">
            <v>235.42</v>
          </cell>
          <cell r="BK547">
            <v>242.56</v>
          </cell>
          <cell r="BL547">
            <v>249.7</v>
          </cell>
          <cell r="BM547">
            <v>256.85000000000002</v>
          </cell>
          <cell r="BN547">
            <v>263.99</v>
          </cell>
          <cell r="BO547">
            <v>271.13</v>
          </cell>
          <cell r="BP547">
            <v>278.27</v>
          </cell>
          <cell r="BQ547">
            <v>285.41000000000003</v>
          </cell>
          <cell r="BR547">
            <v>292.55</v>
          </cell>
          <cell r="BS547">
            <v>299.7</v>
          </cell>
          <cell r="BT547">
            <v>306.83999999999997</v>
          </cell>
          <cell r="BU547">
            <v>313.98</v>
          </cell>
          <cell r="BV547">
            <v>321.12</v>
          </cell>
          <cell r="BW547">
            <v>328.26</v>
          </cell>
          <cell r="BX547">
            <v>335.4</v>
          </cell>
          <cell r="BY547">
            <v>342.54</v>
          </cell>
          <cell r="BZ547">
            <v>349.69</v>
          </cell>
          <cell r="CA547">
            <v>356.83</v>
          </cell>
          <cell r="CB547">
            <v>363.97</v>
          </cell>
          <cell r="CC547">
            <v>328.26</v>
          </cell>
        </row>
        <row r="548">
          <cell r="AD548">
            <v>179</v>
          </cell>
          <cell r="AE548">
            <v>143.44999999999999</v>
          </cell>
          <cell r="AF548">
            <v>148.58000000000001</v>
          </cell>
          <cell r="AG548">
            <v>153.71</v>
          </cell>
          <cell r="AH548">
            <v>158.84</v>
          </cell>
          <cell r="AI548">
            <v>163.97</v>
          </cell>
          <cell r="AJ548">
            <v>169.1</v>
          </cell>
          <cell r="AK548">
            <v>174.23</v>
          </cell>
          <cell r="AL548">
            <v>179.36</v>
          </cell>
          <cell r="AM548">
            <v>184.49</v>
          </cell>
          <cell r="AN548">
            <v>189.62</v>
          </cell>
          <cell r="AO548">
            <v>194.75</v>
          </cell>
          <cell r="AP548">
            <v>199.88</v>
          </cell>
          <cell r="AQ548">
            <v>205.01</v>
          </cell>
          <cell r="AR548">
            <v>210.14</v>
          </cell>
          <cell r="AS548">
            <v>215.27</v>
          </cell>
          <cell r="AT548">
            <v>220.4</v>
          </cell>
          <cell r="AU548">
            <v>225.53</v>
          </cell>
          <cell r="AV548">
            <v>230.66</v>
          </cell>
          <cell r="AW548">
            <v>235.79</v>
          </cell>
          <cell r="AX548">
            <v>240.92</v>
          </cell>
          <cell r="AY548">
            <v>246.05</v>
          </cell>
          <cell r="AZ548">
            <v>251.18</v>
          </cell>
          <cell r="BA548">
            <v>256.31</v>
          </cell>
          <cell r="BB548">
            <v>261.44</v>
          </cell>
          <cell r="BC548">
            <v>235.79</v>
          </cell>
          <cell r="BD548">
            <v>179</v>
          </cell>
          <cell r="BE548">
            <v>200.83</v>
          </cell>
          <cell r="BF548">
            <v>208.02</v>
          </cell>
          <cell r="BG548">
            <v>215.2</v>
          </cell>
          <cell r="BH548">
            <v>222.38</v>
          </cell>
          <cell r="BI548">
            <v>229.56</v>
          </cell>
          <cell r="BJ548">
            <v>236.74</v>
          </cell>
          <cell r="BK548">
            <v>243.92</v>
          </cell>
          <cell r="BL548">
            <v>251.1</v>
          </cell>
          <cell r="BM548">
            <v>258.29000000000002</v>
          </cell>
          <cell r="BN548">
            <v>265.47000000000003</v>
          </cell>
          <cell r="BO548">
            <v>272.64999999999998</v>
          </cell>
          <cell r="BP548">
            <v>279.83</v>
          </cell>
          <cell r="BQ548">
            <v>287.01</v>
          </cell>
          <cell r="BR548">
            <v>294.2</v>
          </cell>
          <cell r="BS548">
            <v>301.38</v>
          </cell>
          <cell r="BT548">
            <v>308.56</v>
          </cell>
          <cell r="BU548">
            <v>315.74</v>
          </cell>
          <cell r="BV548">
            <v>322.92</v>
          </cell>
          <cell r="BW548">
            <v>330.1</v>
          </cell>
          <cell r="BX548">
            <v>337.28</v>
          </cell>
          <cell r="BY548">
            <v>344.47</v>
          </cell>
          <cell r="BZ548">
            <v>351.65</v>
          </cell>
          <cell r="CA548">
            <v>358.83</v>
          </cell>
          <cell r="CB548">
            <v>366.01</v>
          </cell>
          <cell r="CC548">
            <v>330.1</v>
          </cell>
        </row>
        <row r="549">
          <cell r="AD549">
            <v>180</v>
          </cell>
          <cell r="AE549">
            <v>144.25</v>
          </cell>
          <cell r="AF549">
            <v>149.41</v>
          </cell>
          <cell r="AG549">
            <v>154.57</v>
          </cell>
          <cell r="AH549">
            <v>159.72999999999999</v>
          </cell>
          <cell r="AI549">
            <v>164.89</v>
          </cell>
          <cell r="AJ549">
            <v>170.04</v>
          </cell>
          <cell r="AK549">
            <v>175.2</v>
          </cell>
          <cell r="AL549">
            <v>180.36</v>
          </cell>
          <cell r="AM549">
            <v>185.52</v>
          </cell>
          <cell r="AN549">
            <v>190.68</v>
          </cell>
          <cell r="AO549">
            <v>195.84</v>
          </cell>
          <cell r="AP549">
            <v>200.99</v>
          </cell>
          <cell r="AQ549">
            <v>206.15</v>
          </cell>
          <cell r="AR549">
            <v>211.31</v>
          </cell>
          <cell r="AS549">
            <v>216.47</v>
          </cell>
          <cell r="AT549">
            <v>221.63</v>
          </cell>
          <cell r="AU549">
            <v>226.79</v>
          </cell>
          <cell r="AV549">
            <v>231.95</v>
          </cell>
          <cell r="AW549">
            <v>237.1</v>
          </cell>
          <cell r="AX549">
            <v>242.26</v>
          </cell>
          <cell r="AY549">
            <v>247.42</v>
          </cell>
          <cell r="AZ549">
            <v>252.58</v>
          </cell>
          <cell r="BA549">
            <v>257.74</v>
          </cell>
          <cell r="BB549">
            <v>262.89999999999998</v>
          </cell>
          <cell r="BC549">
            <v>237.1</v>
          </cell>
          <cell r="BD549">
            <v>180</v>
          </cell>
          <cell r="BE549">
            <v>201.95</v>
          </cell>
          <cell r="BF549">
            <v>209.18</v>
          </cell>
          <cell r="BG549">
            <v>216.4</v>
          </cell>
          <cell r="BH549">
            <v>223.62</v>
          </cell>
          <cell r="BI549">
            <v>230.84</v>
          </cell>
          <cell r="BJ549">
            <v>238.06</v>
          </cell>
          <cell r="BK549">
            <v>245.28</v>
          </cell>
          <cell r="BL549">
            <v>252.51</v>
          </cell>
          <cell r="BM549">
            <v>259.73</v>
          </cell>
          <cell r="BN549">
            <v>266.95</v>
          </cell>
          <cell r="BO549">
            <v>274.17</v>
          </cell>
          <cell r="BP549">
            <v>281.39</v>
          </cell>
          <cell r="BQ549">
            <v>288.61</v>
          </cell>
          <cell r="BR549">
            <v>295.83999999999997</v>
          </cell>
          <cell r="BS549">
            <v>303.06</v>
          </cell>
          <cell r="BT549">
            <v>310.27999999999997</v>
          </cell>
          <cell r="BU549">
            <v>317.5</v>
          </cell>
          <cell r="BV549">
            <v>324.72000000000003</v>
          </cell>
          <cell r="BW549">
            <v>331.94</v>
          </cell>
          <cell r="BX549">
            <v>339.17</v>
          </cell>
          <cell r="BY549">
            <v>346.39</v>
          </cell>
          <cell r="BZ549">
            <v>353.61</v>
          </cell>
          <cell r="CA549">
            <v>360.83</v>
          </cell>
          <cell r="CB549">
            <v>368.05</v>
          </cell>
          <cell r="CC549">
            <v>331.94</v>
          </cell>
        </row>
        <row r="550">
          <cell r="AD550">
            <v>181</v>
          </cell>
          <cell r="AE550">
            <v>145.05000000000001</v>
          </cell>
          <cell r="AF550">
            <v>150.24</v>
          </cell>
          <cell r="AG550">
            <v>155.43</v>
          </cell>
          <cell r="AH550">
            <v>160.61000000000001</v>
          </cell>
          <cell r="AI550">
            <v>165.8</v>
          </cell>
          <cell r="AJ550">
            <v>170.99</v>
          </cell>
          <cell r="AK550">
            <v>176.17</v>
          </cell>
          <cell r="AL550">
            <v>181.36</v>
          </cell>
          <cell r="AM550">
            <v>186.55</v>
          </cell>
          <cell r="AN550">
            <v>191.74</v>
          </cell>
          <cell r="AO550">
            <v>196.92</v>
          </cell>
          <cell r="AP550">
            <v>202.11</v>
          </cell>
          <cell r="AQ550">
            <v>207.3</v>
          </cell>
          <cell r="AR550">
            <v>212.48</v>
          </cell>
          <cell r="AS550">
            <v>217.67</v>
          </cell>
          <cell r="AT550">
            <v>222.86</v>
          </cell>
          <cell r="AU550">
            <v>228.04</v>
          </cell>
          <cell r="AV550">
            <v>233.23</v>
          </cell>
          <cell r="AW550">
            <v>238.42</v>
          </cell>
          <cell r="AX550">
            <v>243.61</v>
          </cell>
          <cell r="AY550">
            <v>248.79</v>
          </cell>
          <cell r="AZ550">
            <v>253.98</v>
          </cell>
          <cell r="BA550">
            <v>259.17</v>
          </cell>
          <cell r="BB550">
            <v>264.35000000000002</v>
          </cell>
          <cell r="BC550">
            <v>238.42</v>
          </cell>
          <cell r="BD550">
            <v>181</v>
          </cell>
          <cell r="BE550">
            <v>203.07</v>
          </cell>
          <cell r="BF550">
            <v>210.33</v>
          </cell>
          <cell r="BG550">
            <v>217.6</v>
          </cell>
          <cell r="BH550">
            <v>224.86</v>
          </cell>
          <cell r="BI550">
            <v>232.12</v>
          </cell>
          <cell r="BJ550">
            <v>239.38</v>
          </cell>
          <cell r="BK550">
            <v>246.64</v>
          </cell>
          <cell r="BL550">
            <v>253.91</v>
          </cell>
          <cell r="BM550">
            <v>261.17</v>
          </cell>
          <cell r="BN550">
            <v>268.43</v>
          </cell>
          <cell r="BO550">
            <v>275.69</v>
          </cell>
          <cell r="BP550">
            <v>282.95</v>
          </cell>
          <cell r="BQ550">
            <v>290.22000000000003</v>
          </cell>
          <cell r="BR550">
            <v>297.48</v>
          </cell>
          <cell r="BS550">
            <v>304.74</v>
          </cell>
          <cell r="BT550">
            <v>312</v>
          </cell>
          <cell r="BU550">
            <v>319.26</v>
          </cell>
          <cell r="BV550">
            <v>326.52</v>
          </cell>
          <cell r="BW550">
            <v>333.79</v>
          </cell>
          <cell r="BX550">
            <v>341.05</v>
          </cell>
          <cell r="BY550">
            <v>348.31</v>
          </cell>
          <cell r="BZ550">
            <v>355.57</v>
          </cell>
          <cell r="CA550">
            <v>362.83</v>
          </cell>
          <cell r="CB550">
            <v>370.1</v>
          </cell>
          <cell r="CC550">
            <v>333.79</v>
          </cell>
        </row>
        <row r="551">
          <cell r="AD551">
            <v>182</v>
          </cell>
          <cell r="AE551">
            <v>145.85</v>
          </cell>
          <cell r="AF551">
            <v>151.07</v>
          </cell>
          <cell r="AG551">
            <v>156.28</v>
          </cell>
          <cell r="AH551">
            <v>161.5</v>
          </cell>
          <cell r="AI551">
            <v>166.71</v>
          </cell>
          <cell r="AJ551">
            <v>171.93</v>
          </cell>
          <cell r="AK551">
            <v>177.15</v>
          </cell>
          <cell r="AL551">
            <v>182.36</v>
          </cell>
          <cell r="AM551">
            <v>187.58</v>
          </cell>
          <cell r="AN551">
            <v>192.79</v>
          </cell>
          <cell r="AO551">
            <v>198.01</v>
          </cell>
          <cell r="AP551">
            <v>203.22</v>
          </cell>
          <cell r="AQ551">
            <v>208.44</v>
          </cell>
          <cell r="AR551">
            <v>213.66</v>
          </cell>
          <cell r="AS551">
            <v>218.87</v>
          </cell>
          <cell r="AT551">
            <v>224.09</v>
          </cell>
          <cell r="AU551">
            <v>229.3</v>
          </cell>
          <cell r="AV551">
            <v>234.52</v>
          </cell>
          <cell r="AW551">
            <v>239.73</v>
          </cell>
          <cell r="AX551">
            <v>244.95</v>
          </cell>
          <cell r="AY551">
            <v>250.17</v>
          </cell>
          <cell r="AZ551">
            <v>255.38</v>
          </cell>
          <cell r="BA551">
            <v>260.60000000000002</v>
          </cell>
          <cell r="BB551">
            <v>265.81</v>
          </cell>
          <cell r="BC551">
            <v>239.73</v>
          </cell>
          <cell r="BD551">
            <v>182</v>
          </cell>
          <cell r="BE551">
            <v>204.19</v>
          </cell>
          <cell r="BF551">
            <v>211.49</v>
          </cell>
          <cell r="BG551">
            <v>218.8</v>
          </cell>
          <cell r="BH551">
            <v>226.1</v>
          </cell>
          <cell r="BI551">
            <v>233.4</v>
          </cell>
          <cell r="BJ551">
            <v>240.7</v>
          </cell>
          <cell r="BK551">
            <v>248</v>
          </cell>
          <cell r="BL551">
            <v>255.31</v>
          </cell>
          <cell r="BM551">
            <v>262.61</v>
          </cell>
          <cell r="BN551">
            <v>269.91000000000003</v>
          </cell>
          <cell r="BO551">
            <v>277.20999999999998</v>
          </cell>
          <cell r="BP551">
            <v>284.51</v>
          </cell>
          <cell r="BQ551">
            <v>291.82</v>
          </cell>
          <cell r="BR551">
            <v>299.12</v>
          </cell>
          <cell r="BS551">
            <v>306.42</v>
          </cell>
          <cell r="BT551">
            <v>313.72000000000003</v>
          </cell>
          <cell r="BU551">
            <v>321.02</v>
          </cell>
          <cell r="BV551">
            <v>328.33</v>
          </cell>
          <cell r="BW551">
            <v>335.63</v>
          </cell>
          <cell r="BX551">
            <v>342.93</v>
          </cell>
          <cell r="BY551">
            <v>350.23</v>
          </cell>
          <cell r="BZ551">
            <v>357.53</v>
          </cell>
          <cell r="CA551">
            <v>364.84</v>
          </cell>
          <cell r="CB551">
            <v>372.14</v>
          </cell>
          <cell r="CC551">
            <v>335.63</v>
          </cell>
        </row>
        <row r="552">
          <cell r="AD552">
            <v>183</v>
          </cell>
          <cell r="AE552">
            <v>146.65</v>
          </cell>
          <cell r="AF552">
            <v>151.9</v>
          </cell>
          <cell r="AG552">
            <v>157.13999999999999</v>
          </cell>
          <cell r="AH552">
            <v>162.38</v>
          </cell>
          <cell r="AI552">
            <v>167.63</v>
          </cell>
          <cell r="AJ552">
            <v>172.87</v>
          </cell>
          <cell r="AK552">
            <v>178.12</v>
          </cell>
          <cell r="AL552">
            <v>183.36</v>
          </cell>
          <cell r="AM552">
            <v>188.61</v>
          </cell>
          <cell r="AN552">
            <v>193.85</v>
          </cell>
          <cell r="AO552">
            <v>199.1</v>
          </cell>
          <cell r="AP552">
            <v>204.34</v>
          </cell>
          <cell r="AQ552">
            <v>209.58</v>
          </cell>
          <cell r="AR552">
            <v>214.83</v>
          </cell>
          <cell r="AS552">
            <v>220.07</v>
          </cell>
          <cell r="AT552">
            <v>225.32</v>
          </cell>
          <cell r="AU552">
            <v>230.56</v>
          </cell>
          <cell r="AV552">
            <v>235.81</v>
          </cell>
          <cell r="AW552">
            <v>241.05</v>
          </cell>
          <cell r="AX552">
            <v>246.29</v>
          </cell>
          <cell r="AY552">
            <v>251.54</v>
          </cell>
          <cell r="AZ552">
            <v>256.77999999999997</v>
          </cell>
          <cell r="BA552">
            <v>262.02999999999997</v>
          </cell>
          <cell r="BB552">
            <v>267.27</v>
          </cell>
          <cell r="BC552">
            <v>241.05</v>
          </cell>
          <cell r="BD552">
            <v>183</v>
          </cell>
          <cell r="BE552">
            <v>205.31</v>
          </cell>
          <cell r="BF552">
            <v>212.65</v>
          </cell>
          <cell r="BG552">
            <v>220</v>
          </cell>
          <cell r="BH552">
            <v>227.34</v>
          </cell>
          <cell r="BI552">
            <v>234.68</v>
          </cell>
          <cell r="BJ552">
            <v>242.02</v>
          </cell>
          <cell r="BK552">
            <v>249.36</v>
          </cell>
          <cell r="BL552">
            <v>256.70999999999998</v>
          </cell>
          <cell r="BM552">
            <v>264.05</v>
          </cell>
          <cell r="BN552">
            <v>271.39</v>
          </cell>
          <cell r="BO552">
            <v>278.73</v>
          </cell>
          <cell r="BP552">
            <v>286.08</v>
          </cell>
          <cell r="BQ552">
            <v>293.42</v>
          </cell>
          <cell r="BR552">
            <v>300.76</v>
          </cell>
          <cell r="BS552">
            <v>308.10000000000002</v>
          </cell>
          <cell r="BT552">
            <v>315.44</v>
          </cell>
          <cell r="BU552">
            <v>322.79000000000002</v>
          </cell>
          <cell r="BV552">
            <v>330.13</v>
          </cell>
          <cell r="BW552">
            <v>337.47</v>
          </cell>
          <cell r="BX552">
            <v>344.81</v>
          </cell>
          <cell r="BY552">
            <v>352.15</v>
          </cell>
          <cell r="BZ552">
            <v>359.5</v>
          </cell>
          <cell r="CA552">
            <v>366.84</v>
          </cell>
          <cell r="CB552">
            <v>374.18</v>
          </cell>
          <cell r="CC552">
            <v>337.47</v>
          </cell>
        </row>
        <row r="553">
          <cell r="AD553">
            <v>184</v>
          </cell>
          <cell r="AE553">
            <v>147.44999999999999</v>
          </cell>
          <cell r="AF553">
            <v>152.72</v>
          </cell>
          <cell r="AG553">
            <v>158</v>
          </cell>
          <cell r="AH553">
            <v>163.27000000000001</v>
          </cell>
          <cell r="AI553">
            <v>168.54</v>
          </cell>
          <cell r="AJ553">
            <v>173.82</v>
          </cell>
          <cell r="AK553">
            <v>179.09</v>
          </cell>
          <cell r="AL553">
            <v>184.36</v>
          </cell>
          <cell r="AM553">
            <v>189.64</v>
          </cell>
          <cell r="AN553">
            <v>194.91</v>
          </cell>
          <cell r="AO553">
            <v>200.18</v>
          </cell>
          <cell r="AP553">
            <v>205.45</v>
          </cell>
          <cell r="AQ553">
            <v>210.73</v>
          </cell>
          <cell r="AR553">
            <v>216</v>
          </cell>
          <cell r="AS553">
            <v>221.27</v>
          </cell>
          <cell r="AT553">
            <v>226.55</v>
          </cell>
          <cell r="AU553">
            <v>231.82</v>
          </cell>
          <cell r="AV553">
            <v>237.09</v>
          </cell>
          <cell r="AW553">
            <v>242.37</v>
          </cell>
          <cell r="AX553">
            <v>247.64</v>
          </cell>
          <cell r="AY553">
            <v>252.91</v>
          </cell>
          <cell r="AZ553">
            <v>258.18</v>
          </cell>
          <cell r="BA553">
            <v>263.45999999999998</v>
          </cell>
          <cell r="BB553">
            <v>268.73</v>
          </cell>
          <cell r="BC553">
            <v>242.36</v>
          </cell>
          <cell r="BD553">
            <v>184</v>
          </cell>
          <cell r="BE553">
            <v>206.43</v>
          </cell>
          <cell r="BF553">
            <v>213.81</v>
          </cell>
          <cell r="BG553">
            <v>221.2</v>
          </cell>
          <cell r="BH553">
            <v>228.58</v>
          </cell>
          <cell r="BI553">
            <v>235.96</v>
          </cell>
          <cell r="BJ553">
            <v>243.34</v>
          </cell>
          <cell r="BK553">
            <v>250.72</v>
          </cell>
          <cell r="BL553">
            <v>258.11</v>
          </cell>
          <cell r="BM553">
            <v>265.49</v>
          </cell>
          <cell r="BN553">
            <v>272.87</v>
          </cell>
          <cell r="BO553">
            <v>280.25</v>
          </cell>
          <cell r="BP553">
            <v>287.64</v>
          </cell>
          <cell r="BQ553">
            <v>295.02</v>
          </cell>
          <cell r="BR553">
            <v>302.39999999999998</v>
          </cell>
          <cell r="BS553">
            <v>309.77999999999997</v>
          </cell>
          <cell r="BT553">
            <v>317.16000000000003</v>
          </cell>
          <cell r="BU553">
            <v>324.55</v>
          </cell>
          <cell r="BV553">
            <v>331.93</v>
          </cell>
          <cell r="BW553">
            <v>339.31</v>
          </cell>
          <cell r="BX553">
            <v>346.69</v>
          </cell>
          <cell r="BY553">
            <v>354.08</v>
          </cell>
          <cell r="BZ553">
            <v>361.46</v>
          </cell>
          <cell r="CA553">
            <v>368.84</v>
          </cell>
          <cell r="CB553">
            <v>376.22</v>
          </cell>
          <cell r="CC553">
            <v>339.31</v>
          </cell>
        </row>
        <row r="554">
          <cell r="AD554">
            <v>185</v>
          </cell>
          <cell r="AE554">
            <v>148.25</v>
          </cell>
          <cell r="AF554">
            <v>153.55000000000001</v>
          </cell>
          <cell r="AG554">
            <v>158.85</v>
          </cell>
          <cell r="AH554">
            <v>164.16</v>
          </cell>
          <cell r="AI554">
            <v>169.46</v>
          </cell>
          <cell r="AJ554">
            <v>174.76</v>
          </cell>
          <cell r="AK554">
            <v>180.06</v>
          </cell>
          <cell r="AL554">
            <v>185.36</v>
          </cell>
          <cell r="AM554">
            <v>190.66</v>
          </cell>
          <cell r="AN554">
            <v>195.97</v>
          </cell>
          <cell r="AO554">
            <v>201.27</v>
          </cell>
          <cell r="AP554">
            <v>206.57</v>
          </cell>
          <cell r="AQ554">
            <v>211.87</v>
          </cell>
          <cell r="AR554">
            <v>217.17</v>
          </cell>
          <cell r="AS554">
            <v>222.47</v>
          </cell>
          <cell r="AT554">
            <v>227.78</v>
          </cell>
          <cell r="AU554">
            <v>233.08</v>
          </cell>
          <cell r="AV554">
            <v>238.38</v>
          </cell>
          <cell r="AW554">
            <v>243.68</v>
          </cell>
          <cell r="AX554">
            <v>248.98</v>
          </cell>
          <cell r="AY554">
            <v>254.28</v>
          </cell>
          <cell r="AZ554">
            <v>259.58999999999997</v>
          </cell>
          <cell r="BA554">
            <v>264.89</v>
          </cell>
          <cell r="BB554">
            <v>270.19</v>
          </cell>
          <cell r="BC554">
            <v>243.68</v>
          </cell>
          <cell r="BD554">
            <v>185</v>
          </cell>
          <cell r="BE554">
            <v>207.55</v>
          </cell>
          <cell r="BF554">
            <v>214.97</v>
          </cell>
          <cell r="BG554">
            <v>222.4</v>
          </cell>
          <cell r="BH554">
            <v>229.82</v>
          </cell>
          <cell r="BI554">
            <v>237.24</v>
          </cell>
          <cell r="BJ554">
            <v>244.66</v>
          </cell>
          <cell r="BK554">
            <v>252.08</v>
          </cell>
          <cell r="BL554">
            <v>259.51</v>
          </cell>
          <cell r="BM554">
            <v>266.93</v>
          </cell>
          <cell r="BN554">
            <v>274.35000000000002</v>
          </cell>
          <cell r="BO554">
            <v>281.77</v>
          </cell>
          <cell r="BP554">
            <v>289.2</v>
          </cell>
          <cell r="BQ554">
            <v>296.62</v>
          </cell>
          <cell r="BR554">
            <v>304.04000000000002</v>
          </cell>
          <cell r="BS554">
            <v>311.45999999999998</v>
          </cell>
          <cell r="BT554">
            <v>318.89</v>
          </cell>
          <cell r="BU554">
            <v>326.31</v>
          </cell>
          <cell r="BV554">
            <v>333.73</v>
          </cell>
          <cell r="BW554">
            <v>341.15</v>
          </cell>
          <cell r="BX554">
            <v>348.58</v>
          </cell>
          <cell r="BY554">
            <v>356</v>
          </cell>
          <cell r="BZ554">
            <v>363.42</v>
          </cell>
          <cell r="CA554">
            <v>370.84</v>
          </cell>
          <cell r="CB554">
            <v>378.26</v>
          </cell>
          <cell r="CC554">
            <v>341.15</v>
          </cell>
        </row>
        <row r="555">
          <cell r="AD555">
            <v>186</v>
          </cell>
          <cell r="AE555">
            <v>149.05000000000001</v>
          </cell>
          <cell r="AF555">
            <v>154.38</v>
          </cell>
          <cell r="AG555">
            <v>159.71</v>
          </cell>
          <cell r="AH555">
            <v>165.04</v>
          </cell>
          <cell r="AI555">
            <v>170.37</v>
          </cell>
          <cell r="AJ555">
            <v>175.7</v>
          </cell>
          <cell r="AK555">
            <v>181.03</v>
          </cell>
          <cell r="AL555">
            <v>186.36</v>
          </cell>
          <cell r="AM555">
            <v>191.69</v>
          </cell>
          <cell r="AN555">
            <v>197.02</v>
          </cell>
          <cell r="AO555">
            <v>202.35</v>
          </cell>
          <cell r="AP555">
            <v>207.68</v>
          </cell>
          <cell r="AQ555">
            <v>213.01</v>
          </cell>
          <cell r="AR555">
            <v>218.34</v>
          </cell>
          <cell r="AS555">
            <v>223.68</v>
          </cell>
          <cell r="AT555">
            <v>229.01</v>
          </cell>
          <cell r="AU555">
            <v>234.34</v>
          </cell>
          <cell r="AV555">
            <v>239.67</v>
          </cell>
          <cell r="AW555">
            <v>245</v>
          </cell>
          <cell r="AX555">
            <v>250.33</v>
          </cell>
          <cell r="AY555">
            <v>255.66</v>
          </cell>
          <cell r="AZ555">
            <v>260.99</v>
          </cell>
          <cell r="BA555">
            <v>266.32</v>
          </cell>
          <cell r="BB555">
            <v>271.64999999999998</v>
          </cell>
          <cell r="BC555">
            <v>245</v>
          </cell>
          <cell r="BD555">
            <v>186</v>
          </cell>
          <cell r="BE555">
            <v>208.67</v>
          </cell>
          <cell r="BF555">
            <v>216.13</v>
          </cell>
          <cell r="BG555">
            <v>223.6</v>
          </cell>
          <cell r="BH555">
            <v>231.06</v>
          </cell>
          <cell r="BI555">
            <v>238.52</v>
          </cell>
          <cell r="BJ555">
            <v>245.98</v>
          </cell>
          <cell r="BK555">
            <v>253.44</v>
          </cell>
          <cell r="BL555">
            <v>260.91000000000003</v>
          </cell>
          <cell r="BM555">
            <v>268.37</v>
          </cell>
          <cell r="BN555">
            <v>275.83</v>
          </cell>
          <cell r="BO555">
            <v>283.3</v>
          </cell>
          <cell r="BP555">
            <v>290.76</v>
          </cell>
          <cell r="BQ555">
            <v>298.22000000000003</v>
          </cell>
          <cell r="BR555">
            <v>305.68</v>
          </cell>
          <cell r="BS555">
            <v>313.14</v>
          </cell>
          <cell r="BT555">
            <v>320.61</v>
          </cell>
          <cell r="BU555">
            <v>328.07</v>
          </cell>
          <cell r="BV555">
            <v>335.53</v>
          </cell>
          <cell r="BW555">
            <v>342.99</v>
          </cell>
          <cell r="BX555">
            <v>350.46</v>
          </cell>
          <cell r="BY555">
            <v>357.92</v>
          </cell>
          <cell r="BZ555">
            <v>365.38</v>
          </cell>
          <cell r="CA555">
            <v>372.84</v>
          </cell>
          <cell r="CB555">
            <v>380.31</v>
          </cell>
          <cell r="CC555">
            <v>342.99</v>
          </cell>
        </row>
        <row r="556">
          <cell r="AD556">
            <v>187</v>
          </cell>
          <cell r="AE556">
            <v>149.85</v>
          </cell>
          <cell r="AF556">
            <v>155.21</v>
          </cell>
          <cell r="AG556">
            <v>160.57</v>
          </cell>
          <cell r="AH556">
            <v>165.93</v>
          </cell>
          <cell r="AI556">
            <v>171.29</v>
          </cell>
          <cell r="AJ556">
            <v>176.64</v>
          </cell>
          <cell r="AK556">
            <v>182</v>
          </cell>
          <cell r="AL556">
            <v>187.36</v>
          </cell>
          <cell r="AM556">
            <v>192.72</v>
          </cell>
          <cell r="AN556">
            <v>198.08</v>
          </cell>
          <cell r="AO556">
            <v>203.44</v>
          </cell>
          <cell r="AP556">
            <v>208.8</v>
          </cell>
          <cell r="AQ556">
            <v>214.16</v>
          </cell>
          <cell r="AR556">
            <v>219.52</v>
          </cell>
          <cell r="AS556">
            <v>224.88</v>
          </cell>
          <cell r="AT556">
            <v>230.23</v>
          </cell>
          <cell r="AU556">
            <v>235.59</v>
          </cell>
          <cell r="AV556">
            <v>240.95</v>
          </cell>
          <cell r="AW556">
            <v>246.31</v>
          </cell>
          <cell r="AX556">
            <v>251.67</v>
          </cell>
          <cell r="AY556">
            <v>257.02999999999997</v>
          </cell>
          <cell r="AZ556">
            <v>262.39</v>
          </cell>
          <cell r="BA556">
            <v>267.75</v>
          </cell>
          <cell r="BB556">
            <v>273.11</v>
          </cell>
          <cell r="BC556">
            <v>246.31</v>
          </cell>
          <cell r="BD556">
            <v>187</v>
          </cell>
          <cell r="BE556">
            <v>209.79</v>
          </cell>
          <cell r="BF556">
            <v>217.29</v>
          </cell>
          <cell r="BG556">
            <v>224.79</v>
          </cell>
          <cell r="BH556">
            <v>232.3</v>
          </cell>
          <cell r="BI556">
            <v>239.8</v>
          </cell>
          <cell r="BJ556">
            <v>247.3</v>
          </cell>
          <cell r="BK556">
            <v>254.8</v>
          </cell>
          <cell r="BL556">
            <v>262.31</v>
          </cell>
          <cell r="BM556">
            <v>269.81</v>
          </cell>
          <cell r="BN556">
            <v>277.31</v>
          </cell>
          <cell r="BO556">
            <v>284.82</v>
          </cell>
          <cell r="BP556">
            <v>292.32</v>
          </cell>
          <cell r="BQ556">
            <v>299.82</v>
          </cell>
          <cell r="BR556">
            <v>307.32</v>
          </cell>
          <cell r="BS556">
            <v>314.83</v>
          </cell>
          <cell r="BT556">
            <v>322.33</v>
          </cell>
          <cell r="BU556">
            <v>329.83</v>
          </cell>
          <cell r="BV556">
            <v>337.33</v>
          </cell>
          <cell r="BW556">
            <v>344.84</v>
          </cell>
          <cell r="BX556">
            <v>352.34</v>
          </cell>
          <cell r="BY556">
            <v>359.84</v>
          </cell>
          <cell r="BZ556">
            <v>367.34</v>
          </cell>
          <cell r="CA556">
            <v>374.85</v>
          </cell>
          <cell r="CB556">
            <v>382.35</v>
          </cell>
          <cell r="CC556">
            <v>344.84</v>
          </cell>
        </row>
        <row r="557">
          <cell r="AD557">
            <v>188</v>
          </cell>
          <cell r="AE557">
            <v>150.65</v>
          </cell>
          <cell r="AF557">
            <v>156.04</v>
          </cell>
          <cell r="AG557">
            <v>161.41999999999999</v>
          </cell>
          <cell r="AH557">
            <v>166.81</v>
          </cell>
          <cell r="AI557">
            <v>172.2</v>
          </cell>
          <cell r="AJ557">
            <v>177.59</v>
          </cell>
          <cell r="AK557">
            <v>182.98</v>
          </cell>
          <cell r="AL557">
            <v>188.36</v>
          </cell>
          <cell r="AM557">
            <v>193.75</v>
          </cell>
          <cell r="AN557">
            <v>199.14</v>
          </cell>
          <cell r="AO557">
            <v>204.53</v>
          </cell>
          <cell r="AP557">
            <v>209.91</v>
          </cell>
          <cell r="AQ557">
            <v>215.3</v>
          </cell>
          <cell r="AR557">
            <v>220.69</v>
          </cell>
          <cell r="AS557">
            <v>226.08</v>
          </cell>
          <cell r="AT557">
            <v>231.46</v>
          </cell>
          <cell r="AU557">
            <v>236.85</v>
          </cell>
          <cell r="AV557">
            <v>242.24</v>
          </cell>
          <cell r="AW557">
            <v>247.63</v>
          </cell>
          <cell r="AX557">
            <v>253.01</v>
          </cell>
          <cell r="AY557">
            <v>258.39999999999998</v>
          </cell>
          <cell r="AZ557">
            <v>263.79000000000002</v>
          </cell>
          <cell r="BA557">
            <v>269.18</v>
          </cell>
          <cell r="BB557">
            <v>274.57</v>
          </cell>
          <cell r="BC557">
            <v>247.63</v>
          </cell>
          <cell r="BD557">
            <v>188</v>
          </cell>
          <cell r="BE557">
            <v>210.91</v>
          </cell>
          <cell r="BF557">
            <v>218.45</v>
          </cell>
          <cell r="BG557">
            <v>225.99</v>
          </cell>
          <cell r="BH557">
            <v>233.54</v>
          </cell>
          <cell r="BI557">
            <v>241.08</v>
          </cell>
          <cell r="BJ557">
            <v>248.62</v>
          </cell>
          <cell r="BK557">
            <v>256.17</v>
          </cell>
          <cell r="BL557">
            <v>263.70999999999998</v>
          </cell>
          <cell r="BM557">
            <v>271.25</v>
          </cell>
          <cell r="BN557">
            <v>278.79000000000002</v>
          </cell>
          <cell r="BO557">
            <v>286.33999999999997</v>
          </cell>
          <cell r="BP557">
            <v>293.88</v>
          </cell>
          <cell r="BQ557">
            <v>301.42</v>
          </cell>
          <cell r="BR557">
            <v>308.95999999999998</v>
          </cell>
          <cell r="BS557">
            <v>316.51</v>
          </cell>
          <cell r="BT557">
            <v>324.05</v>
          </cell>
          <cell r="BU557">
            <v>331.59</v>
          </cell>
          <cell r="BV557">
            <v>339.14</v>
          </cell>
          <cell r="BW557">
            <v>346.68</v>
          </cell>
          <cell r="BX557">
            <v>354.22</v>
          </cell>
          <cell r="BY557">
            <v>361.76</v>
          </cell>
          <cell r="BZ557">
            <v>369.31</v>
          </cell>
          <cell r="CA557">
            <v>376.85</v>
          </cell>
          <cell r="CB557">
            <v>384.39</v>
          </cell>
          <cell r="CC557">
            <v>346.68</v>
          </cell>
        </row>
        <row r="558">
          <cell r="AD558">
            <v>189</v>
          </cell>
          <cell r="AE558">
            <v>151.44999999999999</v>
          </cell>
          <cell r="AF558">
            <v>156.87</v>
          </cell>
          <cell r="AG558">
            <v>162.28</v>
          </cell>
          <cell r="AH558">
            <v>167.7</v>
          </cell>
          <cell r="AI558">
            <v>173.11</v>
          </cell>
          <cell r="AJ558">
            <v>178.53</v>
          </cell>
          <cell r="AK558">
            <v>183.95</v>
          </cell>
          <cell r="AL558">
            <v>189.36</v>
          </cell>
          <cell r="AM558">
            <v>194.78</v>
          </cell>
          <cell r="AN558">
            <v>200.2</v>
          </cell>
          <cell r="AO558">
            <v>205.61</v>
          </cell>
          <cell r="AP558">
            <v>211.03</v>
          </cell>
          <cell r="AQ558">
            <v>216.44</v>
          </cell>
          <cell r="AR558">
            <v>221.86</v>
          </cell>
          <cell r="AS558">
            <v>227.28</v>
          </cell>
          <cell r="AT558">
            <v>232.69</v>
          </cell>
          <cell r="AU558">
            <v>238.11</v>
          </cell>
          <cell r="AV558">
            <v>243.53</v>
          </cell>
          <cell r="AW558">
            <v>248.94</v>
          </cell>
          <cell r="AX558">
            <v>254.36</v>
          </cell>
          <cell r="AY558">
            <v>259.77999999999997</v>
          </cell>
          <cell r="AZ558">
            <v>265.19</v>
          </cell>
          <cell r="BA558">
            <v>270.61</v>
          </cell>
          <cell r="BB558">
            <v>276.02</v>
          </cell>
          <cell r="BC558">
            <v>248.94</v>
          </cell>
          <cell r="BD558">
            <v>189</v>
          </cell>
          <cell r="BE558">
            <v>212.03</v>
          </cell>
          <cell r="BF558">
            <v>219.61</v>
          </cell>
          <cell r="BG558">
            <v>227.19</v>
          </cell>
          <cell r="BH558">
            <v>234.78</v>
          </cell>
          <cell r="BI558">
            <v>242.36</v>
          </cell>
          <cell r="BJ558">
            <v>249.94</v>
          </cell>
          <cell r="BK558">
            <v>257.52999999999997</v>
          </cell>
          <cell r="BL558">
            <v>265.11</v>
          </cell>
          <cell r="BM558">
            <v>272.69</v>
          </cell>
          <cell r="BN558">
            <v>280.27</v>
          </cell>
          <cell r="BO558">
            <v>287.86</v>
          </cell>
          <cell r="BP558">
            <v>295.44</v>
          </cell>
          <cell r="BQ558">
            <v>303.02</v>
          </cell>
          <cell r="BR558">
            <v>310.61</v>
          </cell>
          <cell r="BS558">
            <v>318.19</v>
          </cell>
          <cell r="BT558">
            <v>325.77</v>
          </cell>
          <cell r="BU558">
            <v>333.35</v>
          </cell>
          <cell r="BV558">
            <v>340.94</v>
          </cell>
          <cell r="BW558">
            <v>348.52</v>
          </cell>
          <cell r="BX558">
            <v>356.1</v>
          </cell>
          <cell r="BY558">
            <v>363.69</v>
          </cell>
          <cell r="BZ558">
            <v>371.27</v>
          </cell>
          <cell r="CA558">
            <v>378.85</v>
          </cell>
          <cell r="CB558">
            <v>386.43</v>
          </cell>
          <cell r="CC558">
            <v>348.52</v>
          </cell>
        </row>
        <row r="559">
          <cell r="AD559">
            <v>190</v>
          </cell>
          <cell r="AE559">
            <v>152.25</v>
          </cell>
          <cell r="AF559">
            <v>157.69</v>
          </cell>
          <cell r="AG559">
            <v>163.13999999999999</v>
          </cell>
          <cell r="AH559">
            <v>168.58</v>
          </cell>
          <cell r="AI559">
            <v>174.03</v>
          </cell>
          <cell r="AJ559">
            <v>179.47</v>
          </cell>
          <cell r="AK559">
            <v>184.92</v>
          </cell>
          <cell r="AL559">
            <v>190.36</v>
          </cell>
          <cell r="AM559">
            <v>195.81</v>
          </cell>
          <cell r="AN559">
            <v>201.25</v>
          </cell>
          <cell r="AO559">
            <v>206.7</v>
          </cell>
          <cell r="AP559">
            <v>212.14</v>
          </cell>
          <cell r="AQ559">
            <v>217.59</v>
          </cell>
          <cell r="AR559">
            <v>223.03</v>
          </cell>
          <cell r="AS559">
            <v>228.48</v>
          </cell>
          <cell r="AT559">
            <v>233.92</v>
          </cell>
          <cell r="AU559">
            <v>239.37</v>
          </cell>
          <cell r="AV559">
            <v>244.81</v>
          </cell>
          <cell r="AW559">
            <v>250.26</v>
          </cell>
          <cell r="AX559">
            <v>255.7</v>
          </cell>
          <cell r="AY559">
            <v>261.14999999999998</v>
          </cell>
          <cell r="AZ559">
            <v>266.58999999999997</v>
          </cell>
          <cell r="BA559">
            <v>272.04000000000002</v>
          </cell>
          <cell r="BB559">
            <v>277.48</v>
          </cell>
          <cell r="BC559">
            <v>250.26</v>
          </cell>
          <cell r="BD559">
            <v>190</v>
          </cell>
          <cell r="BE559">
            <v>213.15</v>
          </cell>
          <cell r="BF559">
            <v>220.77</v>
          </cell>
          <cell r="BG559">
            <v>228.39</v>
          </cell>
          <cell r="BH559">
            <v>236.02</v>
          </cell>
          <cell r="BI559">
            <v>243.64</v>
          </cell>
          <cell r="BJ559">
            <v>251.26</v>
          </cell>
          <cell r="BK559">
            <v>258.89</v>
          </cell>
          <cell r="BL559">
            <v>266.51</v>
          </cell>
          <cell r="BM559">
            <v>274.13</v>
          </cell>
          <cell r="BN559">
            <v>281.75</v>
          </cell>
          <cell r="BO559">
            <v>289.38</v>
          </cell>
          <cell r="BP559">
            <v>297</v>
          </cell>
          <cell r="BQ559">
            <v>304.62</v>
          </cell>
          <cell r="BR559">
            <v>312.25</v>
          </cell>
          <cell r="BS559">
            <v>319.87</v>
          </cell>
          <cell r="BT559">
            <v>327.49</v>
          </cell>
          <cell r="BU559">
            <v>335.12</v>
          </cell>
          <cell r="BV559">
            <v>342.74</v>
          </cell>
          <cell r="BW559">
            <v>350.36</v>
          </cell>
          <cell r="BX559">
            <v>357.98</v>
          </cell>
          <cell r="BY559">
            <v>365.61</v>
          </cell>
          <cell r="BZ559">
            <v>373.23</v>
          </cell>
          <cell r="CA559">
            <v>380.85</v>
          </cell>
          <cell r="CB559">
            <v>388.48</v>
          </cell>
          <cell r="CC559">
            <v>350.36</v>
          </cell>
        </row>
        <row r="560">
          <cell r="AD560">
            <v>191</v>
          </cell>
          <cell r="AE560">
            <v>153.05000000000001</v>
          </cell>
          <cell r="AF560">
            <v>158.52000000000001</v>
          </cell>
          <cell r="AG560">
            <v>164</v>
          </cell>
          <cell r="AH560">
            <v>169.47</v>
          </cell>
          <cell r="AI560">
            <v>174.94</v>
          </cell>
          <cell r="AJ560">
            <v>180.42</v>
          </cell>
          <cell r="AK560">
            <v>185.89</v>
          </cell>
          <cell r="AL560">
            <v>191.36</v>
          </cell>
          <cell r="AM560">
            <v>196.84</v>
          </cell>
          <cell r="AN560">
            <v>202.31</v>
          </cell>
          <cell r="AO560">
            <v>207.78</v>
          </cell>
          <cell r="AP560">
            <v>213.26</v>
          </cell>
          <cell r="AQ560">
            <v>218.73</v>
          </cell>
          <cell r="AR560">
            <v>224.21</v>
          </cell>
          <cell r="AS560">
            <v>229.68</v>
          </cell>
          <cell r="AT560">
            <v>235.15</v>
          </cell>
          <cell r="AU560">
            <v>240.63</v>
          </cell>
          <cell r="AV560">
            <v>246.1</v>
          </cell>
          <cell r="AW560">
            <v>251.57</v>
          </cell>
          <cell r="AX560">
            <v>257.05</v>
          </cell>
          <cell r="AY560">
            <v>262.52</v>
          </cell>
          <cell r="AZ560">
            <v>267.99</v>
          </cell>
          <cell r="BA560">
            <v>273.47000000000003</v>
          </cell>
          <cell r="BB560">
            <v>278.94</v>
          </cell>
          <cell r="BC560">
            <v>251.57</v>
          </cell>
          <cell r="BD560">
            <v>191</v>
          </cell>
          <cell r="BE560">
            <v>214.27</v>
          </cell>
          <cell r="BF560">
            <v>221.93</v>
          </cell>
          <cell r="BG560">
            <v>229.59</v>
          </cell>
          <cell r="BH560">
            <v>237.26</v>
          </cell>
          <cell r="BI560">
            <v>244.92</v>
          </cell>
          <cell r="BJ560">
            <v>252.58</v>
          </cell>
          <cell r="BK560">
            <v>260.25</v>
          </cell>
          <cell r="BL560">
            <v>267.91000000000003</v>
          </cell>
          <cell r="BM560">
            <v>275.57</v>
          </cell>
          <cell r="BN560">
            <v>283.24</v>
          </cell>
          <cell r="BO560">
            <v>290.89999999999998</v>
          </cell>
          <cell r="BP560">
            <v>298.56</v>
          </cell>
          <cell r="BQ560">
            <v>306.22000000000003</v>
          </cell>
          <cell r="BR560">
            <v>313.89</v>
          </cell>
          <cell r="BS560">
            <v>321.55</v>
          </cell>
          <cell r="BT560">
            <v>329.21</v>
          </cell>
          <cell r="BU560">
            <v>336.88</v>
          </cell>
          <cell r="BV560">
            <v>344.54</v>
          </cell>
          <cell r="BW560">
            <v>352.2</v>
          </cell>
          <cell r="BX560">
            <v>359.87</v>
          </cell>
          <cell r="BY560">
            <v>367.53</v>
          </cell>
          <cell r="BZ560">
            <v>375.19</v>
          </cell>
          <cell r="CA560">
            <v>382.85</v>
          </cell>
          <cell r="CB560">
            <v>390.52</v>
          </cell>
          <cell r="CC560">
            <v>352.2</v>
          </cell>
        </row>
        <row r="561">
          <cell r="AD561">
            <v>192</v>
          </cell>
          <cell r="AE561">
            <v>153.85</v>
          </cell>
          <cell r="AF561">
            <v>159.35</v>
          </cell>
          <cell r="AG561">
            <v>164.85</v>
          </cell>
          <cell r="AH561">
            <v>170.35</v>
          </cell>
          <cell r="AI561">
            <v>175.86</v>
          </cell>
          <cell r="AJ561">
            <v>171.36</v>
          </cell>
          <cell r="AK561">
            <v>186.86</v>
          </cell>
          <cell r="AL561">
            <v>192.36</v>
          </cell>
          <cell r="AM561">
            <v>197.87</v>
          </cell>
          <cell r="AN561">
            <v>203.37</v>
          </cell>
          <cell r="AO561">
            <v>208.87</v>
          </cell>
          <cell r="AP561">
            <v>214.37</v>
          </cell>
          <cell r="AQ561">
            <v>219.88</v>
          </cell>
          <cell r="AR561">
            <v>225.38</v>
          </cell>
          <cell r="AS561">
            <v>230.88</v>
          </cell>
          <cell r="AT561">
            <v>236.38</v>
          </cell>
          <cell r="AU561">
            <v>241.88</v>
          </cell>
          <cell r="AV561">
            <v>247.39</v>
          </cell>
          <cell r="AW561">
            <v>252.89</v>
          </cell>
          <cell r="AX561">
            <v>258.39</v>
          </cell>
          <cell r="AY561">
            <v>263.89</v>
          </cell>
          <cell r="AZ561">
            <v>269.39999999999998</v>
          </cell>
          <cell r="BA561">
            <v>274.89999999999998</v>
          </cell>
          <cell r="BB561">
            <v>280.39999999999998</v>
          </cell>
          <cell r="BC561">
            <v>252.89</v>
          </cell>
          <cell r="BD561">
            <v>192</v>
          </cell>
          <cell r="BE561">
            <v>215.39</v>
          </cell>
          <cell r="BF561">
            <v>223.09</v>
          </cell>
          <cell r="BG561">
            <v>230.79</v>
          </cell>
          <cell r="BH561">
            <v>238.5</v>
          </cell>
          <cell r="BI561">
            <v>246.2</v>
          </cell>
          <cell r="BJ561">
            <v>253.9</v>
          </cell>
          <cell r="BK561">
            <v>261.61</v>
          </cell>
          <cell r="BL561">
            <v>269.31</v>
          </cell>
          <cell r="BM561">
            <v>277.01</v>
          </cell>
          <cell r="BN561">
            <v>284.72000000000003</v>
          </cell>
          <cell r="BO561">
            <v>292.42</v>
          </cell>
          <cell r="BP561">
            <v>300.12</v>
          </cell>
          <cell r="BQ561">
            <v>307.83</v>
          </cell>
          <cell r="BR561">
            <v>315.52999999999997</v>
          </cell>
          <cell r="BS561">
            <v>323.23</v>
          </cell>
          <cell r="BT561">
            <v>330.93</v>
          </cell>
          <cell r="BU561">
            <v>338.64</v>
          </cell>
          <cell r="BV561">
            <v>346.34</v>
          </cell>
          <cell r="BW561">
            <v>354.04</v>
          </cell>
          <cell r="BX561">
            <v>361.75</v>
          </cell>
          <cell r="BY561">
            <v>369.45</v>
          </cell>
          <cell r="BZ561">
            <v>377.15</v>
          </cell>
          <cell r="CA561">
            <v>384.86</v>
          </cell>
          <cell r="CB561">
            <v>392.56</v>
          </cell>
          <cell r="CC561">
            <v>354.04</v>
          </cell>
        </row>
        <row r="562">
          <cell r="AD562">
            <v>193</v>
          </cell>
          <cell r="AE562">
            <v>154.65</v>
          </cell>
          <cell r="AF562">
            <v>160.18</v>
          </cell>
          <cell r="AG562">
            <v>165.71</v>
          </cell>
          <cell r="AH562">
            <v>171.24</v>
          </cell>
          <cell r="AI562">
            <v>176.77</v>
          </cell>
          <cell r="AJ562">
            <v>182.3</v>
          </cell>
          <cell r="AK562">
            <v>187.83</v>
          </cell>
          <cell r="AL562">
            <v>193.36</v>
          </cell>
          <cell r="AM562">
            <v>198.9</v>
          </cell>
          <cell r="AN562">
            <v>204.43</v>
          </cell>
          <cell r="AO562">
            <v>209.96</v>
          </cell>
          <cell r="AP562">
            <v>215.49</v>
          </cell>
          <cell r="AQ562">
            <v>221.02</v>
          </cell>
          <cell r="AR562">
            <v>226.55</v>
          </cell>
          <cell r="AS562">
            <v>232.08</v>
          </cell>
          <cell r="AT562">
            <v>237.61</v>
          </cell>
          <cell r="AU562">
            <v>243.14</v>
          </cell>
          <cell r="AV562">
            <v>248.67</v>
          </cell>
          <cell r="AW562">
            <v>254.2</v>
          </cell>
          <cell r="AX562">
            <v>259.74</v>
          </cell>
          <cell r="AY562">
            <v>265.27</v>
          </cell>
          <cell r="AZ562">
            <v>270.8</v>
          </cell>
          <cell r="BA562">
            <v>276.33</v>
          </cell>
          <cell r="BB562">
            <v>281.86</v>
          </cell>
          <cell r="BC562">
            <v>254.2</v>
          </cell>
          <cell r="BD562">
            <v>193</v>
          </cell>
          <cell r="BE562">
            <v>216.51</v>
          </cell>
          <cell r="BF562">
            <v>224.25</v>
          </cell>
          <cell r="BG562">
            <v>231.99</v>
          </cell>
          <cell r="BH562">
            <v>239.74</v>
          </cell>
          <cell r="BI562">
            <v>247.48</v>
          </cell>
          <cell r="BJ562">
            <v>255.22</v>
          </cell>
          <cell r="BK562">
            <v>262.97000000000003</v>
          </cell>
          <cell r="BL562">
            <v>270.70999999999998</v>
          </cell>
          <cell r="BM562">
            <v>278.45</v>
          </cell>
          <cell r="BN562">
            <v>286.2</v>
          </cell>
          <cell r="BO562">
            <v>293.94</v>
          </cell>
          <cell r="BP562">
            <v>301.68</v>
          </cell>
          <cell r="BQ562">
            <v>309.43</v>
          </cell>
          <cell r="BR562">
            <v>317.17</v>
          </cell>
          <cell r="BS562">
            <v>324.91000000000003</v>
          </cell>
          <cell r="BT562">
            <v>332.66</v>
          </cell>
          <cell r="BU562">
            <v>340.4</v>
          </cell>
          <cell r="BV562">
            <v>348.14</v>
          </cell>
          <cell r="BW562">
            <v>355.89</v>
          </cell>
          <cell r="BX562">
            <v>363.63</v>
          </cell>
          <cell r="BY562">
            <v>371.37</v>
          </cell>
          <cell r="BZ562">
            <v>379.12</v>
          </cell>
          <cell r="CA562">
            <v>386.86</v>
          </cell>
          <cell r="CB562">
            <v>394.6</v>
          </cell>
          <cell r="CC562">
            <v>355.89</v>
          </cell>
        </row>
        <row r="563">
          <cell r="AD563">
            <v>194</v>
          </cell>
          <cell r="AE563">
            <v>155.44999999999999</v>
          </cell>
          <cell r="AF563">
            <v>161.01</v>
          </cell>
          <cell r="AG563">
            <v>166.57</v>
          </cell>
          <cell r="AH563">
            <v>172.13</v>
          </cell>
          <cell r="AI563">
            <v>177.69</v>
          </cell>
          <cell r="AJ563">
            <v>183.24</v>
          </cell>
          <cell r="AK563">
            <v>188.8</v>
          </cell>
          <cell r="AL563">
            <v>194.36</v>
          </cell>
          <cell r="AM563">
            <v>199.92</v>
          </cell>
          <cell r="AN563">
            <v>205.48</v>
          </cell>
          <cell r="AO563">
            <v>211.04</v>
          </cell>
          <cell r="AP563">
            <v>216.6</v>
          </cell>
          <cell r="AQ563">
            <v>222.16</v>
          </cell>
          <cell r="AR563">
            <v>227.72</v>
          </cell>
          <cell r="AS563">
            <v>233.28</v>
          </cell>
          <cell r="AT563">
            <v>238.84</v>
          </cell>
          <cell r="AU563">
            <v>244.4</v>
          </cell>
          <cell r="AV563">
            <v>249.96</v>
          </cell>
          <cell r="AW563">
            <v>255.52</v>
          </cell>
          <cell r="AX563">
            <v>261.08</v>
          </cell>
          <cell r="AY563">
            <v>266.64</v>
          </cell>
          <cell r="AZ563">
            <v>272.2</v>
          </cell>
          <cell r="BA563">
            <v>277.76</v>
          </cell>
          <cell r="BB563">
            <v>283.32</v>
          </cell>
          <cell r="BC563">
            <v>255.52</v>
          </cell>
          <cell r="BD563">
            <v>194</v>
          </cell>
          <cell r="BE563">
            <v>217.63</v>
          </cell>
          <cell r="BF563">
            <v>225.41</v>
          </cell>
          <cell r="BG563">
            <v>233.19</v>
          </cell>
          <cell r="BH563">
            <v>240.98</v>
          </cell>
          <cell r="BI563">
            <v>248.76</v>
          </cell>
          <cell r="BJ563">
            <v>256.54000000000002</v>
          </cell>
          <cell r="BK563">
            <v>264.33</v>
          </cell>
          <cell r="BL563">
            <v>272.11</v>
          </cell>
          <cell r="BM563">
            <v>279.89</v>
          </cell>
          <cell r="BN563">
            <v>287.68</v>
          </cell>
          <cell r="BO563">
            <v>295.45999999999998</v>
          </cell>
          <cell r="BP563">
            <v>303.24</v>
          </cell>
          <cell r="BQ563">
            <v>311.02999999999997</v>
          </cell>
          <cell r="BR563">
            <v>318.81</v>
          </cell>
          <cell r="BS563">
            <v>326.58999999999997</v>
          </cell>
          <cell r="BT563">
            <v>334.38</v>
          </cell>
          <cell r="BU563">
            <v>342.16</v>
          </cell>
          <cell r="BV563">
            <v>349.94</v>
          </cell>
          <cell r="BW563">
            <v>357.73</v>
          </cell>
          <cell r="BX563">
            <v>365.51</v>
          </cell>
          <cell r="BY563">
            <v>373.29</v>
          </cell>
          <cell r="BZ563">
            <v>381.08</v>
          </cell>
          <cell r="CA563">
            <v>388.86</v>
          </cell>
          <cell r="CB563">
            <v>396.64</v>
          </cell>
          <cell r="CC563">
            <v>357.73</v>
          </cell>
        </row>
        <row r="564">
          <cell r="AD564">
            <v>195</v>
          </cell>
          <cell r="AE564">
            <v>156.25</v>
          </cell>
          <cell r="AF564">
            <v>161.83000000000001</v>
          </cell>
          <cell r="AG564">
            <v>167.42</v>
          </cell>
          <cell r="AH564">
            <v>173.01</v>
          </cell>
          <cell r="AI564">
            <v>178.6</v>
          </cell>
          <cell r="AJ564">
            <v>184.19</v>
          </cell>
          <cell r="AK564">
            <v>189.78</v>
          </cell>
          <cell r="AL564">
            <v>195.36</v>
          </cell>
          <cell r="AM564">
            <v>200.95</v>
          </cell>
          <cell r="AN564">
            <v>206.54</v>
          </cell>
          <cell r="AO564">
            <v>212.13</v>
          </cell>
          <cell r="AP564">
            <v>217.72</v>
          </cell>
          <cell r="AQ564">
            <v>223.31</v>
          </cell>
          <cell r="AR564">
            <v>228.89</v>
          </cell>
          <cell r="AS564">
            <v>234.48</v>
          </cell>
          <cell r="AT564">
            <v>240.07</v>
          </cell>
          <cell r="AU564">
            <v>245.66</v>
          </cell>
          <cell r="AV564">
            <v>251.25</v>
          </cell>
          <cell r="AW564">
            <v>256.83999999999997</v>
          </cell>
          <cell r="AX564">
            <v>262.42</v>
          </cell>
          <cell r="AY564">
            <v>268.01</v>
          </cell>
          <cell r="AZ564">
            <v>273.60000000000002</v>
          </cell>
          <cell r="BA564">
            <v>279.19</v>
          </cell>
          <cell r="BB564">
            <v>284.77999999999997</v>
          </cell>
          <cell r="BC564">
            <v>256.83</v>
          </cell>
          <cell r="BD564">
            <v>195</v>
          </cell>
          <cell r="BE564">
            <v>218.75</v>
          </cell>
          <cell r="BF564">
            <v>226.57</v>
          </cell>
          <cell r="BG564">
            <v>234.39</v>
          </cell>
          <cell r="BH564">
            <v>242.22</v>
          </cell>
          <cell r="BI564">
            <v>250.04</v>
          </cell>
          <cell r="BJ564">
            <v>257.86</v>
          </cell>
          <cell r="BK564">
            <v>265.69</v>
          </cell>
          <cell r="BL564">
            <v>273.51</v>
          </cell>
          <cell r="BM564">
            <v>281.33</v>
          </cell>
          <cell r="BN564">
            <v>289.16000000000003</v>
          </cell>
          <cell r="BO564">
            <v>296.98</v>
          </cell>
          <cell r="BP564">
            <v>304.8</v>
          </cell>
          <cell r="BQ564">
            <v>312.63</v>
          </cell>
          <cell r="BR564">
            <v>320.45</v>
          </cell>
          <cell r="BS564">
            <v>328.28</v>
          </cell>
          <cell r="BT564">
            <v>336.1</v>
          </cell>
          <cell r="BU564">
            <v>343.92</v>
          </cell>
          <cell r="BV564">
            <v>351.75</v>
          </cell>
          <cell r="BW564">
            <v>359.57</v>
          </cell>
          <cell r="BX564">
            <v>367.39</v>
          </cell>
          <cell r="BY564">
            <v>375.22</v>
          </cell>
          <cell r="BZ564">
            <v>383.04</v>
          </cell>
          <cell r="CA564">
            <v>390.86</v>
          </cell>
          <cell r="CB564">
            <v>398.69</v>
          </cell>
          <cell r="CC564">
            <v>359.57</v>
          </cell>
        </row>
        <row r="565">
          <cell r="AD565">
            <v>196</v>
          </cell>
          <cell r="AE565">
            <v>157.05000000000001</v>
          </cell>
          <cell r="AF565">
            <v>162.66</v>
          </cell>
          <cell r="AG565">
            <v>168.28</v>
          </cell>
          <cell r="AH565">
            <v>173.9</v>
          </cell>
          <cell r="AI565">
            <v>179.51</v>
          </cell>
          <cell r="AJ565">
            <v>185.13</v>
          </cell>
          <cell r="AK565">
            <v>190.75</v>
          </cell>
          <cell r="AL565">
            <v>196.36</v>
          </cell>
          <cell r="AM565">
            <v>201.98</v>
          </cell>
          <cell r="AN565">
            <v>207.6</v>
          </cell>
          <cell r="AO565">
            <v>213.22</v>
          </cell>
          <cell r="AP565">
            <v>218.83</v>
          </cell>
          <cell r="AQ565">
            <v>224.45</v>
          </cell>
          <cell r="AR565">
            <v>230.07</v>
          </cell>
          <cell r="AS565">
            <v>235.68</v>
          </cell>
          <cell r="AT565">
            <v>241.3</v>
          </cell>
          <cell r="AU565">
            <v>246.92</v>
          </cell>
          <cell r="AV565">
            <v>252.53</v>
          </cell>
          <cell r="AW565">
            <v>258.14999999999998</v>
          </cell>
          <cell r="AX565">
            <v>263.77</v>
          </cell>
          <cell r="AY565">
            <v>269.38</v>
          </cell>
          <cell r="AZ565">
            <v>275</v>
          </cell>
          <cell r="BA565">
            <v>280.62</v>
          </cell>
          <cell r="BB565">
            <v>286.24</v>
          </cell>
          <cell r="BC565">
            <v>258.14999999999998</v>
          </cell>
          <cell r="BD565">
            <v>196</v>
          </cell>
          <cell r="BE565">
            <v>219.86</v>
          </cell>
          <cell r="BF565">
            <v>227.73</v>
          </cell>
          <cell r="BG565">
            <v>235.59</v>
          </cell>
          <cell r="BH565">
            <v>243.46</v>
          </cell>
          <cell r="BI565">
            <v>251.32</v>
          </cell>
          <cell r="BJ565">
            <v>259.18</v>
          </cell>
          <cell r="BK565">
            <v>267.05</v>
          </cell>
          <cell r="BL565">
            <v>274.91000000000003</v>
          </cell>
          <cell r="BM565">
            <v>282.77</v>
          </cell>
          <cell r="BN565">
            <v>290.64</v>
          </cell>
          <cell r="BO565">
            <v>298.5</v>
          </cell>
          <cell r="BP565">
            <v>306.37</v>
          </cell>
          <cell r="BQ565">
            <v>314.23</v>
          </cell>
          <cell r="BR565">
            <v>322.08999999999997</v>
          </cell>
          <cell r="BS565">
            <v>329.96</v>
          </cell>
          <cell r="BT565">
            <v>337.82</v>
          </cell>
          <cell r="BU565">
            <v>345.68</v>
          </cell>
          <cell r="BV565">
            <v>353.55</v>
          </cell>
          <cell r="BW565">
            <v>361.41</v>
          </cell>
          <cell r="BX565">
            <v>369.27</v>
          </cell>
          <cell r="BY565">
            <v>377.14</v>
          </cell>
          <cell r="BZ565">
            <v>385</v>
          </cell>
          <cell r="CA565">
            <v>392.87</v>
          </cell>
          <cell r="CB565">
            <v>400.73</v>
          </cell>
          <cell r="CC565">
            <v>361.41</v>
          </cell>
        </row>
        <row r="566">
          <cell r="AD566">
            <v>197</v>
          </cell>
          <cell r="AE566">
            <v>157.85</v>
          </cell>
          <cell r="AF566">
            <v>163.49</v>
          </cell>
          <cell r="AG566">
            <v>169.14</v>
          </cell>
          <cell r="AH566">
            <v>174.78</v>
          </cell>
          <cell r="AI566">
            <v>180.43</v>
          </cell>
          <cell r="AJ566">
            <v>186.07</v>
          </cell>
          <cell r="AK566">
            <v>191.72</v>
          </cell>
          <cell r="AL566">
            <v>197.36</v>
          </cell>
          <cell r="AM566">
            <v>203.01</v>
          </cell>
          <cell r="AN566">
            <v>208.66</v>
          </cell>
          <cell r="AO566">
            <v>214.3</v>
          </cell>
          <cell r="AP566">
            <v>219.95</v>
          </cell>
          <cell r="AQ566">
            <v>225.59</v>
          </cell>
          <cell r="AR566">
            <v>231.24</v>
          </cell>
          <cell r="AS566">
            <v>236.88</v>
          </cell>
          <cell r="AT566">
            <v>242.53</v>
          </cell>
          <cell r="AU566">
            <v>248.18</v>
          </cell>
          <cell r="AV566">
            <v>253.82</v>
          </cell>
          <cell r="AW566">
            <v>259.47000000000003</v>
          </cell>
          <cell r="AX566">
            <v>265.11</v>
          </cell>
          <cell r="AY566">
            <v>270.76</v>
          </cell>
          <cell r="AZ566">
            <v>276.39999999999998</v>
          </cell>
          <cell r="BA566">
            <v>282.05</v>
          </cell>
          <cell r="BB566">
            <v>287.69</v>
          </cell>
          <cell r="BC566">
            <v>259.47000000000003</v>
          </cell>
          <cell r="BD566">
            <v>197</v>
          </cell>
          <cell r="BE566">
            <v>220.98</v>
          </cell>
          <cell r="BF566">
            <v>228.89</v>
          </cell>
          <cell r="BG566">
            <v>236.79</v>
          </cell>
          <cell r="BH566">
            <v>244.7</v>
          </cell>
          <cell r="BI566">
            <v>252.6</v>
          </cell>
          <cell r="BJ566">
            <v>260.5</v>
          </cell>
          <cell r="BK566">
            <v>268.41000000000003</v>
          </cell>
          <cell r="BL566">
            <v>276.31</v>
          </cell>
          <cell r="BM566">
            <v>284.22000000000003</v>
          </cell>
          <cell r="BN566">
            <v>292.12</v>
          </cell>
          <cell r="BO566">
            <v>300.02</v>
          </cell>
          <cell r="BP566">
            <v>307.93</v>
          </cell>
          <cell r="BQ566">
            <v>315.83</v>
          </cell>
          <cell r="BR566">
            <v>323.73</v>
          </cell>
          <cell r="BS566">
            <v>331.64</v>
          </cell>
          <cell r="BT566">
            <v>339.54</v>
          </cell>
          <cell r="BU566">
            <v>347.45</v>
          </cell>
          <cell r="BV566">
            <v>355.35</v>
          </cell>
          <cell r="BW566">
            <v>363.25</v>
          </cell>
          <cell r="BX566">
            <v>371.16</v>
          </cell>
          <cell r="BY566">
            <v>379.06</v>
          </cell>
          <cell r="BZ566">
            <v>386.96</v>
          </cell>
          <cell r="CA566">
            <v>394.87</v>
          </cell>
          <cell r="CB566">
            <v>402.77</v>
          </cell>
          <cell r="CC566">
            <v>363.25</v>
          </cell>
        </row>
        <row r="567">
          <cell r="AD567">
            <v>198</v>
          </cell>
          <cell r="AE567">
            <v>158.65</v>
          </cell>
          <cell r="AF567">
            <v>164.32</v>
          </cell>
          <cell r="AG567">
            <v>169.99</v>
          </cell>
          <cell r="AH567">
            <v>175.67</v>
          </cell>
          <cell r="AI567">
            <v>181.34</v>
          </cell>
          <cell r="AJ567">
            <v>187.02</v>
          </cell>
          <cell r="AK567">
            <v>192.69</v>
          </cell>
          <cell r="AL567">
            <v>198.37</v>
          </cell>
          <cell r="AM567">
            <v>204.04</v>
          </cell>
          <cell r="AN567">
            <v>209.71</v>
          </cell>
          <cell r="AO567">
            <v>215.39</v>
          </cell>
          <cell r="AP567">
            <v>221.06</v>
          </cell>
          <cell r="AQ567">
            <v>226.74</v>
          </cell>
          <cell r="AR567">
            <v>232.41</v>
          </cell>
          <cell r="AS567">
            <v>238.09</v>
          </cell>
          <cell r="AT567">
            <v>243.76</v>
          </cell>
          <cell r="AU567">
            <v>249.43</v>
          </cell>
          <cell r="AV567">
            <v>255.11</v>
          </cell>
          <cell r="AW567">
            <v>260.77999999999997</v>
          </cell>
          <cell r="AX567">
            <v>266.45999999999998</v>
          </cell>
          <cell r="AY567">
            <v>272.13</v>
          </cell>
          <cell r="AZ567">
            <v>277.8</v>
          </cell>
          <cell r="BA567">
            <v>283.48</v>
          </cell>
          <cell r="BB567">
            <v>289.14999999999998</v>
          </cell>
          <cell r="BC567">
            <v>260.77999999999997</v>
          </cell>
          <cell r="BD567">
            <v>198</v>
          </cell>
          <cell r="BE567">
            <v>222.1</v>
          </cell>
          <cell r="BF567">
            <v>230.05</v>
          </cell>
          <cell r="BG567">
            <v>237.99</v>
          </cell>
          <cell r="BH567">
            <v>245.94</v>
          </cell>
          <cell r="BI567">
            <v>253.88</v>
          </cell>
          <cell r="BJ567">
            <v>261.82</v>
          </cell>
          <cell r="BK567">
            <v>269.77</v>
          </cell>
          <cell r="BL567">
            <v>277.70999999999998</v>
          </cell>
          <cell r="BM567">
            <v>285.66000000000003</v>
          </cell>
          <cell r="BN567">
            <v>293.60000000000002</v>
          </cell>
          <cell r="BO567">
            <v>301.54000000000002</v>
          </cell>
          <cell r="BP567">
            <v>309.49</v>
          </cell>
          <cell r="BQ567">
            <v>317.43</v>
          </cell>
          <cell r="BR567">
            <v>325.37</v>
          </cell>
          <cell r="BS567">
            <v>333.32</v>
          </cell>
          <cell r="BT567">
            <v>341.26</v>
          </cell>
          <cell r="BU567">
            <v>349.21</v>
          </cell>
          <cell r="BV567">
            <v>357.15</v>
          </cell>
          <cell r="BW567">
            <v>365.09</v>
          </cell>
          <cell r="BX567">
            <v>373.04</v>
          </cell>
          <cell r="BY567">
            <v>380.98</v>
          </cell>
          <cell r="BZ567">
            <v>388.93</v>
          </cell>
          <cell r="CA567">
            <v>396.87</v>
          </cell>
          <cell r="CB567">
            <v>404.81</v>
          </cell>
          <cell r="CC567">
            <v>365.09</v>
          </cell>
        </row>
        <row r="568">
          <cell r="AD568">
            <v>199</v>
          </cell>
          <cell r="AE568">
            <v>159.44999999999999</v>
          </cell>
          <cell r="AF568">
            <v>165.15</v>
          </cell>
          <cell r="AG568">
            <v>170.85</v>
          </cell>
          <cell r="AH568">
            <v>176.55</v>
          </cell>
          <cell r="AI568">
            <v>182.26</v>
          </cell>
          <cell r="AJ568">
            <v>187.96</v>
          </cell>
          <cell r="AK568">
            <v>193.66</v>
          </cell>
          <cell r="AL568">
            <v>199.37</v>
          </cell>
          <cell r="AM568">
            <v>205.07</v>
          </cell>
          <cell r="AN568">
            <v>210.77</v>
          </cell>
          <cell r="AO568">
            <v>216.47</v>
          </cell>
          <cell r="AP568">
            <v>222.18</v>
          </cell>
          <cell r="AQ568">
            <v>227.88</v>
          </cell>
          <cell r="AR568">
            <v>233.58</v>
          </cell>
          <cell r="AS568">
            <v>239.29</v>
          </cell>
          <cell r="AT568">
            <v>244.99</v>
          </cell>
          <cell r="AU568">
            <v>250.69</v>
          </cell>
          <cell r="AV568">
            <v>256.39</v>
          </cell>
          <cell r="AW568">
            <v>262.10000000000002</v>
          </cell>
          <cell r="AX568">
            <v>267.8</v>
          </cell>
          <cell r="AY568">
            <v>273.5</v>
          </cell>
          <cell r="AZ568">
            <v>279.20999999999998</v>
          </cell>
          <cell r="BA568">
            <v>284.91000000000003</v>
          </cell>
          <cell r="BB568">
            <v>290.61</v>
          </cell>
          <cell r="BC568">
            <v>262.10000000000002</v>
          </cell>
          <cell r="BD568">
            <v>199</v>
          </cell>
          <cell r="BE568">
            <v>223.22</v>
          </cell>
          <cell r="BF568">
            <v>231.21</v>
          </cell>
          <cell r="BG568">
            <v>239.19</v>
          </cell>
          <cell r="BH568">
            <v>247.18</v>
          </cell>
          <cell r="BI568">
            <v>255.16</v>
          </cell>
          <cell r="BJ568">
            <v>263.14</v>
          </cell>
          <cell r="BK568">
            <v>271.13</v>
          </cell>
          <cell r="BL568">
            <v>279.11</v>
          </cell>
          <cell r="BM568">
            <v>287.10000000000002</v>
          </cell>
          <cell r="BN568">
            <v>295.08</v>
          </cell>
          <cell r="BO568">
            <v>303.06</v>
          </cell>
          <cell r="BP568">
            <v>311.05</v>
          </cell>
          <cell r="BQ568">
            <v>319.02999999999997</v>
          </cell>
          <cell r="BR568">
            <v>327.02</v>
          </cell>
          <cell r="BS568">
            <v>335</v>
          </cell>
          <cell r="BT568">
            <v>342.98</v>
          </cell>
          <cell r="BU568">
            <v>350.97</v>
          </cell>
          <cell r="BV568">
            <v>358.95</v>
          </cell>
          <cell r="BW568">
            <v>366.94</v>
          </cell>
          <cell r="BX568">
            <v>374.92</v>
          </cell>
          <cell r="BY568">
            <v>382.9</v>
          </cell>
          <cell r="BZ568">
            <v>390.89</v>
          </cell>
          <cell r="CA568">
            <v>398.87</v>
          </cell>
          <cell r="CB568">
            <v>406.86</v>
          </cell>
          <cell r="CC568">
            <v>366.94</v>
          </cell>
        </row>
        <row r="569">
          <cell r="AD569">
            <v>200</v>
          </cell>
          <cell r="AE569">
            <v>160.24</v>
          </cell>
          <cell r="AF569">
            <v>165.98</v>
          </cell>
          <cell r="AG569">
            <v>171.71</v>
          </cell>
          <cell r="AH569">
            <v>177.44</v>
          </cell>
          <cell r="AI569">
            <v>183.17</v>
          </cell>
          <cell r="AJ569">
            <v>188.9</v>
          </cell>
          <cell r="AK569">
            <v>194.63</v>
          </cell>
          <cell r="AL569">
            <v>200.37</v>
          </cell>
          <cell r="AM569">
            <v>206.1</v>
          </cell>
          <cell r="AN569">
            <v>211.83</v>
          </cell>
          <cell r="AO569">
            <v>217.56</v>
          </cell>
          <cell r="AP569">
            <v>223.29</v>
          </cell>
          <cell r="AQ569">
            <v>229.02</v>
          </cell>
          <cell r="AR569">
            <v>234.76</v>
          </cell>
          <cell r="AS569">
            <v>240.49</v>
          </cell>
          <cell r="AT569">
            <v>246.22</v>
          </cell>
          <cell r="AU569">
            <v>251.95</v>
          </cell>
          <cell r="AV569">
            <v>257.68</v>
          </cell>
          <cell r="AW569">
            <v>263.41000000000003</v>
          </cell>
          <cell r="AX569">
            <v>269.14</v>
          </cell>
          <cell r="AY569">
            <v>274.88</v>
          </cell>
          <cell r="AZ569">
            <v>280.61</v>
          </cell>
          <cell r="BA569">
            <v>286.33999999999997</v>
          </cell>
          <cell r="BB569">
            <v>292.07</v>
          </cell>
          <cell r="BC569">
            <v>263.41000000000003</v>
          </cell>
          <cell r="BD569">
            <v>200</v>
          </cell>
          <cell r="BE569">
            <v>224.34</v>
          </cell>
          <cell r="BF569">
            <v>232.37</v>
          </cell>
          <cell r="BG569">
            <v>240.39</v>
          </cell>
          <cell r="BH569">
            <v>248.42</v>
          </cell>
          <cell r="BI569">
            <v>256.44</v>
          </cell>
          <cell r="BJ569">
            <v>264.45999999999998</v>
          </cell>
          <cell r="BK569">
            <v>272.49</v>
          </cell>
          <cell r="BL569">
            <v>280.51</v>
          </cell>
          <cell r="BM569">
            <v>288.54000000000002</v>
          </cell>
          <cell r="BN569">
            <v>296.56</v>
          </cell>
          <cell r="BO569">
            <v>304.58</v>
          </cell>
          <cell r="BP569">
            <v>312.61</v>
          </cell>
          <cell r="BQ569">
            <v>320.63</v>
          </cell>
          <cell r="BR569">
            <v>328.66</v>
          </cell>
          <cell r="BS569">
            <v>336.68</v>
          </cell>
          <cell r="BT569">
            <v>344.71</v>
          </cell>
          <cell r="BU569">
            <v>352.73</v>
          </cell>
          <cell r="BV569">
            <v>360.75</v>
          </cell>
          <cell r="BW569">
            <v>368.78</v>
          </cell>
          <cell r="BX569">
            <v>376.8</v>
          </cell>
          <cell r="BY569">
            <v>384.83</v>
          </cell>
          <cell r="BZ569">
            <v>392.85</v>
          </cell>
          <cell r="CA569">
            <v>400.87</v>
          </cell>
          <cell r="CB569">
            <v>408.9</v>
          </cell>
          <cell r="CC569">
            <v>368.78</v>
          </cell>
        </row>
      </sheetData>
      <sheetData sheetId="1"/>
      <sheetData sheetId="2">
        <row r="14">
          <cell r="T14">
            <v>525.53</v>
          </cell>
          <cell r="V14">
            <v>530.07000000000005</v>
          </cell>
        </row>
      </sheetData>
      <sheetData sheetId="3"/>
      <sheetData sheetId="4"/>
      <sheetData sheetId="5">
        <row r="28">
          <cell r="H28">
            <v>3495</v>
          </cell>
        </row>
        <row r="34">
          <cell r="H34">
            <v>1785</v>
          </cell>
        </row>
        <row r="40">
          <cell r="H40">
            <v>687.5</v>
          </cell>
        </row>
        <row r="44">
          <cell r="H44">
            <v>3.5</v>
          </cell>
        </row>
        <row r="46">
          <cell r="H46">
            <v>700</v>
          </cell>
        </row>
        <row r="48">
          <cell r="H48">
            <v>2180</v>
          </cell>
        </row>
      </sheetData>
      <sheetData sheetId="6"/>
      <sheetData sheetId="7">
        <row r="5">
          <cell r="Y5">
            <v>1</v>
          </cell>
        </row>
        <row r="6">
          <cell r="Y6">
            <v>0.25</v>
          </cell>
        </row>
        <row r="7">
          <cell r="Y7">
            <v>0.5</v>
          </cell>
        </row>
        <row r="9">
          <cell r="B9">
            <v>0</v>
          </cell>
        </row>
        <row r="213">
          <cell r="A213" t="b">
            <v>0</v>
          </cell>
        </row>
        <row r="218">
          <cell r="W218">
            <v>0</v>
          </cell>
          <cell r="X218">
            <v>0</v>
          </cell>
          <cell r="Y218">
            <v>0</v>
          </cell>
          <cell r="Z218">
            <v>0</v>
          </cell>
        </row>
        <row r="219">
          <cell r="W219">
            <v>5</v>
          </cell>
          <cell r="X219">
            <v>1.3033999999999999</v>
          </cell>
          <cell r="Y219">
            <v>5</v>
          </cell>
          <cell r="Z219">
            <v>1.2287999999999999</v>
          </cell>
        </row>
        <row r="220">
          <cell r="W220">
            <v>10</v>
          </cell>
          <cell r="X220">
            <v>1.2653000000000001</v>
          </cell>
          <cell r="Y220">
            <v>10</v>
          </cell>
          <cell r="Z220">
            <v>1.2110000000000001</v>
          </cell>
        </row>
        <row r="221">
          <cell r="W221">
            <v>20</v>
          </cell>
          <cell r="X221">
            <v>1.2274</v>
          </cell>
          <cell r="Y221">
            <v>15</v>
          </cell>
          <cell r="Z221">
            <v>1.2069000000000001</v>
          </cell>
        </row>
        <row r="222">
          <cell r="W222">
            <v>30</v>
          </cell>
          <cell r="X222">
            <v>1.2017</v>
          </cell>
          <cell r="Y222">
            <v>20</v>
          </cell>
          <cell r="Z222">
            <v>1.1930000000000001</v>
          </cell>
        </row>
        <row r="223">
          <cell r="W223">
            <v>40</v>
          </cell>
          <cell r="X223">
            <v>1.1939</v>
          </cell>
          <cell r="Y223">
            <v>25</v>
          </cell>
          <cell r="Z223">
            <v>1.194</v>
          </cell>
        </row>
        <row r="224">
          <cell r="W224">
            <v>50</v>
          </cell>
          <cell r="X224">
            <v>1.1930000000000001</v>
          </cell>
          <cell r="Y224">
            <v>30</v>
          </cell>
          <cell r="Z224">
            <v>1.1900999999999999</v>
          </cell>
        </row>
        <row r="225">
          <cell r="W225">
            <v>60</v>
          </cell>
          <cell r="X225">
            <v>1.1928000000000001</v>
          </cell>
          <cell r="Y225">
            <v>35</v>
          </cell>
          <cell r="Z225">
            <v>1.1917</v>
          </cell>
        </row>
        <row r="226">
          <cell r="W226">
            <v>70</v>
          </cell>
          <cell r="X226">
            <v>1.1832</v>
          </cell>
          <cell r="Y226">
            <v>40</v>
          </cell>
          <cell r="Z226">
            <v>1.1865000000000001</v>
          </cell>
        </row>
        <row r="227">
          <cell r="W227">
            <v>80</v>
          </cell>
          <cell r="X227">
            <v>1.1778999999999999</v>
          </cell>
          <cell r="Y227">
            <v>45</v>
          </cell>
          <cell r="Z227">
            <v>1.177</v>
          </cell>
        </row>
        <row r="228">
          <cell r="W228">
            <v>90</v>
          </cell>
          <cell r="X228">
            <v>1.1738</v>
          </cell>
          <cell r="Y228">
            <v>50</v>
          </cell>
          <cell r="Z228">
            <v>1.1738</v>
          </cell>
        </row>
        <row r="229">
          <cell r="W229">
            <v>100</v>
          </cell>
          <cell r="X229">
            <v>1.1705000000000001</v>
          </cell>
          <cell r="Y229">
            <v>55</v>
          </cell>
          <cell r="Z229">
            <v>1.1816</v>
          </cell>
        </row>
        <row r="230">
          <cell r="W230">
            <v>110</v>
          </cell>
          <cell r="X230">
            <v>1.1625000000000001</v>
          </cell>
          <cell r="Y230">
            <v>60</v>
          </cell>
          <cell r="Z230">
            <v>1.1782999999999999</v>
          </cell>
        </row>
        <row r="231">
          <cell r="W231">
            <v>120</v>
          </cell>
          <cell r="X231">
            <v>1.1601999999999999</v>
          </cell>
          <cell r="Y231">
            <v>65</v>
          </cell>
          <cell r="Z231">
            <v>1.1701999999999999</v>
          </cell>
        </row>
        <row r="232">
          <cell r="W232">
            <v>130</v>
          </cell>
          <cell r="X232">
            <v>1.1583000000000001</v>
          </cell>
          <cell r="Y232">
            <v>70</v>
          </cell>
          <cell r="Z232">
            <v>1.1677999999999999</v>
          </cell>
        </row>
        <row r="233">
          <cell r="W233">
            <v>140</v>
          </cell>
          <cell r="X233">
            <v>1.1567000000000001</v>
          </cell>
          <cell r="Y233">
            <v>75</v>
          </cell>
          <cell r="Z233">
            <v>1.1657</v>
          </cell>
        </row>
        <row r="234">
          <cell r="W234">
            <v>150</v>
          </cell>
          <cell r="X234">
            <v>1.1553</v>
          </cell>
          <cell r="Y234">
            <v>80</v>
          </cell>
          <cell r="Z234">
            <v>1.1638999999999999</v>
          </cell>
        </row>
        <row r="235">
          <cell r="W235">
            <v>160</v>
          </cell>
          <cell r="X235">
            <v>1.1594</v>
          </cell>
          <cell r="Y235">
            <v>85</v>
          </cell>
          <cell r="Z235">
            <v>1.1623000000000001</v>
          </cell>
        </row>
        <row r="236">
          <cell r="W236">
            <v>170</v>
          </cell>
          <cell r="X236">
            <v>1.1578999999999999</v>
          </cell>
          <cell r="Y236">
            <v>90</v>
          </cell>
          <cell r="Z236">
            <v>1.1609</v>
          </cell>
        </row>
        <row r="237">
          <cell r="W237">
            <v>180</v>
          </cell>
          <cell r="X237">
            <v>1.1566000000000001</v>
          </cell>
          <cell r="Y237">
            <v>95</v>
          </cell>
          <cell r="Z237">
            <v>1.1596</v>
          </cell>
        </row>
        <row r="238">
          <cell r="W238">
            <v>190</v>
          </cell>
          <cell r="X238">
            <v>1.1500999999999999</v>
          </cell>
          <cell r="Y238">
            <v>100</v>
          </cell>
          <cell r="Z238">
            <v>1.1585000000000001</v>
          </cell>
        </row>
        <row r="239">
          <cell r="W239">
            <v>200</v>
          </cell>
          <cell r="X239">
            <v>1.1525000000000001</v>
          </cell>
          <cell r="Y239">
            <v>105</v>
          </cell>
          <cell r="Z239">
            <v>1.1520999999999999</v>
          </cell>
        </row>
        <row r="240">
          <cell r="W240">
            <v>210</v>
          </cell>
          <cell r="X240">
            <v>1.1514</v>
          </cell>
          <cell r="Y240">
            <v>110</v>
          </cell>
          <cell r="Z240">
            <v>1.1511</v>
          </cell>
        </row>
        <row r="241">
          <cell r="W241">
            <v>220</v>
          </cell>
          <cell r="X241">
            <v>1.1504000000000001</v>
          </cell>
          <cell r="Y241">
            <v>115</v>
          </cell>
          <cell r="Z241">
            <v>1.1501999999999999</v>
          </cell>
        </row>
        <row r="242">
          <cell r="W242">
            <v>230</v>
          </cell>
          <cell r="X242">
            <v>1.1495</v>
          </cell>
          <cell r="Y242">
            <v>120</v>
          </cell>
          <cell r="Z242">
            <v>1.1493</v>
          </cell>
        </row>
        <row r="243">
          <cell r="W243">
            <v>240</v>
          </cell>
          <cell r="X243">
            <v>1.1487000000000001</v>
          </cell>
          <cell r="Y243">
            <v>125</v>
          </cell>
          <cell r="Z243">
            <v>1.1485000000000001</v>
          </cell>
        </row>
        <row r="244">
          <cell r="W244">
            <v>250</v>
          </cell>
          <cell r="X244">
            <v>1.1479999999999999</v>
          </cell>
          <cell r="Y244">
            <v>130</v>
          </cell>
          <cell r="Z244">
            <v>1.1477999999999999</v>
          </cell>
        </row>
        <row r="245">
          <cell r="W245">
            <v>260</v>
          </cell>
          <cell r="X245">
            <v>1.1473</v>
          </cell>
          <cell r="Y245">
            <v>135</v>
          </cell>
          <cell r="Z245">
            <v>1.1471</v>
          </cell>
        </row>
        <row r="246">
          <cell r="W246">
            <v>270</v>
          </cell>
          <cell r="X246">
            <v>1.1466000000000001</v>
          </cell>
          <cell r="Y246">
            <v>140</v>
          </cell>
          <cell r="Z246">
            <v>1.1465000000000001</v>
          </cell>
        </row>
        <row r="247">
          <cell r="W247">
            <v>280</v>
          </cell>
          <cell r="X247">
            <v>1.1459999999999999</v>
          </cell>
          <cell r="Y247">
            <v>145</v>
          </cell>
          <cell r="Z247">
            <v>1.1458999999999999</v>
          </cell>
        </row>
        <row r="248">
          <cell r="W248">
            <v>290</v>
          </cell>
          <cell r="X248">
            <v>1.1455</v>
          </cell>
          <cell r="Y248">
            <v>150</v>
          </cell>
          <cell r="Z248">
            <v>1.1454</v>
          </cell>
        </row>
        <row r="249">
          <cell r="W249">
            <v>300</v>
          </cell>
          <cell r="X249">
            <v>1.145</v>
          </cell>
          <cell r="Y249">
            <v>155</v>
          </cell>
          <cell r="Z249">
            <v>1.1448</v>
          </cell>
        </row>
        <row r="250">
          <cell r="W250">
            <v>350</v>
          </cell>
          <cell r="X250">
            <v>1.1438999999999999</v>
          </cell>
          <cell r="Y250">
            <v>160</v>
          </cell>
          <cell r="Z250">
            <v>1.1444000000000001</v>
          </cell>
        </row>
        <row r="251">
          <cell r="W251">
            <v>400</v>
          </cell>
          <cell r="X251">
            <v>1.1418999999999999</v>
          </cell>
          <cell r="Y251">
            <v>165</v>
          </cell>
          <cell r="Z251">
            <v>1.1438999999999999</v>
          </cell>
        </row>
        <row r="252">
          <cell r="W252">
            <v>450</v>
          </cell>
          <cell r="X252">
            <v>1.1404000000000001</v>
          </cell>
          <cell r="Y252">
            <v>170</v>
          </cell>
          <cell r="Z252">
            <v>1.1435</v>
          </cell>
        </row>
        <row r="253">
          <cell r="W253">
            <v>500</v>
          </cell>
          <cell r="X253">
            <v>1.1392</v>
          </cell>
          <cell r="Y253">
            <v>175</v>
          </cell>
          <cell r="Z253">
            <v>1.1431</v>
          </cell>
        </row>
        <row r="254">
          <cell r="W254" t="str">
            <v>&gt; 500</v>
          </cell>
          <cell r="X254">
            <v>1.1392</v>
          </cell>
          <cell r="Y254">
            <v>180</v>
          </cell>
          <cell r="Z254">
            <v>1.1427</v>
          </cell>
        </row>
        <row r="255">
          <cell r="Y255">
            <v>185</v>
          </cell>
          <cell r="Z255">
            <v>1.1424000000000001</v>
          </cell>
        </row>
        <row r="256">
          <cell r="Y256">
            <v>190</v>
          </cell>
          <cell r="Z256">
            <v>1.1419999999999999</v>
          </cell>
        </row>
        <row r="257">
          <cell r="Y257">
            <v>195</v>
          </cell>
          <cell r="Z257">
            <v>1.1416999999999999</v>
          </cell>
        </row>
        <row r="258">
          <cell r="Y258">
            <v>200</v>
          </cell>
          <cell r="Z258">
            <v>1.1414</v>
          </cell>
        </row>
        <row r="259">
          <cell r="Y259" t="str">
            <v>&gt; 200</v>
          </cell>
          <cell r="Z259">
            <v>1.1403000000000001</v>
          </cell>
        </row>
        <row r="265">
          <cell r="AB265">
            <v>1.05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l of Quantities"/>
      <sheetName val="Table of Content"/>
      <sheetName val="DATA"/>
      <sheetName val="Adjust Cost"/>
      <sheetName val="Detail of Cost Estimate"/>
      <sheetName val="TOC-A"/>
      <sheetName val="TOC"/>
      <sheetName val="TOC-Quan"/>
      <sheetName val="Clear"/>
      <sheetName val="common excavation"/>
      <sheetName val="Rock Exc"/>
      <sheetName val="stockpile"/>
      <sheetName val="loading"/>
      <sheetName val="Haul&amp;spread"/>
      <sheetName val="RockEX"/>
      <sheetName val="Slope"/>
      <sheetName val="TunnelEx"/>
      <sheetName val="Underground Exc"/>
      <sheetName val="Tunnel Sup"/>
      <sheetName val="Steel Rib Support"/>
      <sheetName val="Rock bolts"/>
      <sheetName val="Wire mesh"/>
      <sheetName val="Shotcrete (2)"/>
      <sheetName val="1A Impervious"/>
      <sheetName val="1B Random"/>
      <sheetName val="Rock Blasting"/>
      <sheetName val="spreading"/>
      <sheetName val="com4p"/>
      <sheetName val="2A Fine Filter"/>
      <sheetName val="com8p250"/>
      <sheetName val="2B Coarse Filter"/>
      <sheetName val="3A Trans"/>
      <sheetName val="com8p500"/>
      <sheetName val="3B&amp;3DRock"/>
      <sheetName val="com8p1000"/>
      <sheetName val="3CRock"/>
      <sheetName val="com8p1500"/>
      <sheetName val="3E Riprap"/>
      <sheetName val="Concrete"/>
      <sheetName val="fine aggregate (2)"/>
      <sheetName val="coarse"/>
      <sheetName val="REINFORCEMENT AND METAL WORKS"/>
      <sheetName val="Formwork"/>
      <sheetName val="ConcWork"/>
      <sheetName val="Dam Plinth"/>
      <sheetName val="Face Slab"/>
      <sheetName val="Wave Wall"/>
      <sheetName val="Per Top"/>
      <sheetName val="Per DTH"/>
      <sheetName val="Grout"/>
      <sheetName val="Comp Water"/>
      <sheetName val="Cofferdam"/>
      <sheetName val="Instrumentation"/>
      <sheetName val="Care of Water"/>
      <sheetName val="Bridge"/>
      <sheetName val="Underdrain"/>
      <sheetName val="Arch"/>
      <sheetName val="Cable Trench"/>
      <sheetName val="Cable Terminal"/>
      <sheetName val="Control Bldg"/>
      <sheetName val="Air-Vent"/>
      <sheetName val="Illumination"/>
      <sheetName val="Plumbing"/>
      <sheetName val="Ground"/>
      <sheetName val="Misc1"/>
      <sheetName val="Hauling by 10 w"/>
      <sheetName val="Summary-O&amp;O"/>
      <sheetName val="BasicWage"/>
      <sheetName val="Materialcost"/>
      <sheetName val="AirCon"/>
      <sheetName val="EE"/>
      <sheetName val="Cost Estimate"/>
      <sheetName val="Eq mo-demo"/>
      <sheetName val="Road"/>
      <sheetName val="Power"/>
      <sheetName val="Plant"/>
      <sheetName val="Ass.Equip."/>
      <sheetName val="Cal Sheet"/>
      <sheetName val="Comp.Factor"/>
      <sheetName val="Housing"/>
      <sheetName val="Equipments Cost"/>
      <sheetName val="Bulldozer"/>
      <sheetName val="Backhoe"/>
      <sheetName val="Dragline"/>
      <sheetName val="loadsh"/>
      <sheetName val="TrackLoader"/>
      <sheetName val="WheelLoader"/>
      <sheetName val="DumpTruck"/>
      <sheetName val="HydraulicDrill"/>
      <sheetName val="Tamrockdrill"/>
      <sheetName val="OL0.3"/>
      <sheetName val="Winch"/>
      <sheetName val="Generator"/>
      <sheetName val="ConcTruck"/>
      <sheetName val="Water"/>
      <sheetName val="PickTruck"/>
      <sheetName val="VibRoller"/>
      <sheetName val="RRollCp20"/>
      <sheetName val="Grader"/>
      <sheetName val="AirComp"/>
      <sheetName val="TCraneTG100"/>
      <sheetName val="ConcPump"/>
      <sheetName val="OO"/>
      <sheetName val="Sand"/>
      <sheetName val="Rock excavation"/>
      <sheetName val="Benching Blast"/>
      <sheetName val="Summary"/>
      <sheetName val="Spillway"/>
      <sheetName val="Met#2"/>
      <sheetName val="Summary (2)"/>
      <sheetName val="hauling"/>
      <sheetName val="Rockhaualing"/>
      <sheetName val="Hauling (2)"/>
      <sheetName val="Hauling (3)"/>
      <sheetName val="compaction"/>
      <sheetName val="rock excavation (2)"/>
      <sheetName val="Dam&amp;Spillway"/>
      <sheetName val="laterite"/>
      <sheetName val="Core  Drill"/>
      <sheetName val="rotary"/>
      <sheetName val="Abb Water"/>
      <sheetName val="Building"/>
      <sheetName val="Bill_of_Quantities"/>
      <sheetName val="Table_of_Content"/>
      <sheetName val="Adjust_Cost"/>
      <sheetName val="Detail_of_Cost_Estimate"/>
      <sheetName val="common_excavation"/>
      <sheetName val="Rock_Exc"/>
      <sheetName val="Underground_Exc"/>
      <sheetName val="Tunnel_Sup"/>
      <sheetName val="Steel_Rib_Support"/>
      <sheetName val="Rock_bolts"/>
      <sheetName val="Wire_mesh"/>
      <sheetName val="Shotcrete_(2)"/>
      <sheetName val="1A_Impervious"/>
      <sheetName val="1B_Random"/>
      <sheetName val="Rock_Blasting"/>
      <sheetName val="2A_Fine_Filter"/>
      <sheetName val="2B_Coarse_Filter"/>
      <sheetName val="3A_Trans"/>
      <sheetName val="3E_Riprap"/>
      <sheetName val="fine_aggregate_(2)"/>
      <sheetName val="REINFORCEMENT_AND_METAL_WORKS"/>
      <sheetName val="Dam_Plinth"/>
      <sheetName val="Face_Slab"/>
      <sheetName val="Wave_Wall"/>
      <sheetName val="Per_Top"/>
      <sheetName val="Per_DTH"/>
      <sheetName val="Comp_Water"/>
      <sheetName val="Care_of_Water"/>
      <sheetName val="Cable_Trench"/>
      <sheetName val="Cable_Terminal"/>
      <sheetName val="Control_Bldg"/>
      <sheetName val="Hauling_by_10_w"/>
      <sheetName val="Cost_Estimate"/>
      <sheetName val="Eq_mo-demo"/>
      <sheetName val="Ass_Equip_"/>
      <sheetName val="Cal_Sheet"/>
      <sheetName val="Comp_Factor"/>
      <sheetName val="Equipments_Cost"/>
      <sheetName val="OL0_3"/>
      <sheetName val="Rock_excavation"/>
      <sheetName val="Benching_Blast"/>
      <sheetName val="Summary_(2)"/>
      <sheetName val="Hauling_(2)"/>
      <sheetName val="Hauling_(3)"/>
      <sheetName val="rock_excavation_(2)"/>
      <sheetName val="Core__Drill"/>
      <sheetName val="Abb_Wa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93">
          <cell r="S93">
            <v>585.08877840909099</v>
          </cell>
        </row>
        <row r="147">
          <cell r="S147">
            <v>414.80455143229165</v>
          </cell>
        </row>
        <row r="199">
          <cell r="M199">
            <v>750.11141999999995</v>
          </cell>
        </row>
        <row r="251">
          <cell r="M251">
            <v>649.79808666666656</v>
          </cell>
        </row>
        <row r="294">
          <cell r="O294">
            <v>159.692278125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เบื้องต้นโครงการ"/>
      <sheetName val="งานคอนกรีตและงานหิน(ทำเอง)"/>
      <sheetName val="ค่าแรง 1"/>
      <sheetName val="ค่าแรง 2"/>
      <sheetName val="ค่าซ่อม"/>
      <sheetName val="ค่าบ่ม"/>
      <sheetName val="ค่าน้ำมัน"/>
      <sheetName val="ค่าแรง,ดัดผูกเหล็ก"/>
      <sheetName val="ค่าอุปกรณ์"/>
      <sheetName val="วัสดุหลัก(ทำเอง)"/>
      <sheetName val="งานคอนกรีตและงานหิน(จ้างเหมา)"/>
      <sheetName val="วัสดุหลัก(จ้างเหมา)"/>
      <sheetName val="ราคาวัสดุ"/>
      <sheetName val="Fตัวแปค่าขนส่ง"/>
      <sheetName val="ค่าขนส่ง(6ล้อ)"/>
      <sheetName val="ค่าขนส่ง(10ล้อ)"/>
      <sheetName val="ค่าขนส่ง(พ่วง)"/>
      <sheetName val="อัตราราคางานดิน"/>
      <sheetName val="อัตราราคางานทาง"/>
      <sheetName val="ราคางานระเบิดหิน"/>
      <sheetName val="บัญชีค่าแรงงาน"/>
      <sheetName val="ค่างานต้นทุน"/>
      <sheetName val="boq"/>
      <sheetName val="breakdown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P_RM"/>
    </sheetNames>
    <definedNames>
      <definedName name="[ProChkDrp].Control"/>
      <definedName name="[ProChkDrp].DeleteDetailDesign"/>
      <definedName name="[ProChkDrp].GotoSheet"/>
      <definedName name="[ProChkDrp].Move"/>
      <definedName name="ProChkDrp.ChkDrpCal"/>
      <definedName name="ProChkDrp.DataChkDrp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C1R"/>
    </sheetNames>
    <definedNames>
      <definedName name="[ProChkRdCr].Control"/>
      <definedName name="[ProChkRdCr].DeleteDetailDesign"/>
      <definedName name="[ProChkRdCr].GotoSheet"/>
      <definedName name="[ProChkRdCr].Move"/>
      <definedName name="control"/>
      <definedName name="DataChkRdCr"/>
      <definedName name="H_trial" refersTo="#REF!"/>
      <definedName name="MainA"/>
      <definedName name="ProChkRdCr.ChkRdCr"/>
    </definedNames>
    <sheetDataSet>
      <sheetData sheetId="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2R"/>
    </sheetNames>
    <definedNames>
      <definedName name="[pro-fto].Elevation" refersTo="#REF!"/>
      <definedName name="[pro-fto].sect_down" refersTo="#REF!"/>
      <definedName name="pipe_length" refersTo="#REF!"/>
    </definedNames>
    <sheetDataSet>
      <sheetData sheetId="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1L"/>
    </sheetNames>
    <definedNames>
      <definedName name="[ProTail].Control"/>
      <definedName name="[ProTail].DeleteDetailDesign"/>
      <definedName name="[ProTail].GotoSheet"/>
      <definedName name="[ProTail].Move"/>
    </defined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_RM1"/>
    </sheetNames>
    <definedNames>
      <definedName name="[pro_fto].move_data"/>
      <definedName name="[pro_fto].pipe_length"/>
    </defined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e of Content"/>
      <sheetName val="DATA"/>
      <sheetName val="Adjust Cost"/>
      <sheetName val="Detail of Cost Estimate"/>
      <sheetName val="TOC-A"/>
      <sheetName val="TOC"/>
      <sheetName val="TOC-Quan"/>
      <sheetName val="Clear"/>
      <sheetName val="common excavation"/>
      <sheetName val="Rock Exc"/>
      <sheetName val="stockpile"/>
      <sheetName val="loading"/>
      <sheetName val="Haul&amp;spread"/>
      <sheetName val="RockEX"/>
      <sheetName val="Slope"/>
      <sheetName val="TunnelEx"/>
      <sheetName val="Underground Exc"/>
      <sheetName val="Tunnel Sup"/>
      <sheetName val="Steel Rib Support"/>
      <sheetName val="Rock bolts"/>
      <sheetName val="Wire mesh"/>
      <sheetName val="Shotcrete (2)"/>
      <sheetName val="1A Impervious"/>
      <sheetName val="1B Random"/>
      <sheetName val="Rock Blasting"/>
      <sheetName val="spreading"/>
      <sheetName val="com4p"/>
      <sheetName val="2A Fine Filter"/>
      <sheetName val="com8p250"/>
      <sheetName val="2B Coarse Filter"/>
      <sheetName val="3A Trans"/>
      <sheetName val="com8p500"/>
      <sheetName val="3B&amp;3DRock"/>
      <sheetName val="com8p1000"/>
      <sheetName val="3CRock"/>
      <sheetName val="com8p1500"/>
      <sheetName val="3E Riprap"/>
      <sheetName val="Concrete"/>
      <sheetName val="fine aggregate (2)"/>
      <sheetName val="coarse"/>
      <sheetName val="REINFORCEMENT AND METAL WORKS"/>
      <sheetName val="Formwork"/>
      <sheetName val="ConcWork"/>
      <sheetName val="Dam Plinth"/>
      <sheetName val="Face Slab"/>
      <sheetName val="Wave Wall"/>
      <sheetName val="Per Top"/>
      <sheetName val="Per DTH"/>
      <sheetName val="Grout"/>
      <sheetName val="Comp Water"/>
      <sheetName val="Cofferdam"/>
      <sheetName val="Instrumentation"/>
      <sheetName val="Care of Water"/>
      <sheetName val="Bridge"/>
      <sheetName val="Underdrain"/>
      <sheetName val="Arch"/>
      <sheetName val="Cable Trench"/>
      <sheetName val="Cable Terminal"/>
      <sheetName val="Control Bldg"/>
      <sheetName val="Air-Vent"/>
      <sheetName val="Illumination"/>
      <sheetName val="Plumbing"/>
      <sheetName val="Ground"/>
      <sheetName val="Misc1"/>
      <sheetName val="Hauling by 10 w"/>
      <sheetName val="Summary-O&amp;O"/>
      <sheetName val="BasicWage"/>
      <sheetName val="Materialcost"/>
      <sheetName val="AirCon"/>
      <sheetName val="EE"/>
      <sheetName val="Cost Estimate"/>
      <sheetName val="Eq mo-demo"/>
      <sheetName val="Road"/>
      <sheetName val="Power"/>
      <sheetName val="Plant"/>
      <sheetName val="Ass.Equip."/>
      <sheetName val="Cal Sheet"/>
      <sheetName val="Comp.Factor"/>
      <sheetName val="Housing"/>
      <sheetName val="Equipments Cost"/>
      <sheetName val="Bulldozer"/>
      <sheetName val="Backhoe"/>
      <sheetName val="Dragline"/>
      <sheetName val="loadsh"/>
      <sheetName val="TrackLoader"/>
      <sheetName val="WheelLoader"/>
      <sheetName val="DumpTruck"/>
      <sheetName val="HydraulicDrill"/>
      <sheetName val="Tamrockdrill"/>
      <sheetName val="OL0.3"/>
      <sheetName val="Winch"/>
      <sheetName val="Generator"/>
      <sheetName val="ConcTruck"/>
      <sheetName val="Water"/>
      <sheetName val="PickTruck"/>
      <sheetName val="VibRoller"/>
      <sheetName val="RRollCp20"/>
      <sheetName val="Grader"/>
      <sheetName val="AirComp"/>
      <sheetName val="TCraneTG100"/>
      <sheetName val="ConcPump"/>
      <sheetName val="OO"/>
      <sheetName val="Sand"/>
      <sheetName val="Rock excavation"/>
      <sheetName val="Benching Blast"/>
      <sheetName val="Summary"/>
      <sheetName val="Spillway"/>
      <sheetName val="Met#2"/>
      <sheetName val="Summary (2)"/>
      <sheetName val="hauling"/>
      <sheetName val="Rockhaualing"/>
      <sheetName val="Hauling (2)"/>
      <sheetName val="Hauling (3)"/>
      <sheetName val="compaction"/>
      <sheetName val="rock excavation (2)"/>
      <sheetName val="Dam&amp;Spillway"/>
      <sheetName val="laterite"/>
      <sheetName val="Core  Drill"/>
      <sheetName val="rotary"/>
      <sheetName val="Abb Water"/>
      <sheetName val="Building"/>
      <sheetName val="Table_of_Content"/>
      <sheetName val="Adjust_Cost"/>
      <sheetName val="Detail_of_Cost_Estimate"/>
      <sheetName val="common_excavation"/>
      <sheetName val="Rock_Exc"/>
      <sheetName val="Underground_Exc"/>
      <sheetName val="Tunnel_Sup"/>
      <sheetName val="Steel_Rib_Support"/>
      <sheetName val="Rock_bolts"/>
      <sheetName val="Wire_mesh"/>
      <sheetName val="Shotcrete_(2)"/>
      <sheetName val="1A_Impervious"/>
      <sheetName val="1B_Random"/>
      <sheetName val="Rock_Blasting"/>
      <sheetName val="2A_Fine_Filter"/>
      <sheetName val="2B_Coarse_Filter"/>
      <sheetName val="3A_Trans"/>
      <sheetName val="3E_Riprap"/>
      <sheetName val="fine_aggregate_(2)"/>
      <sheetName val="REINFORCEMENT_AND_METAL_WORKS"/>
      <sheetName val="Dam_Plinth"/>
      <sheetName val="Face_Slab"/>
      <sheetName val="Wave_Wall"/>
      <sheetName val="Per_Top"/>
      <sheetName val="Per_DTH"/>
      <sheetName val="Comp_Water"/>
      <sheetName val="Care_of_Water"/>
      <sheetName val="Cable_Trench"/>
      <sheetName val="Cable_Terminal"/>
      <sheetName val="Control_Bldg"/>
      <sheetName val="Hauling_by_10_w"/>
      <sheetName val="Cost_Estimate"/>
      <sheetName val="Eq_mo-demo"/>
      <sheetName val="Ass_Equip_"/>
      <sheetName val="Cal_Sheet"/>
      <sheetName val="Comp_Factor"/>
      <sheetName val="Equipments_Cost"/>
      <sheetName val="OL0_3"/>
      <sheetName val="Rock_excavation"/>
      <sheetName val="Benching_Blast"/>
      <sheetName val="Summary_(2)"/>
      <sheetName val="Hauling_(2)"/>
      <sheetName val="Hauling_(3)"/>
      <sheetName val="rock_excavation_(2)"/>
      <sheetName val="Core__Drill"/>
      <sheetName val="Abb_Wat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>
        <row r="93">
          <cell r="S93">
            <v>582.38304924242425</v>
          </cell>
        </row>
        <row r="147">
          <cell r="S147">
            <v>411.53121935763886</v>
          </cell>
        </row>
        <row r="199">
          <cell r="M199">
            <v>1034.51784</v>
          </cell>
        </row>
        <row r="251">
          <cell r="M251">
            <v>808.62450666666666</v>
          </cell>
        </row>
        <row r="294">
          <cell r="O294">
            <v>194.38713750000002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งาน"/>
      <sheetName val="ปร.5_รังสิต"/>
      <sheetName val="ปร.4_รังสิต"/>
      <sheetName val="ปร.4_ค่าใช้จ่ายพิเศษ"/>
      <sheetName val="1.1.1"/>
      <sheetName val="1.2.1"/>
      <sheetName val="1.2.2"/>
      <sheetName val="1.3.1"/>
      <sheetName val="1.3.2"/>
      <sheetName val="1.3.3"/>
      <sheetName val="2.1.1"/>
      <sheetName val="ตารางสรุปราคา"/>
      <sheetName val="ราคาวัสดุกทม"/>
      <sheetName val="งานปรับแต่งไหล่ทาง"/>
      <sheetName val="งานลานคอนกรีตและทางเท้าปูบล็อก"/>
      <sheetName val="อาคารผันน้ำเข้าสวน"/>
      <sheetName val="คานรัดเข็มพืดและ L-wall"/>
      <sheetName val="งานคานรัดหัว"/>
      <sheetName val="ราคาต่อหน่วยงานจัดจราจร"/>
      <sheetName val="คันป้องกันแบบถอดประกอบ"/>
      <sheetName val="คอนกรีตปิดหน้าหลังกำแพง"/>
      <sheetName val="ราคาต่อหน่วยงานพื้นทาง..."/>
      <sheetName val="ราคา Corrugate"/>
      <sheetName val="หา FACTOR F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>
        <row r="20">
          <cell r="J20" t="e">
            <v>#REF!</v>
          </cell>
        </row>
      </sheetData>
      <sheetData sheetId="2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งาน"/>
      <sheetName val="ตารางสรุป"/>
      <sheetName val="ตารางเพิ่มลด"/>
      <sheetName val="สารบัญแบบ"/>
      <sheetName val="รายละเอียดงานเพิ่มลด"/>
      <sheetName val="รายละเอียดงานเพิ่ม"/>
      <sheetName val="รายละเอียดงานลด"/>
      <sheetName val="รายละเอียดงานคงเดิม"/>
      <sheetName val="ตารางสรุปเลขที่BOQ"/>
      <sheetName val="ตารางสรุปราคาก่อสร้าง"/>
      <sheetName val="ปร.5_รังสิต(เปรียบเทียบ)"/>
      <sheetName val="ปร.4_รังสิตเปรียบเทียบ"/>
      <sheetName val="ปร.4_ค่าใช้จ่ายพิเศษ (เปรียบเท)"/>
      <sheetName val="ปร.5_รังสิต "/>
      <sheetName val="ปร.4_รังสิต"/>
      <sheetName val="ปร.4_ค่าใช้จ่ายพิเศษ"/>
      <sheetName val="1.1.1"/>
      <sheetName val="1.2.1"/>
      <sheetName val="1.2.2"/>
      <sheetName val="1.3.1"/>
      <sheetName val="1.3.2"/>
      <sheetName val="1.3.3"/>
      <sheetName val="2.1.1"/>
      <sheetName val="ตารางสรุปราคา"/>
      <sheetName val="ราคาวัสดุกทม"/>
      <sheetName val="งานปรับแต่งไหล่ทาง"/>
      <sheetName val="งานลานคอนกรีตและทางเท้าปูบล็อก"/>
      <sheetName val="อาคารผันน้ำเข้าสวน (2)"/>
      <sheetName val="อาคารผันน้ำเข้าสวน"/>
      <sheetName val="คานรัดเข็มพืดและ L-wall"/>
      <sheetName val="งานคานรัดหัว"/>
      <sheetName val="งานรางระบายน้ำรูปตัวยู บ่อพัก"/>
      <sheetName val="ราคาต่อหน่วยงานจัดจราจร"/>
      <sheetName val="คันป้องกันแบบถอดประกอบ"/>
      <sheetName val="คอนกรีตปิดหน้าหลังกำแพง"/>
      <sheetName val="ราคาต่อหน่วยงานพื้นทาง..."/>
      <sheetName val="ราคา Corrugate"/>
      <sheetName val="ส่วนบรรจบสะพาน"/>
      <sheetName val="ส่วนบรรจบรางรถไฟ"/>
      <sheetName val="ราคารางระบายน้ำรูปตัววี"/>
      <sheetName val="หา FACTOR 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เบื้องต้นโครงการ"/>
      <sheetName val="งานคอนกรีตและงานหิน(ทำเอง)"/>
      <sheetName val="ค่าแรง 1"/>
      <sheetName val="ค่าแรง 2"/>
      <sheetName val="ค่าซ่อม"/>
      <sheetName val="ค่าบ่ม"/>
      <sheetName val="ค่าน้ำมัน"/>
      <sheetName val="ค่าแรง,ดัดผูกเหล็ก"/>
      <sheetName val="ค่าอุปกรณ์"/>
      <sheetName val="วัสดุหลัก(ทำเอง)"/>
      <sheetName val="งานคอนกรีตและงานหิน(จ้างเหมา)"/>
      <sheetName val="วัสดุหลัก(จ้างเหมา)"/>
      <sheetName val="ราคาวัสดุ"/>
      <sheetName val="Fตัวแปค่าขนส่ง"/>
      <sheetName val="ค่าขนส่ง(6ล้อ)"/>
      <sheetName val="ค่าขนส่ง(10ล้อ)"/>
      <sheetName val="ค่าขนส่ง(พ่วง)"/>
      <sheetName val="อัตราราคางานดิน"/>
      <sheetName val="อัตราราคางานทาง"/>
      <sheetName val="ราคางานระเบิดหิน"/>
      <sheetName val="บัญชีค่าแรงงาน"/>
      <sheetName val="ค่างานต้นทุน"/>
      <sheetName val="boq"/>
      <sheetName val="breakdow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เบื้องต้นโครงการ"/>
      <sheetName val="งานคอนกรีตและงานหิน(ทำเอง)"/>
      <sheetName val="ค่าแรง 1"/>
      <sheetName val="ค่าแรง 2"/>
      <sheetName val="ค่าซ่อม"/>
      <sheetName val="ค่าบ่ม"/>
      <sheetName val="ค่าน้ำมัน"/>
      <sheetName val="ค่าแรง,ดัดผูกเหล็ก"/>
      <sheetName val="ค่าอุปกรณ์"/>
      <sheetName val="วัสดุหลัก(ทำเอง)"/>
      <sheetName val="งานคอนกรีตและงานหิน(จ้างเหมา)"/>
      <sheetName val="วัสดุหลัก(จ้างเหมา)"/>
      <sheetName val="ราคาวัสดุ"/>
      <sheetName val="Fตัวแปค่าขนส่ง"/>
      <sheetName val="ค่าขนส่ง(6ล้อ)"/>
      <sheetName val="ค่าขนส่ง(10ล้อ)"/>
      <sheetName val="ค่าขนส่ง(พ่วง)"/>
      <sheetName val="อัตราราคางานดิน"/>
      <sheetName val="อัตราราคางานทาง"/>
      <sheetName val="ราคางานระเบิดหิน"/>
      <sheetName val="บัญชีค่าแรงงาน"/>
      <sheetName val="ค่างานต้นทุน"/>
      <sheetName val="boq"/>
      <sheetName val="breakdow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ข้อมูลโครงการ"/>
      <sheetName val="ข้อมูลขนส่ง"/>
      <sheetName val="ราคาวัสดุ"/>
      <sheetName val="ปร.5"/>
      <sheetName val="ปร.4"/>
      <sheetName val="ราคากลาง ปร.5"/>
      <sheetName val="ราคากลาง ปร.4"/>
      <sheetName val="ค่างานต้นทุน"/>
      <sheetName val="BOQ"/>
      <sheetName val="ใบเสนอราคา ปร.5"/>
      <sheetName val="บันทึกประเมิน"/>
      <sheetName val="หักค่าขนส่ง"/>
      <sheetName val="พิมพ์เอกสาร"/>
      <sheetName val="ใบเสนอราคา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6">
          <cell r="C6">
            <v>0.69</v>
          </cell>
        </row>
      </sheetData>
      <sheetData sheetId="6" refreshError="1"/>
      <sheetData sheetId="7" refreshError="1"/>
      <sheetData sheetId="8">
        <row r="265">
          <cell r="H265">
            <v>1290</v>
          </cell>
        </row>
        <row r="287">
          <cell r="H287">
            <v>1830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2L5"/>
    </sheetNames>
    <definedNames>
      <definedName name="acc_fto"/>
    </definedNames>
    <sheetDataSet>
      <sheetData sheetId="0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าราง Factor F"/>
      <sheetName val="Factor F "/>
      <sheetName val="1สรุปราคากลาง(กก.)"/>
      <sheetName val="ปริมาณงานและราคา"/>
      <sheetName val="ค่าใช้จ่ายพิเศษ"/>
      <sheetName val="สรุปรายการ"/>
      <sheetName val="สรุปสุดท้าย"/>
      <sheetName val="1ค่าใช้จ่ายพิเศษ"/>
      <sheetName val="ปร.5"/>
      <sheetName val="สรุปถนนL"/>
      <sheetName val="สรุปถนนR"/>
      <sheetName val="สรุปสะพานL"/>
      <sheetName val="ปร.4สะพานL"/>
      <sheetName val="DATA1 L"/>
      <sheetName val="สรุปสะพานR"/>
      <sheetName val="DATA2 R"/>
      <sheetName val="ปร.4สะพานR"/>
      <sheetName val="ปร4สะพาน9PC"/>
      <sheetName val="ปร4สะพาน11PC"/>
      <sheetName val="สรุปBOX_L+R"/>
      <sheetName val="ปร4Box"/>
      <sheetName val="Module3"/>
      <sheetName val="Sheet1"/>
      <sheetName val="ท่อระบายน้ำ"/>
      <sheetName val="1สรุปราคากลาง(สำนัก)"/>
    </sheetNames>
    <sheetDataSet>
      <sheetData sheetId="0"/>
      <sheetData sheetId="1"/>
      <sheetData sheetId="2" refreshError="1"/>
      <sheetData sheetId="3"/>
      <sheetData sheetId="4">
        <row r="7">
          <cell r="B7" t="str">
            <v xml:space="preserve"> - งานเจาะสำรวจชั้นดินงานสะพานความลึกไม่น้อยกว่า 15 ม.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14">
          <cell r="D14">
            <v>11868250.619999999</v>
          </cell>
        </row>
      </sheetData>
      <sheetData sheetId="12">
        <row r="14">
          <cell r="D14">
            <v>11868250.619999999</v>
          </cell>
        </row>
      </sheetData>
      <sheetData sheetId="13" refreshError="1"/>
      <sheetData sheetId="14">
        <row r="14">
          <cell r="D14">
            <v>21380843.400000006</v>
          </cell>
        </row>
      </sheetData>
      <sheetData sheetId="15" refreshError="1"/>
      <sheetData sheetId="16" refreshError="1"/>
      <sheetData sheetId="17">
        <row r="25">
          <cell r="I25">
            <v>103787.29580000001</v>
          </cell>
        </row>
        <row r="50">
          <cell r="I50">
            <v>77669.255500000014</v>
          </cell>
        </row>
        <row r="75">
          <cell r="I75">
            <v>378952.69160000002</v>
          </cell>
        </row>
        <row r="100">
          <cell r="I100">
            <v>166664.56600000002</v>
          </cell>
        </row>
      </sheetData>
      <sheetData sheetId="18">
        <row r="25">
          <cell r="I25">
            <v>106049.76970000002</v>
          </cell>
        </row>
        <row r="75">
          <cell r="I75">
            <v>355414.72999999992</v>
          </cell>
        </row>
        <row r="100">
          <cell r="I100">
            <v>408439.46979999996</v>
          </cell>
        </row>
        <row r="125">
          <cell r="I125">
            <v>430435.76690000005</v>
          </cell>
        </row>
        <row r="150">
          <cell r="I150">
            <v>1639498.5634999999</v>
          </cell>
        </row>
        <row r="175">
          <cell r="I175">
            <v>105196.20599999999</v>
          </cell>
        </row>
      </sheetData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TEST"/>
    </sheetNames>
    <definedNames>
      <definedName name="Button22_Click"/>
      <definedName name="Button3_Click"/>
    </defined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ALL"/>
    </sheetNames>
    <definedNames>
      <definedName name="ChangeFarmTurnOutA"/>
      <definedName name="ChangeFTOB"/>
      <definedName name="okFtoa"/>
      <definedName name="okFtoB"/>
    </defined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C1L"/>
    </sheetNames>
    <definedNames>
      <definedName name="[pro-chkrc].F_trial"/>
      <definedName name="check_ele7_8_ele3" refersTo="#REF!"/>
      <definedName name="ChkRdCr"/>
      <definedName name="data_chk_rd_cr"/>
      <definedName name="ProChkRdCr.DeleteDetailDesign"/>
      <definedName name="ProChkRdCr.GotoSheet"/>
      <definedName name="ProChkRdCr.Move"/>
    </definedNames>
    <sheetDataSet>
      <sheetData sheetId="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KRMC"/>
    </sheetNames>
    <definedNames>
      <definedName name="CheckCal"/>
      <definedName name="DataCheck"/>
      <definedName name="DataInputOfDesign.ControlWorkingOfProgram"/>
      <definedName name="ProCheck.Control"/>
      <definedName name="ProCheck.DeleteDetailDesign"/>
      <definedName name="ProCheck.GotoSheet"/>
      <definedName name="ProCheck.Move"/>
    </definedNames>
    <sheetDataSet>
      <sheetData sheetId="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P1L"/>
    </sheetNames>
    <definedNames>
      <definedName name="ChkDrpCal"/>
      <definedName name="DataChkDrp"/>
      <definedName name="ProChkDrp.Control"/>
      <definedName name="ProChkDrp.DeleteDetailDesign"/>
      <definedName name="ProChkDrp.GotoSheet"/>
      <definedName name="ProChkDrp.Move"/>
    </definedNames>
    <sheetDataSet>
      <sheetData sheetId="0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LLX"/>
    </sheetNames>
    <definedNames>
      <definedName name="ControlWorkingOfProgram"/>
    </definedNames>
    <sheetDataSet>
      <sheetData sheetId="0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L_RM1"/>
    </sheetNames>
    <definedNames>
      <definedName name="Culvert"/>
      <definedName name="DataCulvert"/>
      <definedName name="ProCulvert.Control"/>
      <definedName name="ProCulvert.GotoSheet"/>
    </defined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End"/>
      <sheetName val="2+780"/>
      <sheetName val="2+760"/>
      <sheetName val="2+420"/>
      <sheetName val="2+400"/>
      <sheetName val="1+820"/>
      <sheetName val="1+800"/>
      <sheetName val="1+300"/>
      <sheetName val="1+280"/>
      <sheetName val="0+900"/>
      <sheetName val="0+880"/>
      <sheetName val="0+200"/>
      <sheetName val="0+180"/>
      <sheetName val="ProFto"/>
      <sheetName val="FtoA"/>
      <sheetName val="FtoB"/>
      <sheetName val="FtoDiaB"/>
      <sheetName val="FtoDiaA"/>
      <sheetName val="DataFto"/>
      <sheetName val="DetailFto"/>
      <sheetName val="fto_no"/>
      <sheetName val="no_fto"/>
    </sheetNames>
    <definedNames>
      <definedName name="data_fto" refersTo="#REF!" sheetId="22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End"/>
      <sheetName val="30+445.662"/>
      <sheetName val="23+141.715"/>
      <sheetName val="ProRoad"/>
      <sheetName val="DialogCal"/>
      <sheetName val="RoadA"/>
      <sheetName val="RoadB"/>
      <sheetName val="DetailA"/>
      <sheetName val="DetailB"/>
      <sheetName val="Data"/>
      <sheetName val="Control"/>
    </sheetNames>
    <definedNames>
      <definedName name="data_road" refersTo="#REF!" sheetId="11"/>
      <definedName name="move_data" refersTo="#REF!" sheetId="11"/>
      <definedName name="sequence_road" refersTo="#REF!" sheetId="11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1R"/>
    </sheetNames>
    <definedNames>
      <definedName name="DataFto"/>
      <definedName name="ProFto.Control"/>
      <definedName name="ProFto.DeleteSheet"/>
    </definedNames>
    <sheetDataSet>
      <sheetData sheetId="0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R1R"/>
    </sheetNames>
    <definedNames>
      <definedName name="DataHead"/>
      <definedName name="MoveDetail"/>
      <definedName name="ProHead.Control"/>
      <definedName name="ProHead.DeleteSheet"/>
    </definedNames>
    <sheetDataSet>
      <sheetData sheetId="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KDRPX"/>
    </sheetNames>
    <definedNames>
      <definedName name="DataInputOfDesign.MainControl"/>
    </definedNames>
    <sheetDataSet>
      <sheetData sheetId="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LE"/>
    </sheetNames>
    <definedNames>
      <definedName name="DataPile"/>
      <definedName name="DeleteSheet"/>
      <definedName name="MoveData"/>
    </definedNames>
    <sheetDataSet>
      <sheetData sheetId="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DCR1R"/>
    </sheetNames>
    <definedNames>
      <definedName name="DataRoad"/>
      <definedName name="MainForCallDialog"/>
      <definedName name="ProRoad.Control"/>
      <definedName name="ProRoad.DeleteSheet"/>
      <definedName name="ProRoad.MoveDetail"/>
    </definedNames>
    <sheetDataSet>
      <sheetData sheetId="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1R"/>
    </sheetNames>
    <definedNames>
      <definedName name="DataTail"/>
      <definedName name="ProTail.Control"/>
      <definedName name="ProTail.DeleteDetailDesign"/>
      <definedName name="ProTail.DeleteSheet"/>
      <definedName name="ProTail.GotoSheet"/>
      <definedName name="ProTail.Move"/>
      <definedName name="ProTail.MoveDetail"/>
      <definedName name="TailCal"/>
    </definedNames>
    <sheetDataSet>
      <sheetData sheetId="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D2R"/>
    </sheetNames>
    <definedNames>
      <definedName name="DataWalkBrid"/>
      <definedName name="ProWalkBridge.Control"/>
      <definedName name="ProWalkBridge.DeleteDetailDesign"/>
      <definedName name="ProWalkBridge.GotoSheet"/>
      <definedName name="ProWalkBridge.Move"/>
      <definedName name="sequence_walkbrid"/>
      <definedName name="WalkBridge"/>
    </defined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พิมพ์เอกสาร"/>
      <sheetName val="เมนู"/>
      <sheetName val="ข้อมูลโครงการ"/>
      <sheetName val="ข้อมูลขนส่ง"/>
      <sheetName val="Oil"/>
      <sheetName val="ปร.5"/>
      <sheetName val="ปร.4"/>
      <sheetName val="ค่าเสื่อมราคา"/>
      <sheetName val="หกล้อขนส่ง"/>
      <sheetName val="สิบล้อขนส่ง"/>
      <sheetName val="รถพ่วงขนส่ง"/>
      <sheetName val="ราคาราง-อื่นๆ"/>
      <sheetName val="ปริมาณงาน"/>
      <sheetName val="ดินตัด-ดินถม"/>
      <sheetName val="ราง ทชจ."/>
      <sheetName val="รางระบาย"/>
      <sheetName val="รายการท่อกลม "/>
      <sheetName val="สรุปป้ายจราจร"/>
      <sheetName val="ทางเชื่อม"/>
      <sheetName val="widening"/>
      <sheetName val="SingleBox 1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คสล.280มีรอยต่อ"/>
      <sheetName val="คสล.280ไม่มีรอยต่อ"/>
      <sheetName val="คสล.325ksc"/>
      <sheetName val="ราคาวัสดุ-ค่าแรง"/>
      <sheetName val="ค่างานต้นทุน"/>
      <sheetName val="ข้อมูลสะพาน1"/>
      <sheetName val="ข้อมูลคำนวณ1"/>
      <sheetName val="ค่างานต้นทุนสะพาน1"/>
      <sheetName val="ปร.4สะพาน1"/>
      <sheetName val="ข้อมูลสะพาน2"/>
      <sheetName val="ข้อมูลคำนวณ2"/>
      <sheetName val="ค่างานต้นทุนสะพาน2"/>
      <sheetName val="ปร.4สะพาน2"/>
      <sheetName val="approach-slope protect"/>
      <sheetName val="หักค่าขนส่ง"/>
      <sheetName val="อำนวยการ"/>
      <sheetName val="ดอกเบี้ย-กำไร"/>
      <sheetName val="Factor F_Road"/>
      <sheetName val="Factor F_Bridge-Box"/>
      <sheetName val="คิดค่ากำแพงปากท่อ"/>
      <sheetName val="ข้อมูลคำนวณ"/>
      <sheetName val="ข้อมูลสะพาน"/>
      <sheetName val="ต้นทุนวัสดุ"/>
      <sheetName val="ค่างานต้นทุนสะพาน"/>
      <sheetName val="ค่างานต้นทุนถนน"/>
      <sheetName val="XXXXXX"/>
      <sheetName val="ราคาวัสดุ"/>
      <sheetName val="Factor_f"/>
      <sheetName val="approach"/>
      <sheetName val="ข้อมูล1"/>
      <sheetName val="คสล.6.00มีรอยต่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>
        <row r="33">
          <cell r="H33">
            <v>24446</v>
          </cell>
        </row>
        <row r="34">
          <cell r="H34">
            <v>24002</v>
          </cell>
        </row>
        <row r="42">
          <cell r="H42">
            <v>23183</v>
          </cell>
        </row>
        <row r="43">
          <cell r="H43">
            <v>22830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  <sheetName val="คิดFactor F(9-21)"/>
      <sheetName val="FACTOR Fถนน(9-23)"/>
      <sheetName val="FACTOR Fสะพาน(9-24)"/>
      <sheetName val="summary__(F)"/>
      <sheetName val="summary(EX_F)_"/>
      <sheetName val="Boq_Unit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70">
          <cell r="L70">
            <v>750</v>
          </cell>
        </row>
        <row r="81">
          <cell r="L81">
            <v>13401.54</v>
          </cell>
        </row>
        <row r="89">
          <cell r="L89">
            <v>13651.54</v>
          </cell>
        </row>
        <row r="95">
          <cell r="L95">
            <v>13369.04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  <sheetName val="คิดFactor F(9-21)"/>
      <sheetName val="FACTOR Fถนน(9-23)"/>
      <sheetName val="FACTOR Fสะพาน(9-24)"/>
      <sheetName val="summary__(F)"/>
      <sheetName val="summary(EX_F)_"/>
      <sheetName val="Boq_Unit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7">
          <cell r="L87">
            <v>13176.54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L1R"/>
    </sheetNames>
    <definedNames>
      <definedName name="DeleteDetailDesign"/>
      <definedName name="GotoSheet"/>
      <definedName name="Move"/>
    </defined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ัญญา3"/>
      <sheetName val="ปตร"/>
      <sheetName val="Fto"/>
      <sheetName val="Fto2"/>
      <sheetName val="Fto3"/>
      <sheetName val="Cal Fto"/>
      <sheetName val="output"/>
      <sheetName val="output2"/>
      <sheetName val="output3"/>
      <sheetName val="install"/>
      <sheetName val="fto สัญญา3"/>
      <sheetName val="Cal_Fto"/>
      <sheetName val="fto_สัญญา3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(ของเรา)"/>
      <sheetName val="ราคาเบื้องต้น"/>
      <sheetName val="เวลาทำการ"/>
      <sheetName val="10 ข้อมูลวัสดุ-ค่าดำเนิน (2)"/>
      <sheetName val="ระยะขนส่ง"/>
      <sheetName val="11 ข้อมูลงานCon"/>
      <sheetName val="12 ข้อมูลงานไม้แบบ"/>
      <sheetName val="หมายเหตุ"/>
      <sheetName val="ประชาสัมพันธ์"/>
      <sheetName val="8 ข้อมูลเบื้องต้น"/>
      <sheetName val="1"/>
      <sheetName val="2"/>
      <sheetName val="3"/>
      <sheetName val="4"/>
      <sheetName val="44 (2)"/>
      <sheetName val="5"/>
      <sheetName val="6 "/>
      <sheetName val="48"/>
      <sheetName val="51"/>
      <sheetName val="53.2"/>
      <sheetName val="48 (3)"/>
      <sheetName val="62 (3)"/>
      <sheetName val="64 (3)"/>
      <sheetName val="62 (4)"/>
      <sheetName val="64 (4)"/>
      <sheetName val="66"/>
      <sheetName val="71"/>
      <sheetName val="68"/>
      <sheetName val="72 (2)"/>
      <sheetName val="73"/>
      <sheetName val="113"/>
      <sheetName val="113 (2)"/>
      <sheetName val="114 (2)"/>
      <sheetName val="114"/>
      <sheetName val="115"/>
      <sheetName val="115 (2)"/>
      <sheetName val="115 (3)"/>
      <sheetName val="116 (2)"/>
      <sheetName val="128"/>
      <sheetName val="148"/>
      <sheetName val="150"/>
      <sheetName val="151"/>
      <sheetName val="152"/>
      <sheetName val="171"/>
      <sheetName val="174 (2)"/>
      <sheetName val="172"/>
      <sheetName val="178"/>
      <sheetName val="180"/>
      <sheetName val="183"/>
      <sheetName val="185"/>
      <sheetName val="FACTOR F"/>
      <sheetName val="ราคากลาง"/>
      <sheetName val="62"/>
      <sheetName val="64"/>
      <sheetName val="62 (2)"/>
      <sheetName val="64 (2)"/>
      <sheetName val="29"/>
      <sheetName val="44"/>
      <sheetName val="77"/>
      <sheetName val="128 (2)"/>
      <sheetName val="81"/>
      <sheetName val="91"/>
      <sheetName val="116"/>
      <sheetName val="120"/>
      <sheetName val="129"/>
      <sheetName val="130"/>
      <sheetName val="135 (2)"/>
      <sheetName val="137"/>
      <sheetName val="139"/>
      <sheetName val="182"/>
      <sheetName val="146"/>
      <sheetName val="153"/>
      <sheetName val="154"/>
      <sheetName val="159"/>
      <sheetName val="160"/>
      <sheetName val="173"/>
      <sheetName val="181"/>
      <sheetName val="184"/>
      <sheetName val="187"/>
      <sheetName val="48 (2)"/>
      <sheetName val="ราคากลางหักค่าควบคุมงาน"/>
      <sheetName val="ใบเสนอราคา"/>
      <sheetName val="ราคากลางหลังปรับลด"/>
    </sheetNames>
    <sheetDataSet>
      <sheetData sheetId="0" refreshError="1">
        <row r="26">
          <cell r="G26">
            <v>1.17123048</v>
          </cell>
        </row>
        <row r="27">
          <cell r="G27">
            <v>1.2416378400000001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C2R"/>
    </sheetNames>
    <definedNames>
      <definedName name="F_trial"/>
      <definedName name="ProChkRdCr.Control"/>
    </definedNames>
    <sheetDataSet>
      <sheetData sheetId="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01"/>
      <sheetName val="ปก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  <sheetName val="สระน้ำหลัง BO"/>
      <sheetName val="สระน้ำ(ด้านทิศใต้อาคาร B)"/>
      <sheetName val="กสย11_1"/>
      <sheetName val="หน้า_ปมก"/>
      <sheetName val="ปมก__"/>
      <sheetName val="คสล_และวัสดุ"/>
      <sheetName val="สระน้ำหลัง_BO"/>
      <sheetName val="สระน้ำ(ด้านทิศใต้อาคาร_B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TO_RM5"/>
    </sheetNames>
    <definedNames>
      <definedName name="fto_a_dia"/>
    </definedNames>
    <sheetDataSet>
      <sheetData sheetId="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  <row r="19">
          <cell r="X19">
            <v>28.75</v>
          </cell>
        </row>
      </sheetData>
      <sheetData sheetId="3" refreshError="1">
        <row r="30">
          <cell r="AB30">
            <v>182.41</v>
          </cell>
        </row>
      </sheetData>
      <sheetData sheetId="4" refreshError="1">
        <row r="29">
          <cell r="W29">
            <v>112.29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_สรุปราคากลาง(สำนัก)"/>
      <sheetName val="123_สรุปราคากลาง(กก.)"/>
      <sheetName val="9_เรียงตามTYPE"/>
      <sheetName val="4_สรุปBOQเรียงตามSTA."/>
      <sheetName val="สรุปงวดงาน"/>
      <sheetName val="5_BOQ"/>
      <sheetName val="6.1_สรุปค่าใช้จ่ายพิเศษ"/>
      <sheetName val="8_คำนวณBOQ"/>
      <sheetName val="ลำเลียงวัสดุ"/>
      <sheetName val="13_สรุปราคาต่อหน่วย"/>
      <sheetName val="10.9_อาคารชลศาสตร์"/>
      <sheetName val="ประตูอู่ต่อเรือ-กั้นน้ำฉุกเฉิน3"/>
      <sheetName val="6.2_แบบฟอร์มค่าใช้จ่ายพิเศษ"/>
      <sheetName val="7_คำนวณFactor F"/>
      <sheetName val="steel water stop-จราจร"/>
      <sheetName val="งานดินคันป้องกัน19-10-59"/>
      <sheetName val="10.1_เสาเข็ม"/>
      <sheetName val="10.2_คาน"/>
      <sheetName val="10.3_แผ่นกันดิน&amp;พื้น"/>
      <sheetName val="10.4_กำแพง"/>
      <sheetName val="10.5_รอยต่อ"/>
      <sheetName val="16_คำนวณงานทาง"/>
      <sheetName val="10.6_วางท่อ"/>
      <sheetName val="10.7_บันได"/>
      <sheetName val="10.8_ทางเท้า-ถนน"/>
      <sheetName val="งานดินอาคารชลศาสตร์16-10-59"/>
      <sheetName val="ป้องกันดินพัง"/>
      <sheetName val="10.10_นั่งร้าน"/>
      <sheetName val="11_ปร.2รวม"/>
      <sheetName val="23_คอนกรีต&amp;ไม้แบบ"/>
      <sheetName val="15_คำนวณราคาต่อหน่วย"/>
      <sheetName val="14_ราคาวัสดุและค่าขนส่ง"/>
      <sheetName val="ข_ราคาวัสดุส่วนกลาง(ก.ย.59)"/>
      <sheetName val="ราคาวัสดุอ่างทองกย.59"/>
      <sheetName val="ก_ราคาวัสดุสุพรรณบุรีกย.59"/>
      <sheetName val="16_ส่วนขยายตัวยุบตัว"/>
      <sheetName val="17_อัตราราคางานดิน"/>
      <sheetName val="18_อัตราราคาระเบิดหิน"/>
      <sheetName val="19_คอนกรีต&amp;หิน"/>
      <sheetName val="20_ค่าขนส่ง"/>
      <sheetName val="21_คำนวณงานทาง"/>
      <sheetName val="22_ค่าดำเนินการงานทาง"/>
      <sheetName val="ข_ราคาวัสดุส่วนกลางกค59"/>
      <sheetName val="ค_บัญชีค่าแรง(ต.ค.58)"/>
      <sheetName val="ค_บัญชีค่าแรง(มี.ค.56)"/>
      <sheetName val="ง_ค่าบดอัดเบา"/>
      <sheetName val="จ_ตาราง Factor F"/>
    </sheetNames>
    <sheetDataSet>
      <sheetData sheetId="0"/>
      <sheetData sheetId="1"/>
      <sheetData sheetId="2"/>
      <sheetData sheetId="3"/>
      <sheetData sheetId="4"/>
      <sheetData sheetId="5">
        <row r="8">
          <cell r="D8" t="str">
            <v>งานก่อสร้างคันป้องกันน้ำท่วม</v>
          </cell>
          <cell r="T8">
            <v>0</v>
          </cell>
        </row>
        <row r="9">
          <cell r="D9" t="str">
            <v>งานคันป้องกันน้ำท่วมริมแม่น้ำเจ้าพระยา</v>
          </cell>
          <cell r="T9">
            <v>0</v>
          </cell>
        </row>
        <row r="10">
          <cell r="D10" t="str">
            <v>ช่วงสะพานทางหลวงหมายเลข 329 - วัดสว่างอารมณ์</v>
          </cell>
          <cell r="T10">
            <v>0</v>
          </cell>
        </row>
        <row r="11">
          <cell r="B11" t="str">
            <v>4.4ก 0+000.64-0+274.64</v>
          </cell>
          <cell r="D11" t="str">
            <v>งานก่อสร้างคันป้องกันน้ำท่วมแบบที่ 4.4 ก : ก่อสร้างเขื่อนคอนกรีตแบบเสาเข็มหลักพร้อม STEEL WATER STOP PANEL / เขื่อนโต๊ะ</v>
          </cell>
          <cell r="T11">
            <v>0</v>
          </cell>
        </row>
        <row r="12">
          <cell r="B12" t="str">
            <v>4.4ก 0+000.64-0+274.64</v>
          </cell>
          <cell r="D12" t="str">
            <v xml:space="preserve">ช่วง กม. </v>
          </cell>
          <cell r="T12">
            <v>0</v>
          </cell>
        </row>
        <row r="13">
          <cell r="B13" t="str">
            <v>4.4ก 0+000.64-0+274.64</v>
          </cell>
          <cell r="D13" t="str">
            <v>ความยาวรวม</v>
          </cell>
          <cell r="T13">
            <v>0</v>
          </cell>
        </row>
        <row r="14">
          <cell r="B14" t="str">
            <v>4.4ก 0+000.64-0+274.64</v>
          </cell>
          <cell r="D14" t="str">
            <v>งานถางป่าปรับพื้นที่</v>
          </cell>
          <cell r="T14">
            <v>5466</v>
          </cell>
        </row>
        <row r="15">
          <cell r="B15" t="str">
            <v>4.4ก 0+000.64-0+274.64</v>
          </cell>
          <cell r="D15" t="str">
            <v>เสาเข็ม ค.อ.ร. ขนาด I - 0.45 x 0.45 x 18.00 ม.</v>
          </cell>
          <cell r="T15">
            <v>9274886</v>
          </cell>
        </row>
        <row r="16">
          <cell r="B16" t="str">
            <v>4.4ก 0+000.64-0+274.64</v>
          </cell>
          <cell r="D16" t="str">
            <v>เสาเข็ม ค.อ.ร. ขนาด 0.35 x 0.35 x 18.00 ม. ตอกเอียง</v>
          </cell>
          <cell r="T16">
            <v>5416909</v>
          </cell>
        </row>
        <row r="17">
          <cell r="B17" t="str">
            <v>4.4ก 0+000.64-0+274.64</v>
          </cell>
          <cell r="D17" t="str">
            <v>เสาเข็ม ค.อ.ร. ขนาด 0.35 x 0.35 x 18.00 ม. ตอกตรง</v>
          </cell>
          <cell r="T17">
            <v>3144853</v>
          </cell>
        </row>
        <row r="18">
          <cell r="B18" t="str">
            <v>4.4ก 0+000.64-0+274.64</v>
          </cell>
          <cell r="D18" t="str">
            <v xml:space="preserve">แผ่นกันดินสำเร็จรูป ค.ส.ล. ขนาด 1.00 x 1.32 x 0.12 ม. </v>
          </cell>
          <cell r="T18">
            <v>872245</v>
          </cell>
        </row>
        <row r="19">
          <cell r="B19" t="str">
            <v>4.4ก 0+000.64-0+274.64</v>
          </cell>
          <cell r="D19" t="str">
            <v xml:space="preserve">พื้นทางเดิน ค.ส.ล. หนา 0.50 ม. </v>
          </cell>
          <cell r="T19">
            <v>3517074</v>
          </cell>
        </row>
        <row r="20">
          <cell r="B20" t="str">
            <v>4.4ก 0+000.64-0+274.64</v>
          </cell>
          <cell r="D20" t="str">
            <v xml:space="preserve">งานกำแพงกั้นน้ำ สูง 0.90 ม. </v>
          </cell>
          <cell r="T20">
            <v>898164</v>
          </cell>
        </row>
        <row r="21">
          <cell r="B21" t="str">
            <v>4.4ก 0+000.64-0+274.64</v>
          </cell>
          <cell r="D21" t="str">
            <v xml:space="preserve">งานรอยต่อเผื่อการขยายตัว </v>
          </cell>
          <cell r="T21">
            <v>63370</v>
          </cell>
        </row>
        <row r="22">
          <cell r="B22" t="str">
            <v>4.4ก 0+000.64-0+274.64</v>
          </cell>
          <cell r="D22" t="str">
            <v xml:space="preserve">งานวางท่อระบายน้ำ ค.ส.ล. ขนาด Dia. 0.80 ม. </v>
          </cell>
          <cell r="T22">
            <v>1342395</v>
          </cell>
        </row>
        <row r="23">
          <cell r="B23" t="str">
            <v>4.4ก 0+000.64-0+274.64</v>
          </cell>
          <cell r="D23" t="str">
            <v>งานบ่อพัก ค.ส.ล. ( ท่อ Dia. 0.80 ม. ) ฝา ค.ส.ล.</v>
          </cell>
          <cell r="T23">
            <v>1941246</v>
          </cell>
        </row>
        <row r="24">
          <cell r="B24" t="str">
            <v>4.4ก 0+000.64-0+274.64</v>
          </cell>
          <cell r="D24" t="str">
            <v>งานบ่อรับน้ำ ค.ส.ล. พร้อมท่อ พีวีซี.  เชื่อมต่อบ่อพัก บ่อเว้นบ่อ</v>
          </cell>
          <cell r="T24">
            <v>102628</v>
          </cell>
        </row>
        <row r="25">
          <cell r="B25" t="str">
            <v>4.4ก 0+000.64-0+274.64</v>
          </cell>
          <cell r="D25" t="str">
            <v xml:space="preserve">งานบันไดท่าน้ำ ค.ส.ล.แบบ ST-1 </v>
          </cell>
          <cell r="T25">
            <v>262182</v>
          </cell>
        </row>
        <row r="26">
          <cell r="B26" t="str">
            <v>4.4ก 0+000.64-0+274.64</v>
          </cell>
          <cell r="D26" t="str">
            <v>งานหินทิ้งหน้าเขื่อน ( รวมค่าลำเลียง )</v>
          </cell>
          <cell r="T26">
            <v>5754178</v>
          </cell>
        </row>
        <row r="27">
          <cell r="B27" t="str">
            <v>4.4ก 0+000.64-0+274.64</v>
          </cell>
          <cell r="D27" t="str">
            <v>งานเรียงหินใหญ่หน้าเขื่อน ( รวมค่าลำเลียง )</v>
          </cell>
          <cell r="T27">
            <v>2303775</v>
          </cell>
        </row>
        <row r="28">
          <cell r="B28" t="str">
            <v>4.4ก 0+000.64-0+274.64</v>
          </cell>
          <cell r="D28" t="str">
            <v>งานดินขุดและขนทิ้ง ( รวมค่าลำเลียง )</v>
          </cell>
          <cell r="T28">
            <v>1170357</v>
          </cell>
        </row>
        <row r="29">
          <cell r="B29" t="str">
            <v>4.4ก 0+000.64-0+274.64</v>
          </cell>
          <cell r="D29" t="str">
            <v>งานแผ่นใยสังเคราะห์ หน้าเขื่อน</v>
          </cell>
          <cell r="T29">
            <v>511092</v>
          </cell>
        </row>
        <row r="30">
          <cell r="B30" t="str">
            <v>4.4ก 0+000.64-0+274.64</v>
          </cell>
          <cell r="D30" t="str">
            <v>งานดินถมบดอัดแน่น ( รวมค่าลำเลียง )</v>
          </cell>
          <cell r="T30">
            <v>291584</v>
          </cell>
        </row>
        <row r="31">
          <cell r="B31" t="str">
            <v>4.4ก 0+000.64-0+274.64</v>
          </cell>
          <cell r="D31" t="str">
            <v>งานทรายถมชุ่มน้ำอัดแน่น ( รวมค่าลำเลียง )</v>
          </cell>
          <cell r="T31">
            <v>3569402</v>
          </cell>
        </row>
        <row r="32">
          <cell r="B32" t="str">
            <v>4.4ก 0+000.64-0+274.64</v>
          </cell>
          <cell r="D32" t="str">
            <v>งาน STEEL WATER STOP PANEL ยาว 6.00 ม.</v>
          </cell>
          <cell r="T32">
            <v>7211250</v>
          </cell>
        </row>
        <row r="33">
          <cell r="B33" t="str">
            <v>4.4ก 0+000.64-0+274.64</v>
          </cell>
          <cell r="D33" t="str">
            <v>เหล็ก DB12 เชื่อมติด STEEL WATER STOP PANEL</v>
          </cell>
          <cell r="T33">
            <v>25701</v>
          </cell>
        </row>
        <row r="34">
          <cell r="B34" t="str">
            <v>4.4ก 0+000.64-0+274.64</v>
          </cell>
          <cell r="D34" t="str">
            <v xml:space="preserve">งานก่อสร้างรางวี ค.ส.ล.  </v>
          </cell>
          <cell r="T34">
            <v>14435</v>
          </cell>
        </row>
        <row r="35">
          <cell r="B35" t="str">
            <v>4.4ก 0+000.64-0+274.64</v>
          </cell>
          <cell r="D35" t="str">
            <v>เหล็กเสริมบริเวณหักมุมคันป้องกันน้ำท่วม 90 องศา</v>
          </cell>
          <cell r="T35">
            <v>22532</v>
          </cell>
        </row>
        <row r="36">
          <cell r="B36" t="str">
            <v>4.4ก 0+000.64-0+274.64</v>
          </cell>
          <cell r="D36" t="str">
            <v>พื้นทางเท้าปูคอนกรีตบล็อคประสาน</v>
          </cell>
          <cell r="T36">
            <v>48155</v>
          </cell>
        </row>
        <row r="37">
          <cell r="D37" t="str">
            <v>งานถนน ค.ส.ล.</v>
          </cell>
          <cell r="T37">
            <v>0</v>
          </cell>
        </row>
        <row r="38">
          <cell r="B38" t="str">
            <v>4.4ก 0+000.64-0+274.64</v>
          </cell>
          <cell r="D38" t="str">
            <v>รื้อผิวจราจร ค.ส.ล. เดิมและขนทิ้ง</v>
          </cell>
          <cell r="T38">
            <v>87511</v>
          </cell>
        </row>
        <row r="39">
          <cell r="B39" t="str">
            <v>4.4ก 0+000.64-0+274.64</v>
          </cell>
          <cell r="D39" t="str">
            <v>งานขุดดินและขนทิ้งงานก่อสร้างถนน ค.ส.ล.</v>
          </cell>
          <cell r="T39">
            <v>3799</v>
          </cell>
        </row>
        <row r="40">
          <cell r="B40" t="str">
            <v>4.4ก 0+000.64-0+274.64</v>
          </cell>
          <cell r="D40" t="str">
            <v xml:space="preserve">งานปรับเกลี่ยแต่งและบดอัดคันทางเดิม </v>
          </cell>
          <cell r="T40">
            <v>13129</v>
          </cell>
        </row>
        <row r="41">
          <cell r="B41" t="str">
            <v>4.4ก 0+000.64-0+274.64</v>
          </cell>
          <cell r="D41" t="str">
            <v>งานลูกรังรองพื้นทางบดอัดแน่น</v>
          </cell>
          <cell r="T41">
            <v>72397</v>
          </cell>
        </row>
        <row r="42">
          <cell r="B42" t="str">
            <v>4.4ก 0+000.64-0+274.64</v>
          </cell>
          <cell r="D42" t="str">
            <v xml:space="preserve">งานผิวจราจร ค.ส.ล. หนา 0.20 ม. </v>
          </cell>
          <cell r="T42">
            <v>663456</v>
          </cell>
        </row>
        <row r="43">
          <cell r="B43" t="str">
            <v>4.4ก 0+000.64-0+274.64</v>
          </cell>
          <cell r="D43" t="str">
            <v>งาน EXPANSION JOINT</v>
          </cell>
          <cell r="T43">
            <v>10247</v>
          </cell>
        </row>
        <row r="44">
          <cell r="B44" t="str">
            <v>4.4ก 0+000.64-0+274.64</v>
          </cell>
          <cell r="D44" t="str">
            <v>งาน CONTRACTION JOINT</v>
          </cell>
          <cell r="T44">
            <v>19879</v>
          </cell>
        </row>
        <row r="45">
          <cell r="B45" t="str">
            <v>4.4ก 0+000.64-0+274.64</v>
          </cell>
          <cell r="D45" t="str">
            <v>งาน Dummy joint</v>
          </cell>
          <cell r="T45">
            <v>12430</v>
          </cell>
        </row>
        <row r="46">
          <cell r="B46" t="str">
            <v>4.4ก 0+000.64-0+274.64</v>
          </cell>
          <cell r="D46" t="str">
            <v xml:space="preserve">งานตีเส้นจราจร </v>
          </cell>
          <cell r="T46">
            <v>17237</v>
          </cell>
        </row>
        <row r="47">
          <cell r="B47" t="str">
            <v>4.4ก 0+000.64-0+274.64</v>
          </cell>
          <cell r="D47" t="str">
            <v>งานจัดการจราจร</v>
          </cell>
          <cell r="T47">
            <v>67717</v>
          </cell>
        </row>
        <row r="48">
          <cell r="D48">
            <v>0</v>
          </cell>
          <cell r="T48">
            <v>0</v>
          </cell>
        </row>
        <row r="49">
          <cell r="D49">
            <v>0</v>
          </cell>
          <cell r="T49">
            <v>0</v>
          </cell>
        </row>
        <row r="50">
          <cell r="D50">
            <v>0</v>
          </cell>
          <cell r="T50">
            <v>0</v>
          </cell>
        </row>
        <row r="51">
          <cell r="D51">
            <v>0</v>
          </cell>
          <cell r="T51">
            <v>0</v>
          </cell>
        </row>
        <row r="52">
          <cell r="D52">
            <v>0</v>
          </cell>
          <cell r="T52">
            <v>0</v>
          </cell>
        </row>
        <row r="53">
          <cell r="D53">
            <v>0</v>
          </cell>
          <cell r="T53">
            <v>0</v>
          </cell>
        </row>
        <row r="54">
          <cell r="D54">
            <v>0</v>
          </cell>
          <cell r="T54">
            <v>0</v>
          </cell>
        </row>
        <row r="55">
          <cell r="D55">
            <v>0</v>
          </cell>
          <cell r="T55">
            <v>0</v>
          </cell>
        </row>
        <row r="56">
          <cell r="D56">
            <v>0</v>
          </cell>
          <cell r="T56">
            <v>0</v>
          </cell>
        </row>
        <row r="57">
          <cell r="D57">
            <v>0</v>
          </cell>
          <cell r="T57">
            <v>0</v>
          </cell>
        </row>
        <row r="58">
          <cell r="D58">
            <v>0</v>
          </cell>
          <cell r="T58">
            <v>0</v>
          </cell>
        </row>
        <row r="59">
          <cell r="D59">
            <v>0</v>
          </cell>
          <cell r="T59">
            <v>0</v>
          </cell>
        </row>
        <row r="60">
          <cell r="D60">
            <v>0</v>
          </cell>
          <cell r="T60">
            <v>0</v>
          </cell>
        </row>
        <row r="61">
          <cell r="D61">
            <v>0</v>
          </cell>
          <cell r="T61">
            <v>48731681</v>
          </cell>
        </row>
        <row r="62">
          <cell r="B62" t="str">
            <v>อู่ต่อเรือ0+030.44-0+041.44</v>
          </cell>
          <cell r="D62" t="str">
            <v xml:space="preserve">งานก่อสร้างคันป้องกันน้ำท่วม : ก่อสร้างเขื่อนคอนกรีตแบบ STEEL WATER STOP PANEL </v>
          </cell>
          <cell r="T62">
            <v>0</v>
          </cell>
        </row>
        <row r="63">
          <cell r="B63" t="str">
            <v>อู่ต่อเรือ0+030.44-0+041.44</v>
          </cell>
          <cell r="D63" t="str">
            <v>บริเวณอู่ต่อเรือริมแม่น้ำเจ้าพระยา</v>
          </cell>
          <cell r="T63">
            <v>0</v>
          </cell>
        </row>
        <row r="64">
          <cell r="B64" t="str">
            <v>อู่ต่อเรือ0+030.44-0+041.44</v>
          </cell>
          <cell r="D64" t="str">
            <v xml:space="preserve">ช่วง กม. </v>
          </cell>
          <cell r="T64">
            <v>0</v>
          </cell>
        </row>
        <row r="65">
          <cell r="B65" t="str">
            <v>อู่ต่อเรือ0+030.44-0+041.44</v>
          </cell>
          <cell r="D65" t="str">
            <v>ความยาวรวม</v>
          </cell>
          <cell r="T65">
            <v>0</v>
          </cell>
        </row>
        <row r="66">
          <cell r="B66" t="str">
            <v>อู่ต่อเรือ0+030.44-0+041.44</v>
          </cell>
          <cell r="D66" t="str">
            <v>งานขุดดินและขนทิ้ง</v>
          </cell>
          <cell r="T66">
            <v>1893</v>
          </cell>
        </row>
        <row r="67">
          <cell r="B67" t="str">
            <v>อู่ต่อเรือ0+030.44-0+041.44</v>
          </cell>
          <cell r="D67" t="str">
            <v>งานระบบป้องกันดินพัง</v>
          </cell>
          <cell r="T67">
            <v>25817</v>
          </cell>
        </row>
        <row r="68">
          <cell r="B68" t="str">
            <v>อู่ต่อเรือ0+030.44-0+041.44</v>
          </cell>
          <cell r="D68" t="str">
            <v>งานกำแพงกั้นน้ำค.ส.ล. สูง 2.10 ม. บริเวณประตูกั้นน้ำฉุกเฉินหมายเลข 1</v>
          </cell>
          <cell r="T68">
            <v>72868</v>
          </cell>
        </row>
        <row r="69">
          <cell r="B69" t="str">
            <v>อู่ต่อเรือ0+030.44-0+041.44</v>
          </cell>
          <cell r="D69" t="str">
            <v>งานคานทับหลังค.ส.ล.บริเวณประตูกั้นน้ำฉุกเฉินหมายเลข 1</v>
          </cell>
          <cell r="T69">
            <v>25691</v>
          </cell>
        </row>
        <row r="70">
          <cell r="B70" t="str">
            <v>อู่ต่อเรือ0+030.44-0+041.44</v>
          </cell>
          <cell r="D70" t="str">
            <v>งานบ่าค.ส.ล. รับประตูกั้นน้ำฉุกเฉินหมายเลข1ต่อเนื่องกำแพงค.ส.ล.ใหม่</v>
          </cell>
          <cell r="T70">
            <v>9145</v>
          </cell>
        </row>
        <row r="71">
          <cell r="B71" t="str">
            <v>อู่ต่อเรือ0+030.44-0+041.44</v>
          </cell>
          <cell r="D71" t="str">
            <v>งานบ่าค.ส.ล. รับประตูกั้นน้ำฉุกเฉินหมายเลข1ต่อเนื่องกำแพงค.ส.ล.เก่า</v>
          </cell>
          <cell r="T71">
            <v>15310</v>
          </cell>
        </row>
        <row r="72">
          <cell r="B72" t="str">
            <v>อู่ต่อเรือ0+030.44-0+041.44</v>
          </cell>
          <cell r="D72" t="str">
            <v>งาน STEEL WATER STOP PANEL ยาว 6.00 ม.</v>
          </cell>
          <cell r="T72">
            <v>283805</v>
          </cell>
        </row>
        <row r="73">
          <cell r="B73" t="str">
            <v>อู่ต่อเรือ0+030.44-0+041.44</v>
          </cell>
          <cell r="D73" t="str">
            <v>เหล็ก DB12 เชื่อมติด STEEL WATER STOP PANEL</v>
          </cell>
          <cell r="T73">
            <v>1007</v>
          </cell>
        </row>
        <row r="74">
          <cell r="B74" t="str">
            <v>อู่ต่อเรือ0+030.44-0+041.44</v>
          </cell>
          <cell r="D74" t="str">
            <v>รื้อผิวจราจร ค.ส.ล. เดิมและขนทิ้ง</v>
          </cell>
          <cell r="T74">
            <v>4104</v>
          </cell>
        </row>
        <row r="75">
          <cell r="B75" t="str">
            <v>อู่ต่อเรือ0+030.44-0+041.44</v>
          </cell>
          <cell r="D75" t="str">
            <v>งานทรายถมชุ่มน้ำอัดแน่น ( รวมค่าลำเลียง )</v>
          </cell>
          <cell r="T75">
            <v>12965</v>
          </cell>
        </row>
        <row r="76">
          <cell r="B76" t="str">
            <v>อู่ต่อเรือ0+030.44-0+041.44</v>
          </cell>
          <cell r="D76" t="str">
            <v xml:space="preserve">งานผิวจราจร ค.ส.ล. หนา 0.20 ม. </v>
          </cell>
          <cell r="T76">
            <v>22191</v>
          </cell>
        </row>
        <row r="77">
          <cell r="B77" t="str">
            <v>อู่ต่อเรือ0+030.44-0+041.44</v>
          </cell>
          <cell r="D77" t="str">
            <v>งานจัดการจราจร</v>
          </cell>
          <cell r="T77">
            <v>3073</v>
          </cell>
        </row>
        <row r="78">
          <cell r="B78" t="str">
            <v>อู่ต่อเรือ0+030.44-0+041.44</v>
          </cell>
          <cell r="D78" t="str">
            <v>งานแผ่นยางบวมน้ำกว้าง 2.5 ซม.</v>
          </cell>
          <cell r="T78">
            <v>331</v>
          </cell>
        </row>
        <row r="79">
          <cell r="B79" t="str">
            <v>อู่ต่อเรือ0+030.44-0+041.44</v>
          </cell>
          <cell r="D79" t="str">
            <v>งานบานประตูกั้นน้ำฉุกเฉินหมายเลข 1 กว้าง 2 ม.</v>
          </cell>
          <cell r="T79">
            <v>52553</v>
          </cell>
        </row>
        <row r="80">
          <cell r="B80" t="str">
            <v>อู่ต่อเรือ0+030.44-0+041.44</v>
          </cell>
          <cell r="D80" t="str">
            <v>งานธรณี STAINLESS STEEL ประตูกั้นน้ำฉุกเฉิน หมายเลข 1</v>
          </cell>
          <cell r="T80">
            <v>7870</v>
          </cell>
        </row>
        <row r="81">
          <cell r="B81" t="str">
            <v>อู่ต่อเรือ0+030.44-0+041.44</v>
          </cell>
          <cell r="D81" t="str">
            <v>งาน STAINLESS STEEL นำร่องบานประตูระบายน้ำฉุกเฉิน หมายเลข 1</v>
          </cell>
          <cell r="T81">
            <v>58637</v>
          </cell>
        </row>
        <row r="82">
          <cell r="D82">
            <v>0</v>
          </cell>
          <cell r="T82">
            <v>0</v>
          </cell>
        </row>
        <row r="83">
          <cell r="D83">
            <v>0</v>
          </cell>
          <cell r="T83">
            <v>0</v>
          </cell>
        </row>
        <row r="84">
          <cell r="D84">
            <v>0</v>
          </cell>
          <cell r="T84">
            <v>0</v>
          </cell>
        </row>
        <row r="85">
          <cell r="D85">
            <v>0</v>
          </cell>
          <cell r="T85">
            <v>0</v>
          </cell>
        </row>
        <row r="86">
          <cell r="D86">
            <v>0</v>
          </cell>
          <cell r="T86">
            <v>0</v>
          </cell>
        </row>
        <row r="87">
          <cell r="D87">
            <v>0</v>
          </cell>
          <cell r="T87">
            <v>0</v>
          </cell>
        </row>
        <row r="88">
          <cell r="D88">
            <v>0</v>
          </cell>
          <cell r="T88">
            <v>0</v>
          </cell>
        </row>
        <row r="89">
          <cell r="D89">
            <v>0</v>
          </cell>
          <cell r="T89">
            <v>0</v>
          </cell>
        </row>
        <row r="90">
          <cell r="D90">
            <v>0</v>
          </cell>
          <cell r="T90">
            <v>0</v>
          </cell>
        </row>
        <row r="91">
          <cell r="D91">
            <v>0</v>
          </cell>
          <cell r="T91">
            <v>0</v>
          </cell>
        </row>
        <row r="92">
          <cell r="D92">
            <v>0</v>
          </cell>
          <cell r="T92">
            <v>0</v>
          </cell>
        </row>
        <row r="93">
          <cell r="D93">
            <v>0</v>
          </cell>
          <cell r="T93">
            <v>0</v>
          </cell>
        </row>
        <row r="94">
          <cell r="D94">
            <v>0</v>
          </cell>
          <cell r="T94">
            <v>0</v>
          </cell>
        </row>
        <row r="95">
          <cell r="D95">
            <v>0</v>
          </cell>
          <cell r="T95">
            <v>0</v>
          </cell>
        </row>
        <row r="96">
          <cell r="D96">
            <v>0</v>
          </cell>
          <cell r="T96">
            <v>0</v>
          </cell>
        </row>
        <row r="97">
          <cell r="D97">
            <v>0</v>
          </cell>
          <cell r="T97">
            <v>597260</v>
          </cell>
        </row>
        <row r="98">
          <cell r="B98" t="str">
            <v>อู่ต่อเรือ0+041.44-0+099.00</v>
          </cell>
          <cell r="D98" t="str">
            <v>งานก่อสร้างคันป้องกันน้ำท่วม : ก่อสร้างกำแพงค.ส.ล.และประตูอู่ต่อเรือ</v>
          </cell>
          <cell r="T98">
            <v>0</v>
          </cell>
        </row>
        <row r="99">
          <cell r="B99" t="str">
            <v>อู่ต่อเรือ0+041.44-0+099.00</v>
          </cell>
          <cell r="D99" t="str">
            <v>บริเวณอู่ต่อเรือริมแม่น้ำเจ้าพระยา</v>
          </cell>
          <cell r="T99">
            <v>0</v>
          </cell>
        </row>
        <row r="100">
          <cell r="B100" t="str">
            <v>อู่ต่อเรือ0+041.44-0+099.00</v>
          </cell>
          <cell r="D100" t="str">
            <v xml:space="preserve">ช่วง กม. </v>
          </cell>
          <cell r="T100">
            <v>0</v>
          </cell>
        </row>
        <row r="101">
          <cell r="B101" t="str">
            <v>อู่ต่อเรือ0+041.44-0+099.00</v>
          </cell>
          <cell r="D101" t="str">
            <v>ความยาวรวม</v>
          </cell>
          <cell r="T101">
            <v>0</v>
          </cell>
        </row>
        <row r="102">
          <cell r="B102" t="str">
            <v>อู่ต่อเรือ0+041.44-0+099.00</v>
          </cell>
          <cell r="D102" t="str">
            <v>งานกำแพงค.ส.ล.สูง 0.70ม. ต่อจากโครงสร้างเดิม</v>
          </cell>
          <cell r="T102">
            <v>263590</v>
          </cell>
        </row>
        <row r="103">
          <cell r="B103" t="str">
            <v>อู่ต่อเรือ0+041.44-0+099.00</v>
          </cell>
          <cell r="D103" t="str">
            <v>งานแผ่นยางบวมน้ำกว้าง2.5ซม.</v>
          </cell>
          <cell r="T103">
            <v>9786</v>
          </cell>
        </row>
        <row r="104">
          <cell r="B104" t="str">
            <v>อู่ต่อเรือ0+041.44-0+099.00</v>
          </cell>
          <cell r="D104" t="str">
            <v>งานประตูกั้นค.ส.ล.น้ำฉุกเฉินหมายเลข 3 และ ถนนค.ส.ล.</v>
          </cell>
          <cell r="T104">
            <v>1278945</v>
          </cell>
        </row>
        <row r="105">
          <cell r="B105" t="str">
            <v>อู่ต่อเรือ0+041.44-0+099.00</v>
          </cell>
          <cell r="D105" t="str">
            <v>งานบ่าค.ส.ล.รองรับประตูกั้นน้ำฉุกเฉินหมายเลข 2</v>
          </cell>
          <cell r="T105">
            <v>41193</v>
          </cell>
        </row>
        <row r="106">
          <cell r="B106" t="str">
            <v>อู่ต่อเรือ0+041.44-0+099.00</v>
          </cell>
          <cell r="D106" t="str">
            <v>งานธรณีประตูค.ส.ล.ประตูกั้นน้ำฉุกเฉินหมายเลข 2</v>
          </cell>
          <cell r="T106">
            <v>11105</v>
          </cell>
        </row>
        <row r="107">
          <cell r="B107" t="str">
            <v>อู่ต่อเรือ0+041.44-0+099.00</v>
          </cell>
          <cell r="D107" t="str">
            <v>งานบานประตูเหล็กกั้นน้ำฉุกเฉินหมายเลข 2</v>
          </cell>
          <cell r="T107">
            <v>52502</v>
          </cell>
        </row>
        <row r="108">
          <cell r="B108" t="str">
            <v>อู่ต่อเรือ0+041.44-0+099.00</v>
          </cell>
          <cell r="D108" t="str">
            <v>งานธรณี STAINLESS STEEL ประตูกั้นน้ำฉุกเฉิน หมายเลข 2</v>
          </cell>
          <cell r="T108">
            <v>7870</v>
          </cell>
        </row>
        <row r="109">
          <cell r="B109" t="str">
            <v>อู่ต่อเรือ0+041.44-0+099.00</v>
          </cell>
          <cell r="D109" t="str">
            <v>งาน STAINLESS STEEL นำร่องบานประตูระบายน้ำฉุกเฉิน หมายเลข 2</v>
          </cell>
          <cell r="T109">
            <v>58637</v>
          </cell>
        </row>
        <row r="110">
          <cell r="D110">
            <v>0</v>
          </cell>
          <cell r="T110">
            <v>0</v>
          </cell>
        </row>
        <row r="111">
          <cell r="D111">
            <v>0</v>
          </cell>
          <cell r="T111">
            <v>0</v>
          </cell>
        </row>
        <row r="112">
          <cell r="D112">
            <v>0</v>
          </cell>
          <cell r="T112">
            <v>0</v>
          </cell>
        </row>
        <row r="113">
          <cell r="D113">
            <v>0</v>
          </cell>
          <cell r="T113">
            <v>0</v>
          </cell>
        </row>
        <row r="114">
          <cell r="D114">
            <v>0</v>
          </cell>
          <cell r="T114">
            <v>0</v>
          </cell>
        </row>
        <row r="115">
          <cell r="D115">
            <v>0</v>
          </cell>
          <cell r="T115">
            <v>1723628</v>
          </cell>
        </row>
        <row r="116">
          <cell r="B116" t="str">
            <v>4.4ก 0+323.38-0+580.38</v>
          </cell>
          <cell r="D116" t="str">
            <v>งานก่อสร้างคันป้องกันน้ำท่วมแบบที่ 4.4 ก : ก่อสร้างเขื่อนคอนกรีตแบบเสาเข็มหลักพร้อม STEEL WATER STOP PANEL / เขื่อนโต๊ะ</v>
          </cell>
          <cell r="T116">
            <v>0</v>
          </cell>
        </row>
        <row r="117">
          <cell r="B117" t="str">
            <v>4.4ก 0+323.38-0+580.38</v>
          </cell>
          <cell r="D117" t="str">
            <v xml:space="preserve">ช่วง กม. </v>
          </cell>
          <cell r="T117">
            <v>0</v>
          </cell>
        </row>
        <row r="118">
          <cell r="B118" t="str">
            <v>4.4ก 0+323.38-0+580.38</v>
          </cell>
          <cell r="D118" t="str">
            <v>ความยาวรวม</v>
          </cell>
          <cell r="T118">
            <v>0</v>
          </cell>
        </row>
        <row r="119">
          <cell r="B119" t="str">
            <v>4.4ก 0+323.38-0+580.38</v>
          </cell>
          <cell r="D119" t="str">
            <v>งานถางป่าปรับพื้นที่</v>
          </cell>
          <cell r="T119">
            <v>5127</v>
          </cell>
        </row>
        <row r="120">
          <cell r="B120" t="str">
            <v>4.4ก 0+323.38-0+580.38</v>
          </cell>
          <cell r="D120" t="str">
            <v>เสาเข็ม ค.อ.ร. ขนาด I - 0.45 x 0.45 x 18.00 ม.</v>
          </cell>
          <cell r="T120">
            <v>8612394</v>
          </cell>
        </row>
        <row r="121">
          <cell r="B121" t="str">
            <v>4.4ก 0+323.38-0+580.38</v>
          </cell>
          <cell r="D121" t="str">
            <v>เสาเข็ม ค.อ.ร. ขนาด 0.35 x 0.35 x 18.00 ม. ตอกเอียง</v>
          </cell>
          <cell r="T121">
            <v>5017768</v>
          </cell>
        </row>
        <row r="122">
          <cell r="B122" t="str">
            <v>4.4ก 0+323.38-0+580.38</v>
          </cell>
          <cell r="D122" t="str">
            <v>เสาเข็ม ค.อ.ร. ขนาด 0.35 x 0.35 x 18.00 ม. ตอกตรง</v>
          </cell>
          <cell r="T122">
            <v>2948300</v>
          </cell>
        </row>
        <row r="123">
          <cell r="B123" t="str">
            <v>4.4ก 0+323.38-0+580.38</v>
          </cell>
          <cell r="D123" t="str">
            <v xml:space="preserve">แผ่นกันดินสำเร็จรูป ค.ส.ล. ขนาด 1.00 x 1.32 x 0.12 ม. </v>
          </cell>
          <cell r="T123">
            <v>819527</v>
          </cell>
        </row>
        <row r="124">
          <cell r="B124" t="str">
            <v>4.4ก 0+323.38-0+580.38</v>
          </cell>
          <cell r="D124" t="str">
            <v xml:space="preserve">พื้นทางเดิน ค.ส.ล. หนา 0.50 ม. </v>
          </cell>
          <cell r="T124">
            <v>3277826</v>
          </cell>
        </row>
        <row r="125">
          <cell r="B125" t="str">
            <v>4.4ก 0+323.38-0+580.38</v>
          </cell>
          <cell r="D125" t="str">
            <v xml:space="preserve">งานกำแพงกั้นน้ำ สูง 0.90 ม. </v>
          </cell>
          <cell r="T125">
            <v>821246</v>
          </cell>
        </row>
        <row r="126">
          <cell r="B126" t="str">
            <v>4.4ก 0+323.38-0+580.38</v>
          </cell>
          <cell r="D126" t="str">
            <v xml:space="preserve">งานบันไดท่าน้ำ ค.ส.ล.แบบ ST-1 </v>
          </cell>
          <cell r="T126">
            <v>262182</v>
          </cell>
        </row>
        <row r="127">
          <cell r="B127" t="str">
            <v>4.4ก 0+323.38-0+580.38</v>
          </cell>
          <cell r="D127" t="str">
            <v xml:space="preserve">งานรอยต่อเผื่อการขยายตัว </v>
          </cell>
          <cell r="T127">
            <v>56329</v>
          </cell>
        </row>
        <row r="128">
          <cell r="B128" t="str">
            <v>4.4ก 0+323.38-0+580.38</v>
          </cell>
          <cell r="D128" t="str">
            <v>งานหินทิ้งหน้าเขื่อน ( รวมค่าลำเลียง )</v>
          </cell>
          <cell r="T128">
            <v>4948531</v>
          </cell>
        </row>
        <row r="129">
          <cell r="B129" t="str">
            <v>4.4ก 0+323.38-0+580.38</v>
          </cell>
          <cell r="D129" t="str">
            <v>งานเรียงหินใหญ่หน้าเขื่อน ( รวมค่าลำเลียง )</v>
          </cell>
          <cell r="T129">
            <v>2160840</v>
          </cell>
        </row>
        <row r="130">
          <cell r="B130" t="str">
            <v>4.4ก 0+323.38-0+580.38</v>
          </cell>
          <cell r="D130" t="str">
            <v>งานดินขุดและขนทิ้ง ( รวมค่าลำเลียง )</v>
          </cell>
          <cell r="T130">
            <v>420723</v>
          </cell>
        </row>
        <row r="131">
          <cell r="B131" t="str">
            <v>4.4ก 0+323.38-0+580.38</v>
          </cell>
          <cell r="D131" t="str">
            <v>งานแผ่นใยสังเคราะห์ หน้าเขื่อน</v>
          </cell>
          <cell r="T131">
            <v>543137</v>
          </cell>
        </row>
        <row r="132">
          <cell r="B132" t="str">
            <v>4.4ก 0+323.38-0+580.38</v>
          </cell>
          <cell r="D132" t="str">
            <v>งานทรายถมชุ่มน้ำอัดแน่น ( รวมค่าลำเลียง )</v>
          </cell>
          <cell r="T132">
            <v>4354530</v>
          </cell>
        </row>
        <row r="133">
          <cell r="B133" t="str">
            <v>4.4ก 0+323.38-0+580.38</v>
          </cell>
          <cell r="D133" t="str">
            <v>งาน STEEL WATER STOP PANEL ยาว 6.00 ม.</v>
          </cell>
          <cell r="T133">
            <v>6643768</v>
          </cell>
        </row>
        <row r="134">
          <cell r="B134" t="str">
            <v>4.4ก 0+323.38-0+580.38</v>
          </cell>
          <cell r="D134" t="str">
            <v>เหล็ก DB12 เชื่อมติด STEEL WATER STOP PANEL</v>
          </cell>
          <cell r="T134">
            <v>23685</v>
          </cell>
        </row>
        <row r="135">
          <cell r="D135" t="str">
            <v>งานถนน ค.ส.ล.</v>
          </cell>
          <cell r="T135">
            <v>0</v>
          </cell>
        </row>
        <row r="136">
          <cell r="B136" t="str">
            <v>4.4ก 0+323.38-0+580.38</v>
          </cell>
          <cell r="D136" t="str">
            <v>รื้อผิวจราจร ค.ส.ล. เดิมและขนทิ้ง</v>
          </cell>
          <cell r="T136">
            <v>92797</v>
          </cell>
        </row>
        <row r="137">
          <cell r="B137" t="str">
            <v>4.4ก 0+323.38-0+580.38</v>
          </cell>
          <cell r="D137" t="str">
            <v>งานขุดดินและขนทิ้ง</v>
          </cell>
          <cell r="T137">
            <v>3716</v>
          </cell>
        </row>
        <row r="138">
          <cell r="B138" t="str">
            <v>4.4ก 0+323.38-0+580.38</v>
          </cell>
          <cell r="D138" t="str">
            <v>งานปรับเกลี่ยแต่งและบดอัดคันทางเดิม</v>
          </cell>
          <cell r="T138">
            <v>11344</v>
          </cell>
        </row>
        <row r="139">
          <cell r="B139" t="str">
            <v>4.4ก 0+323.38-0+580.38</v>
          </cell>
          <cell r="D139" t="str">
            <v>งานลูกรังรองพื้นทางบดอัดแน่น</v>
          </cell>
          <cell r="T139">
            <v>90881</v>
          </cell>
        </row>
        <row r="140">
          <cell r="B140" t="str">
            <v>4.4ก 0+323.38-0+580.38</v>
          </cell>
          <cell r="D140" t="str">
            <v xml:space="preserve">งานผิวจราจร ค.ส.ล. หนา 0.20 ม. </v>
          </cell>
          <cell r="T140">
            <v>551920</v>
          </cell>
        </row>
        <row r="141">
          <cell r="B141" t="str">
            <v>4.4ก 0+323.38-0+580.38</v>
          </cell>
          <cell r="D141" t="str">
            <v>งาน EXPANSION JOINT</v>
          </cell>
          <cell r="T141">
            <v>10247</v>
          </cell>
        </row>
        <row r="142">
          <cell r="B142" t="str">
            <v>4.4ก 0+323.38-0+580.38</v>
          </cell>
          <cell r="D142" t="str">
            <v>งาน CONTRACTION JOINT</v>
          </cell>
          <cell r="T142">
            <v>15119</v>
          </cell>
        </row>
        <row r="143">
          <cell r="B143" t="str">
            <v>4.4ก 0+323.38-0+580.38</v>
          </cell>
          <cell r="D143" t="str">
            <v>งาน Dummy joint</v>
          </cell>
          <cell r="T143">
            <v>13181</v>
          </cell>
        </row>
        <row r="144">
          <cell r="B144" t="str">
            <v>4.4ก 0+323.38-0+580.38</v>
          </cell>
          <cell r="D144" t="str">
            <v>งานตีเส้นจราจร</v>
          </cell>
          <cell r="T144">
            <v>18278</v>
          </cell>
        </row>
        <row r="145">
          <cell r="B145" t="str">
            <v>4.4ก 0+323.38-0+580.38</v>
          </cell>
          <cell r="D145" t="str">
            <v>งานจัดการจราจร</v>
          </cell>
          <cell r="T145">
            <v>71808</v>
          </cell>
        </row>
        <row r="146">
          <cell r="D146">
            <v>0</v>
          </cell>
          <cell r="T146">
            <v>0</v>
          </cell>
        </row>
        <row r="147">
          <cell r="D147">
            <v>0</v>
          </cell>
          <cell r="T147">
            <v>0</v>
          </cell>
        </row>
        <row r="148">
          <cell r="D148">
            <v>0</v>
          </cell>
          <cell r="T148">
            <v>0</v>
          </cell>
        </row>
        <row r="149">
          <cell r="D149">
            <v>0</v>
          </cell>
          <cell r="T149">
            <v>0</v>
          </cell>
        </row>
        <row r="150">
          <cell r="D150">
            <v>0</v>
          </cell>
          <cell r="T150">
            <v>0</v>
          </cell>
        </row>
        <row r="151">
          <cell r="D151">
            <v>0</v>
          </cell>
          <cell r="T151">
            <v>41795204</v>
          </cell>
        </row>
        <row r="152">
          <cell r="D152" t="str">
            <v>งานก่อสร้างคันป้องกันน้ำท่วมแบบที่ 4.4 ข : ก่อสร้างเขื่อนคอนกรีตแบบเสาเข็มหลักพร้อม STEEL WATER STOP PANEL / เขื่อนโต๊ะ</v>
          </cell>
          <cell r="T152">
            <v>0</v>
          </cell>
        </row>
        <row r="153">
          <cell r="D153" t="str">
            <v xml:space="preserve">ช่วง กม. </v>
          </cell>
          <cell r="T153">
            <v>0</v>
          </cell>
        </row>
        <row r="154">
          <cell r="D154" t="str">
            <v>ความยาวรวม</v>
          </cell>
          <cell r="T154">
            <v>0</v>
          </cell>
        </row>
        <row r="155">
          <cell r="B155" t="str">
            <v>4.4ข 0+580.38-0+874.38</v>
          </cell>
          <cell r="D155" t="str">
            <v>งานถางป่าปรับพื้นที่</v>
          </cell>
          <cell r="T155">
            <v>5865</v>
          </cell>
        </row>
        <row r="156">
          <cell r="B156" t="str">
            <v>4.4ข 0+580.38-0+874.38</v>
          </cell>
          <cell r="D156" t="str">
            <v>เสาเข็ม ค.อ.ร. ขนาด I - 0.45 x 0.45 x 18.00 ม.</v>
          </cell>
          <cell r="T156">
            <v>19590831</v>
          </cell>
        </row>
        <row r="157">
          <cell r="B157" t="str">
            <v>4.4ข 0+580.38-0+874.38</v>
          </cell>
          <cell r="D157" t="str">
            <v>เสาเข็ม ค.อ.ร. ขนาด 0.35 x 0.35 x 18.00 ม. ตอกตรง</v>
          </cell>
          <cell r="T157">
            <v>3313327</v>
          </cell>
        </row>
        <row r="158">
          <cell r="B158" t="str">
            <v>4.4ข 0+580.38-0+874.38</v>
          </cell>
          <cell r="D158" t="str">
            <v xml:space="preserve">แผ่นกันดินสำเร็จรูปค.ส.ล.ขนาด 1.00 x 1.32 x 0.12  ม. </v>
          </cell>
          <cell r="T158">
            <v>1888268</v>
          </cell>
        </row>
        <row r="159">
          <cell r="B159" t="str">
            <v>4.4ข 0+580.38-0+874.38</v>
          </cell>
          <cell r="D159" t="str">
            <v>พื้นทางเดิน ค.ส.ล.หนา 0.50 ม.</v>
          </cell>
          <cell r="T159">
            <v>3833880</v>
          </cell>
        </row>
        <row r="160">
          <cell r="B160" t="str">
            <v>4.4ข 0+580.38-0+874.38</v>
          </cell>
          <cell r="D160" t="str">
            <v xml:space="preserve">งานกำแพงกั้นน้ำ สูง 0.90 ม. </v>
          </cell>
          <cell r="T160">
            <v>933185</v>
          </cell>
        </row>
        <row r="161">
          <cell r="B161" t="str">
            <v>4.4ข 0+580.38-0+874.38</v>
          </cell>
          <cell r="D161" t="str">
            <v xml:space="preserve">งานรอยต่อเผื่อการขยายตัว </v>
          </cell>
          <cell r="T161">
            <v>65224</v>
          </cell>
        </row>
        <row r="162">
          <cell r="B162" t="str">
            <v>4.4ข 0+580.38-0+874.38</v>
          </cell>
          <cell r="D162" t="str">
            <v xml:space="preserve">งานบันไดท่าน้ำ ค.ส.ล.แบบ ST-1 </v>
          </cell>
          <cell r="T162">
            <v>262182</v>
          </cell>
        </row>
        <row r="163">
          <cell r="B163" t="str">
            <v>4.4ข 0+580.38-0+874.38</v>
          </cell>
          <cell r="D163" t="str">
            <v>งานหินทิ้งหน้าเขื่อน ( รวมค่าลำเลียง )</v>
          </cell>
          <cell r="T163">
            <v>6472259</v>
          </cell>
        </row>
        <row r="164">
          <cell r="B164" t="str">
            <v>4.4ข 0+580.38-0+874.38</v>
          </cell>
          <cell r="D164" t="str">
            <v>งานเรียงหินใหญ่หน้าเขื่อน ( รวมค่าลำเลียง )</v>
          </cell>
          <cell r="T164">
            <v>2471934</v>
          </cell>
        </row>
        <row r="165">
          <cell r="B165" t="str">
            <v>4.4ข 0+580.38-0+874.38</v>
          </cell>
          <cell r="D165" t="str">
            <v>งานดินขุดและขนทิ้ง ( รวมค่าลำเลียง )</v>
          </cell>
          <cell r="T165">
            <v>182583</v>
          </cell>
        </row>
        <row r="166">
          <cell r="B166" t="str">
            <v>4.4ข 0+580.38-0+874.38</v>
          </cell>
          <cell r="D166" t="str">
            <v>งานแผ่นใยสังเคราะห์ หน้าเขื่อน</v>
          </cell>
          <cell r="T166">
            <v>632645</v>
          </cell>
        </row>
        <row r="167">
          <cell r="B167" t="str">
            <v>4.4ข 0+580.38-0+874.38</v>
          </cell>
          <cell r="D167" t="str">
            <v>งานดินถมบดอัดแน่น ( รวมค่าลำเลียง )</v>
          </cell>
          <cell r="T167">
            <v>138653</v>
          </cell>
        </row>
        <row r="168">
          <cell r="B168" t="str">
            <v>4.4ข 0+580.38-0+874.38</v>
          </cell>
          <cell r="D168" t="str">
            <v>งานทรายถมชุ่มน้ำอัดแน่น ( รวมค่าลำเลียง )</v>
          </cell>
          <cell r="T168">
            <v>5040072</v>
          </cell>
        </row>
        <row r="169">
          <cell r="B169" t="str">
            <v>4.4ข 0+580.38-0+874.38</v>
          </cell>
          <cell r="D169" t="str">
            <v>งาน STEEL WATER STOP PANEL ยาว 8.00 ม.</v>
          </cell>
          <cell r="T169">
            <v>10061926</v>
          </cell>
        </row>
        <row r="170">
          <cell r="B170" t="str">
            <v>4.4ข 0+580.38-0+874.38</v>
          </cell>
          <cell r="D170" t="str">
            <v>เหล็ก DB12 เชื่อมติด STEEL WATER STOP PANEL</v>
          </cell>
          <cell r="T170">
            <v>27023</v>
          </cell>
        </row>
        <row r="171">
          <cell r="B171" t="str">
            <v>4.4ข 0+580.38-0+874.38</v>
          </cell>
          <cell r="D171" t="str">
            <v>งานจัดการจราจร</v>
          </cell>
          <cell r="T171">
            <v>1676</v>
          </cell>
        </row>
        <row r="172">
          <cell r="B172" t="str">
            <v>4.4ข 0+580.38-0+874.38</v>
          </cell>
          <cell r="D172" t="str">
            <v>งานรางระบายน้ำค.ส.ล.ตัวยูกว้าง 0.50ม.</v>
          </cell>
          <cell r="T172">
            <v>3136534</v>
          </cell>
        </row>
        <row r="173">
          <cell r="B173" t="str">
            <v>4.4ข 0+580.38-0+874.38</v>
          </cell>
          <cell r="D173" t="str">
            <v>รื้อผิวจราจร ค.ส.ล. เดิมและขนทิ้ง</v>
          </cell>
          <cell r="T173">
            <v>505</v>
          </cell>
        </row>
        <row r="174">
          <cell r="D174">
            <v>0</v>
          </cell>
          <cell r="T174">
            <v>0</v>
          </cell>
        </row>
        <row r="175">
          <cell r="D175">
            <v>0</v>
          </cell>
          <cell r="T175">
            <v>0</v>
          </cell>
        </row>
        <row r="176">
          <cell r="D176">
            <v>0</v>
          </cell>
          <cell r="T176">
            <v>0</v>
          </cell>
        </row>
        <row r="177">
          <cell r="D177">
            <v>0</v>
          </cell>
          <cell r="T177">
            <v>0</v>
          </cell>
        </row>
        <row r="178">
          <cell r="D178">
            <v>0</v>
          </cell>
          <cell r="T178">
            <v>0</v>
          </cell>
        </row>
        <row r="179">
          <cell r="D179">
            <v>0</v>
          </cell>
          <cell r="T179">
            <v>0</v>
          </cell>
        </row>
        <row r="180">
          <cell r="D180">
            <v>0</v>
          </cell>
          <cell r="T180">
            <v>0</v>
          </cell>
        </row>
        <row r="181">
          <cell r="D181">
            <v>0</v>
          </cell>
          <cell r="T181">
            <v>0</v>
          </cell>
        </row>
        <row r="182">
          <cell r="D182">
            <v>0</v>
          </cell>
          <cell r="T182">
            <v>0</v>
          </cell>
        </row>
        <row r="183">
          <cell r="D183">
            <v>0</v>
          </cell>
          <cell r="T183">
            <v>0</v>
          </cell>
        </row>
        <row r="184">
          <cell r="D184">
            <v>0</v>
          </cell>
          <cell r="T184">
            <v>0</v>
          </cell>
        </row>
        <row r="185">
          <cell r="D185">
            <v>0</v>
          </cell>
          <cell r="T185">
            <v>0</v>
          </cell>
        </row>
        <row r="186">
          <cell r="D186">
            <v>0</v>
          </cell>
          <cell r="T186">
            <v>0</v>
          </cell>
        </row>
        <row r="187">
          <cell r="D187">
            <v>0</v>
          </cell>
          <cell r="T187">
            <v>58058572</v>
          </cell>
        </row>
        <row r="188">
          <cell r="D188" t="str">
            <v>งานก่อสร้างคันป้องกันน้ำท่วมแบบที่ 4.6 ข : ก่อสร้างเขื่อนคอนกรีตแบบ STEEL WATER STOP PANEL พร้อมทางเท้า</v>
          </cell>
          <cell r="T188">
            <v>0</v>
          </cell>
        </row>
        <row r="189">
          <cell r="D189" t="str">
            <v xml:space="preserve">ช่วง กม. </v>
          </cell>
          <cell r="T189">
            <v>0</v>
          </cell>
        </row>
        <row r="190">
          <cell r="D190" t="str">
            <v>ความยาวรวม</v>
          </cell>
          <cell r="T190">
            <v>0</v>
          </cell>
        </row>
        <row r="191">
          <cell r="B191" t="str">
            <v>4.6ข 0+880.22-0+884.67</v>
          </cell>
          <cell r="D191" t="str">
            <v>งานดินขุดและขนทิ้ง ( รวมค่าลำเลียง )</v>
          </cell>
          <cell r="T191">
            <v>2798</v>
          </cell>
        </row>
        <row r="192">
          <cell r="B192" t="str">
            <v>4.6ข 0+880.22-0+884.67</v>
          </cell>
          <cell r="D192" t="str">
            <v>งานดินถมบดอัดแน่น ( รวมค่าลำเลียง )</v>
          </cell>
          <cell r="T192">
            <v>9004</v>
          </cell>
        </row>
        <row r="193">
          <cell r="B193" t="str">
            <v>4.6ข 0+880.22-0+884.67</v>
          </cell>
          <cell r="D193" t="str">
            <v>งานเรียงหินใหญ่หน้าเขื่อน ( รวมค่าลำเลียง )</v>
          </cell>
          <cell r="T193">
            <v>3712</v>
          </cell>
        </row>
        <row r="194">
          <cell r="B194" t="str">
            <v>4.6ข 0+880.22-0+884.67</v>
          </cell>
          <cell r="D194" t="str">
            <v>งาน STEEL WATER STOP PANEL ยาว 6.00 ม.</v>
          </cell>
          <cell r="T194">
            <v>116102</v>
          </cell>
        </row>
        <row r="195">
          <cell r="B195" t="str">
            <v>4.6ข 0+880.22-0+884.67</v>
          </cell>
          <cell r="D195" t="str">
            <v>เหล็ก DB12 เชื่อมติด STEEL WATER STOP PANEL</v>
          </cell>
          <cell r="T195">
            <v>440</v>
          </cell>
        </row>
        <row r="196">
          <cell r="B196" t="str">
            <v>4.6ข 0+880.22-0+884.67</v>
          </cell>
          <cell r="D196" t="str">
            <v>คานทับหลัง ค.ส.ล. ขนาด 0.50 x 0.50 ม.</v>
          </cell>
          <cell r="T196">
            <v>11952</v>
          </cell>
        </row>
        <row r="197">
          <cell r="B197" t="str">
            <v>4.6ข 0+880.22-0+884.67</v>
          </cell>
          <cell r="D197" t="str">
            <v>กำแพงกันน้ำ</v>
          </cell>
          <cell r="T197">
            <v>30809</v>
          </cell>
        </row>
        <row r="198">
          <cell r="B198" t="str">
            <v>4.6ข 0+880.22-0+884.67</v>
          </cell>
          <cell r="D198" t="str">
            <v>พื้นทางเท้าปูคอนกรีตบล็อคประสาน</v>
          </cell>
          <cell r="T198">
            <v>0</v>
          </cell>
        </row>
        <row r="199">
          <cell r="D199">
            <v>0</v>
          </cell>
          <cell r="T199">
            <v>0</v>
          </cell>
        </row>
        <row r="200">
          <cell r="D200">
            <v>0</v>
          </cell>
          <cell r="T200">
            <v>0</v>
          </cell>
        </row>
        <row r="201">
          <cell r="D201">
            <v>0</v>
          </cell>
          <cell r="T201">
            <v>0</v>
          </cell>
        </row>
        <row r="202">
          <cell r="D202">
            <v>0</v>
          </cell>
          <cell r="T202">
            <v>0</v>
          </cell>
        </row>
        <row r="203">
          <cell r="D203">
            <v>0</v>
          </cell>
          <cell r="T203">
            <v>0</v>
          </cell>
        </row>
        <row r="204">
          <cell r="D204">
            <v>0</v>
          </cell>
          <cell r="T204">
            <v>0</v>
          </cell>
        </row>
        <row r="205">
          <cell r="D205">
            <v>0</v>
          </cell>
          <cell r="T205">
            <v>174817</v>
          </cell>
        </row>
        <row r="206">
          <cell r="D206" t="str">
            <v>งานก่อสร้างคันป้องกันน้ำท่วมแบบที่ 4.6 ก : ก่อสร้างเขื่อนคอนกรีตแบบ STEEL WATER STOP PANEL พร้อมถนน คสล.</v>
          </cell>
          <cell r="T206">
            <v>0</v>
          </cell>
        </row>
        <row r="207">
          <cell r="D207" t="str">
            <v xml:space="preserve">ช่วง กม. </v>
          </cell>
          <cell r="T207">
            <v>0</v>
          </cell>
        </row>
        <row r="208">
          <cell r="D208" t="str">
            <v>ความยาวรวม</v>
          </cell>
          <cell r="T208">
            <v>0</v>
          </cell>
        </row>
        <row r="209">
          <cell r="B209" t="str">
            <v>4.6ก 1+006.00-1+238.00</v>
          </cell>
          <cell r="D209" t="str">
            <v>งานดินขุดและขนทิ้ง ( รวมค่าลำเลียง )</v>
          </cell>
          <cell r="T209">
            <v>26897</v>
          </cell>
        </row>
        <row r="210">
          <cell r="B210" t="str">
            <v>4.6ก 1+006.00-1+238.00</v>
          </cell>
          <cell r="D210" t="str">
            <v>งานดินถมบดอัดแน่น ( รวมค่าลำเลียง )</v>
          </cell>
          <cell r="T210">
            <v>29235</v>
          </cell>
        </row>
        <row r="211">
          <cell r="B211" t="str">
            <v>4.6ก 1+006.00-1+238.00</v>
          </cell>
          <cell r="D211" t="str">
            <v>รื้อหินเรียงเดิม ( รวมค่าลำเลียง )</v>
          </cell>
          <cell r="T211">
            <v>27841</v>
          </cell>
        </row>
        <row r="212">
          <cell r="B212" t="str">
            <v>4.6ก 1+006.00-1+238.00</v>
          </cell>
          <cell r="D212" t="str">
            <v>งานเรียงหินใหญ่หน้าเขื่อน ( รวมค่าลำเลียง )</v>
          </cell>
          <cell r="T212">
            <v>191389</v>
          </cell>
        </row>
        <row r="213">
          <cell r="B213" t="str">
            <v>4.6ก 1+006.00-1+238.00</v>
          </cell>
          <cell r="D213" t="str">
            <v>งาน STEEL WATER STOP PANEL ยาว 6.00 ม.</v>
          </cell>
          <cell r="T213">
            <v>6011352</v>
          </cell>
        </row>
        <row r="214">
          <cell r="B214" t="str">
            <v>4.6ก 1+006.00-1+238.00</v>
          </cell>
          <cell r="D214" t="str">
            <v>เหล็ก DB12 เชื่อมติด STEEL WATER STOP PANEL</v>
          </cell>
          <cell r="T214">
            <v>21354</v>
          </cell>
        </row>
        <row r="215">
          <cell r="B215" t="str">
            <v>4.6ก 1+006.00-1+238.00</v>
          </cell>
          <cell r="D215" t="str">
            <v>คานทับหลัง ค.ส.ล. ขนาด 0.50 x 0.50 ม.</v>
          </cell>
          <cell r="T215">
            <v>616231</v>
          </cell>
        </row>
        <row r="216">
          <cell r="B216" t="str">
            <v>4.6ก 1+006.00-1+238.00</v>
          </cell>
          <cell r="D216" t="str">
            <v>กำแพงกันน้ำ</v>
          </cell>
          <cell r="T216">
            <v>1588388</v>
          </cell>
        </row>
        <row r="217">
          <cell r="B217" t="str">
            <v>4.6ก 1+006.00-1+238.00</v>
          </cell>
          <cell r="D217" t="str">
            <v xml:space="preserve">งานรอยต่อเผื่อการขยายตัว </v>
          </cell>
          <cell r="T217">
            <v>20882</v>
          </cell>
        </row>
        <row r="218">
          <cell r="D218" t="str">
            <v>งานถนน ค.ส.ล.</v>
          </cell>
          <cell r="T218">
            <v>0</v>
          </cell>
        </row>
        <row r="219">
          <cell r="B219" t="str">
            <v>4.6ก 1+006.00-1+238.00</v>
          </cell>
          <cell r="D219" t="str">
            <v>รื้อผิวจราจร ค.ส.ล. เดิมและขนทิ้ง</v>
          </cell>
          <cell r="T219">
            <v>22338</v>
          </cell>
        </row>
        <row r="220">
          <cell r="B220" t="str">
            <v>4.6ก 1+006.00-1+238.00</v>
          </cell>
          <cell r="D220" t="str">
            <v xml:space="preserve">งานปรับเกลี่ยแต่งและบดอัดคันทางเดิม </v>
          </cell>
          <cell r="T220">
            <v>11624</v>
          </cell>
        </row>
        <row r="221">
          <cell r="B221" t="str">
            <v>4.6ก 1+006.00-1+238.00</v>
          </cell>
          <cell r="D221" t="str">
            <v>งานลูกรังรองพื้นทางบดอัดแน่น</v>
          </cell>
          <cell r="T221">
            <v>91749</v>
          </cell>
        </row>
        <row r="222">
          <cell r="B222" t="str">
            <v>4.6ก 1+006.00-1+238.00</v>
          </cell>
          <cell r="D222" t="str">
            <v xml:space="preserve">งานผิวจราจร ค.ส.ล. หนา 0.20 ม. </v>
          </cell>
          <cell r="T222">
            <v>581270</v>
          </cell>
        </row>
        <row r="223">
          <cell r="B223" t="str">
            <v>4.6ก 1+006.00-1+238.00</v>
          </cell>
          <cell r="D223" t="str">
            <v>งาน EXPANSION JOINT</v>
          </cell>
          <cell r="T223">
            <v>10461</v>
          </cell>
        </row>
        <row r="224">
          <cell r="B224" t="str">
            <v>4.6ก 1+006.00-1+238.00</v>
          </cell>
          <cell r="D224" t="str">
            <v>งาน CONTRACTION JOINT</v>
          </cell>
          <cell r="T224">
            <v>15679</v>
          </cell>
        </row>
        <row r="225">
          <cell r="B225" t="str">
            <v>4.6ก 1+006.00-1+238.00</v>
          </cell>
          <cell r="D225" t="str">
            <v>งาน Dummy joint</v>
          </cell>
          <cell r="T225">
            <v>11899</v>
          </cell>
        </row>
        <row r="226">
          <cell r="B226" t="str">
            <v>4.6ก 1+006.00-1+238.00</v>
          </cell>
          <cell r="D226" t="str">
            <v xml:space="preserve">งานตีเส้นจราจร </v>
          </cell>
          <cell r="T226">
            <v>16500</v>
          </cell>
        </row>
        <row r="227">
          <cell r="B227" t="str">
            <v>4.6ก 1+006.00-1+238.00</v>
          </cell>
          <cell r="D227" t="str">
            <v>งานจัดการจราจร</v>
          </cell>
          <cell r="T227">
            <v>64823</v>
          </cell>
        </row>
        <row r="228">
          <cell r="D228">
            <v>0</v>
          </cell>
          <cell r="T228">
            <v>0</v>
          </cell>
        </row>
        <row r="229">
          <cell r="D229">
            <v>0</v>
          </cell>
          <cell r="T229">
            <v>0</v>
          </cell>
        </row>
        <row r="230">
          <cell r="D230">
            <v>0</v>
          </cell>
          <cell r="T230">
            <v>0</v>
          </cell>
        </row>
        <row r="231">
          <cell r="D231">
            <v>0</v>
          </cell>
          <cell r="T231">
            <v>0</v>
          </cell>
        </row>
        <row r="232">
          <cell r="D232">
            <v>0</v>
          </cell>
          <cell r="T232">
            <v>0</v>
          </cell>
        </row>
        <row r="233">
          <cell r="D233">
            <v>0</v>
          </cell>
          <cell r="T233">
            <v>0</v>
          </cell>
        </row>
        <row r="234">
          <cell r="D234">
            <v>0</v>
          </cell>
          <cell r="T234">
            <v>0</v>
          </cell>
        </row>
        <row r="235">
          <cell r="D235">
            <v>0</v>
          </cell>
          <cell r="T235">
            <v>0</v>
          </cell>
        </row>
        <row r="236">
          <cell r="D236">
            <v>0</v>
          </cell>
          <cell r="T236">
            <v>0</v>
          </cell>
        </row>
        <row r="237">
          <cell r="D237">
            <v>0</v>
          </cell>
          <cell r="T237">
            <v>0</v>
          </cell>
        </row>
        <row r="238">
          <cell r="D238">
            <v>0</v>
          </cell>
          <cell r="T238">
            <v>0</v>
          </cell>
        </row>
        <row r="239">
          <cell r="D239">
            <v>0</v>
          </cell>
          <cell r="T239">
            <v>0</v>
          </cell>
        </row>
        <row r="240">
          <cell r="D240">
            <v>0</v>
          </cell>
          <cell r="T240">
            <v>0</v>
          </cell>
        </row>
        <row r="241">
          <cell r="D241">
            <v>0</v>
          </cell>
          <cell r="T241">
            <v>9359912</v>
          </cell>
        </row>
        <row r="242">
          <cell r="D242" t="str">
            <v>งานก่อสร้างคันป้องกันน้ำท่วมแบบที่ 4.7 ข : ก่อสร้างเขื่อนคอนกรีตแบบเสาเข็มหลักพร้อม STEEL WATER STOP PANEL / เขื่อนโต๊ะ</v>
          </cell>
          <cell r="T242">
            <v>0</v>
          </cell>
        </row>
        <row r="243">
          <cell r="D243" t="str">
            <v xml:space="preserve">ช่วง กม. </v>
          </cell>
          <cell r="T243">
            <v>0</v>
          </cell>
        </row>
        <row r="244">
          <cell r="D244" t="str">
            <v>ความยาวรวม</v>
          </cell>
          <cell r="T244">
            <v>0</v>
          </cell>
        </row>
        <row r="245">
          <cell r="B245" t="str">
            <v>4.7ข 1+653.00-1+762.00</v>
          </cell>
          <cell r="D245" t="str">
            <v>งานถางป่าปรับพื้นที่</v>
          </cell>
          <cell r="T245">
            <v>2174</v>
          </cell>
        </row>
        <row r="246">
          <cell r="B246" t="str">
            <v>4.7ข 1+653.00-1+762.00</v>
          </cell>
          <cell r="D246" t="str">
            <v xml:space="preserve">เสาเข็ม ค.อ.ร. ขนาด I - 0.50 x 0.50 x 17.00 ม. </v>
          </cell>
          <cell r="T246">
            <v>3562696</v>
          </cell>
        </row>
        <row r="247">
          <cell r="B247" t="str">
            <v>4.7ข 1+653.00-1+762.00</v>
          </cell>
          <cell r="D247" t="str">
            <v>เสาเข็ม ค.อ.ร. ขนาด 0.30 x 0.30 x 17.00 ม. ตอกเอียง</v>
          </cell>
          <cell r="T247">
            <v>2077110</v>
          </cell>
        </row>
        <row r="248">
          <cell r="B248" t="str">
            <v>4.7ข 1+653.00-1+762.00</v>
          </cell>
          <cell r="D248" t="str">
            <v>เสาเข็ม ค.อ.ร. ขนาด 0.30 x 0.30 x 15.00 ม. ตอกตรง</v>
          </cell>
          <cell r="T248">
            <v>1589150</v>
          </cell>
        </row>
        <row r="249">
          <cell r="B249" t="str">
            <v>4.7ข 1+653.00-1+762.00</v>
          </cell>
          <cell r="D249" t="str">
            <v xml:space="preserve">แผ่นกันดินสำเร็จรูปค.ส.ล.ขนาด 0.875 x 0.67 x 0.12 ม. </v>
          </cell>
          <cell r="T249">
            <v>216644</v>
          </cell>
        </row>
        <row r="250">
          <cell r="B250" t="str">
            <v>4.7ข 1+653.00-1+762.00</v>
          </cell>
          <cell r="D250" t="str">
            <v>คานทับหลัง ค.ส.ล. BC1 (ระดับ+5.50)</v>
          </cell>
          <cell r="T250">
            <v>711326</v>
          </cell>
        </row>
        <row r="251">
          <cell r="B251" t="str">
            <v>4.7ข 1+653.00-1+762.00</v>
          </cell>
          <cell r="D251" t="str">
            <v>คานทับหลัง ค.ส.ล. B2 (ระดับ+5.50และ+7.45)</v>
          </cell>
          <cell r="T251">
            <v>661409</v>
          </cell>
        </row>
        <row r="252">
          <cell r="B252" t="str">
            <v>4.7ข 1+653.00-1+762.00</v>
          </cell>
          <cell r="D252" t="str">
            <v>พื้นทางเท้าปูบล็อคประสาน (ระดับ+5.50)</v>
          </cell>
          <cell r="T252">
            <v>252827</v>
          </cell>
        </row>
        <row r="253">
          <cell r="B253" t="str">
            <v>4.7ข 1+653.00-1+762.00</v>
          </cell>
          <cell r="D253" t="str">
            <v>คานทับหลัง ค.ส.ล. B3 (ระดับ+7.45)</v>
          </cell>
          <cell r="T253">
            <v>768731</v>
          </cell>
        </row>
        <row r="254">
          <cell r="B254" t="str">
            <v>4.7ข 1+653.00-1+762.00</v>
          </cell>
          <cell r="D254" t="str">
            <v>คาน ค.ส.ล. B4 รัดหัวเสาเข็ม</v>
          </cell>
          <cell r="T254">
            <v>132595</v>
          </cell>
        </row>
        <row r="255">
          <cell r="B255" t="str">
            <v>4.7ข 1+653.00-1+762.00</v>
          </cell>
          <cell r="D255" t="str">
            <v>คานรัดหัวเสาเข็ม ค.ส.ล. B1 (ระดับ+7.45)</v>
          </cell>
          <cell r="T255">
            <v>76937</v>
          </cell>
        </row>
        <row r="256">
          <cell r="B256" t="str">
            <v>4.7ข 1+653.00-1+762.00</v>
          </cell>
          <cell r="D256" t="str">
            <v>พื้นทางเท้าปูบล็อคประสาน (ระดับ +7.45)</v>
          </cell>
          <cell r="T256">
            <v>127289</v>
          </cell>
        </row>
        <row r="257">
          <cell r="B257" t="str">
            <v>4.7ข 1+653.00-1+762.00</v>
          </cell>
          <cell r="D257" t="str">
            <v>พื้นบันได ค.ส.ล. หน้าเขื่อน</v>
          </cell>
          <cell r="T257">
            <v>801178</v>
          </cell>
        </row>
        <row r="258">
          <cell r="B258" t="str">
            <v>4.7ข 1+653.00-1+762.00</v>
          </cell>
          <cell r="D258" t="str">
            <v xml:space="preserve">งานกำแพงกั้นน้ำ สูง 1.10 ม. </v>
          </cell>
          <cell r="T258">
            <v>313233</v>
          </cell>
        </row>
        <row r="259">
          <cell r="B259" t="str">
            <v>4.7ข 1+653.00-1+762.00</v>
          </cell>
          <cell r="D259" t="str">
            <v xml:space="preserve">งานรอยต่อเผื่อการขยายตัว </v>
          </cell>
          <cell r="T259">
            <v>13944</v>
          </cell>
        </row>
        <row r="260">
          <cell r="B260" t="str">
            <v>4.7ข 1+653.00-1+762.00</v>
          </cell>
          <cell r="D260" t="str">
            <v xml:space="preserve">งานวางท่อระบายน้ำ พีวีซี. ขนาด ศก.0.20 ม. </v>
          </cell>
          <cell r="T260">
            <v>95276</v>
          </cell>
        </row>
        <row r="261">
          <cell r="B261" t="str">
            <v>4.7ข 1+653.00-1+762.00</v>
          </cell>
          <cell r="D261" t="str">
            <v>พื้น ค.ส.ล.</v>
          </cell>
          <cell r="T261">
            <v>5667</v>
          </cell>
        </row>
        <row r="262">
          <cell r="B262" t="str">
            <v>4.7ข 1+653.00-1+762.00</v>
          </cell>
          <cell r="D262" t="str">
            <v xml:space="preserve">งานบ่อพัก ค.ส.ล. </v>
          </cell>
          <cell r="T262">
            <v>26275</v>
          </cell>
        </row>
        <row r="263">
          <cell r="B263" t="str">
            <v>4.7ข 1+653.00-1+762.00</v>
          </cell>
          <cell r="D263" t="str">
            <v>ราวกันตก (ระดับ+5.50)</v>
          </cell>
          <cell r="T263">
            <v>146008</v>
          </cell>
        </row>
        <row r="264">
          <cell r="B264" t="str">
            <v>4.7ข 1+653.00-1+762.00</v>
          </cell>
          <cell r="D264" t="str">
            <v>งาน STEEL WATER STOP PANEL ยาว 6.00 ม.</v>
          </cell>
          <cell r="T264">
            <v>2812258</v>
          </cell>
        </row>
        <row r="265">
          <cell r="B265" t="str">
            <v>4.7ข 1+653.00-1+762.00</v>
          </cell>
          <cell r="D265" t="str">
            <v>เหล็ก DB12 เชื่อมติด STEEL WATER STOP PANEL</v>
          </cell>
          <cell r="T265">
            <v>10015</v>
          </cell>
        </row>
        <row r="266">
          <cell r="B266" t="str">
            <v>4.7ข 1+653.00-1+762.00</v>
          </cell>
          <cell r="D266" t="str">
            <v xml:space="preserve">งานหินทิ้งหน้าเขื่อน </v>
          </cell>
          <cell r="T266">
            <v>3234779</v>
          </cell>
        </row>
        <row r="267">
          <cell r="B267" t="str">
            <v>4.7ข 1+653.00-1+762.00</v>
          </cell>
          <cell r="D267" t="str">
            <v>งานขุดดินและขนทิ้ง</v>
          </cell>
          <cell r="T267">
            <v>196051</v>
          </cell>
        </row>
        <row r="268">
          <cell r="B268" t="str">
            <v>4.7ข 1+653.00-1+762.00</v>
          </cell>
          <cell r="D268" t="str">
            <v xml:space="preserve">งานดินถมบดอัดแน่น </v>
          </cell>
          <cell r="T268">
            <v>259782</v>
          </cell>
        </row>
        <row r="269">
          <cell r="B269" t="str">
            <v>4.7ข 1+653.00-1+762.00</v>
          </cell>
          <cell r="D269" t="str">
            <v>งานทรายถมชุ่มน้ำอัดแน่น</v>
          </cell>
          <cell r="T269">
            <v>290729</v>
          </cell>
        </row>
        <row r="270">
          <cell r="B270" t="str">
            <v>4.7ข 1+653.00-1+762.00</v>
          </cell>
          <cell r="D270" t="str">
            <v>แผ่นใยสังเคราะห์</v>
          </cell>
          <cell r="T270">
            <v>47500</v>
          </cell>
        </row>
        <row r="271">
          <cell r="B271" t="str">
            <v>4.7ข 1+653.00-1+762.00</v>
          </cell>
          <cell r="D271" t="str">
            <v>ปลูกหญ้า</v>
          </cell>
          <cell r="T271">
            <v>15122</v>
          </cell>
        </row>
        <row r="272">
          <cell r="B272" t="str">
            <v>4.7ข 1+653.00-1+762.00</v>
          </cell>
          <cell r="D272" t="str">
            <v>พื้นพิมพ์ลาย ค.ส.ล.</v>
          </cell>
          <cell r="T272">
            <v>0</v>
          </cell>
        </row>
        <row r="273">
          <cell r="B273" t="str">
            <v>4.7ข 1+653.00-1+762.00</v>
          </cell>
          <cell r="D273" t="str">
            <v>กล่องลวดตาข่ายแมทเทรสขนาด 2.00 x 6.00 x 0.30 ม. พร้อมบรรจุหิน</v>
          </cell>
          <cell r="T273">
            <v>1262184</v>
          </cell>
        </row>
        <row r="274">
          <cell r="D274">
            <v>0</v>
          </cell>
          <cell r="T274">
            <v>0</v>
          </cell>
        </row>
        <row r="275">
          <cell r="D275">
            <v>0</v>
          </cell>
          <cell r="T275">
            <v>0</v>
          </cell>
        </row>
        <row r="276">
          <cell r="D276">
            <v>0</v>
          </cell>
          <cell r="T276">
            <v>0</v>
          </cell>
        </row>
        <row r="277">
          <cell r="D277">
            <v>0</v>
          </cell>
          <cell r="T277">
            <v>19708889</v>
          </cell>
        </row>
        <row r="278">
          <cell r="D278" t="str">
            <v>งานก่อสร้างคันป้องกันน้ำท่วมแบบที่ 4.7 ก : ก่อสร้างเขื่อนคอนกรีตแบบเสาเข็มหลักพร้อม STEEL WATER STOP PANEL / เขื่อนโต๊ะ</v>
          </cell>
          <cell r="T278">
            <v>0</v>
          </cell>
        </row>
        <row r="279">
          <cell r="D279" t="str">
            <v xml:space="preserve">ช่วง กม. </v>
          </cell>
          <cell r="T279">
            <v>0</v>
          </cell>
        </row>
        <row r="280">
          <cell r="D280" t="str">
            <v>ความยาวรวม</v>
          </cell>
          <cell r="T280">
            <v>0</v>
          </cell>
        </row>
        <row r="281">
          <cell r="B281" t="str">
            <v>4.7ก 1+762.00-1+918.00</v>
          </cell>
          <cell r="D281" t="str">
            <v>งานกำแพงค.ส.ล.สูง 0.45ม. ต่อจากโครงสร้างเดิม</v>
          </cell>
          <cell r="T281">
            <v>698343</v>
          </cell>
        </row>
        <row r="282">
          <cell r="B282" t="str">
            <v>4.7ก 1+762.00-1+918.00</v>
          </cell>
          <cell r="D282" t="str">
            <v>งานแผ่นยางบวมน้ำกว้าง2.5ซม.</v>
          </cell>
          <cell r="T282">
            <v>24648</v>
          </cell>
        </row>
        <row r="283">
          <cell r="B283" t="str">
            <v>4.7ก 1+762.00-1+918.00</v>
          </cell>
          <cell r="D283" t="str">
            <v>รื้อทางเท้าปูบล็อคประสานเดิม</v>
          </cell>
          <cell r="T283">
            <v>0</v>
          </cell>
        </row>
        <row r="284">
          <cell r="B284" t="str">
            <v>4.7ก 1+762.00-1+918.00</v>
          </cell>
          <cell r="D284" t="str">
            <v xml:space="preserve">งานกำแพงกั้นน้ำ สูง 1.10 ม. </v>
          </cell>
          <cell r="T284">
            <v>0</v>
          </cell>
        </row>
        <row r="285">
          <cell r="B285" t="str">
            <v>4.7ก 1+762.00-1+918.00</v>
          </cell>
          <cell r="D285" t="str">
            <v>พื้นทางเท้าค.ส.ล.</v>
          </cell>
          <cell r="T285">
            <v>0</v>
          </cell>
        </row>
        <row r="286">
          <cell r="B286" t="str">
            <v>4.7ก 1+762.00-1+918.00</v>
          </cell>
          <cell r="D286" t="str">
            <v xml:space="preserve">งานรอยต่อเผื่อการขยายตัว </v>
          </cell>
          <cell r="T286">
            <v>0</v>
          </cell>
        </row>
        <row r="287">
          <cell r="B287" t="str">
            <v>4.7ก 1+762.00-1+918.00</v>
          </cell>
          <cell r="D287" t="str">
            <v>พื้นพิมพ์ลาย ค.ส.ล.</v>
          </cell>
          <cell r="T287">
            <v>0</v>
          </cell>
        </row>
        <row r="288">
          <cell r="B288" t="str">
            <v>4.7ก 1+762.00-1+918.00</v>
          </cell>
          <cell r="D288" t="str">
            <v>แผ่นยางบวมน้ำ ขนาด 2.5 ซม.</v>
          </cell>
          <cell r="T288">
            <v>0</v>
          </cell>
        </row>
        <row r="289">
          <cell r="D289">
            <v>0</v>
          </cell>
          <cell r="T289">
            <v>0</v>
          </cell>
        </row>
        <row r="290">
          <cell r="D290">
            <v>0</v>
          </cell>
          <cell r="T290">
            <v>0</v>
          </cell>
        </row>
        <row r="291">
          <cell r="D291">
            <v>0</v>
          </cell>
          <cell r="T291">
            <v>0</v>
          </cell>
        </row>
        <row r="292">
          <cell r="D292">
            <v>0</v>
          </cell>
          <cell r="T292">
            <v>0</v>
          </cell>
        </row>
        <row r="293">
          <cell r="D293">
            <v>0</v>
          </cell>
          <cell r="T293">
            <v>0</v>
          </cell>
        </row>
        <row r="294">
          <cell r="D294">
            <v>0</v>
          </cell>
          <cell r="T294">
            <v>0</v>
          </cell>
        </row>
        <row r="295">
          <cell r="D295">
            <v>0</v>
          </cell>
          <cell r="T295">
            <v>722991</v>
          </cell>
        </row>
        <row r="296">
          <cell r="D296" t="str">
            <v>งานก่อสร้างคันป้องกันน้ำท่วมแบบที่ 4.7 ข : ก่อสร้างเขื่อนคอนกรีตแบบเสาเข็มหลักพร้อม STEEL WATER STOP PANEL / เขื่อนโต๊ะ</v>
          </cell>
          <cell r="T296">
            <v>0</v>
          </cell>
        </row>
        <row r="297">
          <cell r="D297" t="str">
            <v xml:space="preserve">ช่วง กม. </v>
          </cell>
          <cell r="T297">
            <v>0</v>
          </cell>
        </row>
        <row r="298">
          <cell r="D298" t="str">
            <v>ความยาวรวม</v>
          </cell>
          <cell r="T298">
            <v>0</v>
          </cell>
        </row>
        <row r="299">
          <cell r="B299" t="str">
            <v>4.7ข 1+918.00-2+075.00</v>
          </cell>
          <cell r="D299" t="str">
            <v>งานถางป่าปรับพื้นที่</v>
          </cell>
          <cell r="T299">
            <v>3132</v>
          </cell>
        </row>
        <row r="300">
          <cell r="B300" t="str">
            <v>4.7ข 1+918.00-2+075.00</v>
          </cell>
          <cell r="D300" t="str">
            <v xml:space="preserve">เสาเข็ม ค.อ.ร. ขนาด I - 0.50 x 0.50 x 17.00 ม. </v>
          </cell>
          <cell r="T300">
            <v>5139111</v>
          </cell>
        </row>
        <row r="301">
          <cell r="B301" t="str">
            <v>4.7ข 1+918.00-2+075.00</v>
          </cell>
          <cell r="D301" t="str">
            <v>เสาเข็ม ค.อ.ร. ขนาด 0.30 x 0.30 x 17.00 ม. ตอกเอียง</v>
          </cell>
          <cell r="T301">
            <v>2996186</v>
          </cell>
        </row>
        <row r="302">
          <cell r="B302" t="str">
            <v>4.7ข 1+918.00-2+075.00</v>
          </cell>
          <cell r="D302" t="str">
            <v>เสาเข็ม ค.อ.ร. ขนาด 0.30 x 0.30 x 15.00 ม. ตอกตรง</v>
          </cell>
          <cell r="T302">
            <v>2284403</v>
          </cell>
        </row>
        <row r="303">
          <cell r="B303" t="str">
            <v>4.7ข 1+918.00-2+075.00</v>
          </cell>
          <cell r="D303" t="str">
            <v xml:space="preserve">แผ่นกันดินสำเร็จรูปค.ส.ล.ขนาด 0.875 x 0.67 x 0.12 ม. </v>
          </cell>
          <cell r="T303">
            <v>312046</v>
          </cell>
        </row>
        <row r="304">
          <cell r="B304" t="str">
            <v>4.7ข 1+918.00-2+075.00</v>
          </cell>
          <cell r="D304" t="str">
            <v>คานทับหลัง ค.ส.ล. BC1 (ระดับ+5.50)</v>
          </cell>
          <cell r="T304">
            <v>1024571</v>
          </cell>
        </row>
        <row r="305">
          <cell r="B305" t="str">
            <v>4.7ข 1+918.00-2+075.00</v>
          </cell>
          <cell r="D305" t="str">
            <v>คานทับหลัง ค.ส.ล. B2 (ระดับ+5.50และ+7.45)</v>
          </cell>
          <cell r="T305">
            <v>952672</v>
          </cell>
        </row>
        <row r="306">
          <cell r="B306" t="str">
            <v>4.7ข 1+918.00-2+075.00</v>
          </cell>
          <cell r="D306" t="str">
            <v>พื้นทางเท้าปูบล็อคประสาน (ระดับ+5.50)</v>
          </cell>
          <cell r="T306">
            <v>364157</v>
          </cell>
        </row>
        <row r="307">
          <cell r="B307" t="str">
            <v>4.7ข 1+918.00-2+075.00</v>
          </cell>
          <cell r="D307" t="str">
            <v>คานทับหลัง ค.ส.ล. B3 (ระดับ+7.45)</v>
          </cell>
          <cell r="T307">
            <v>1107255</v>
          </cell>
        </row>
        <row r="308">
          <cell r="B308" t="str">
            <v>4.7ข 1+918.00-2+075.00</v>
          </cell>
          <cell r="D308" t="str">
            <v>คาน ค.ส.ล. B4 รัดหัวเสาเข็ม</v>
          </cell>
          <cell r="T308">
            <v>190606</v>
          </cell>
        </row>
        <row r="309">
          <cell r="B309" t="str">
            <v>4.7ข 1+918.00-2+075.00</v>
          </cell>
          <cell r="D309" t="str">
            <v>คานรัดหัวเสาเข็ม ค.ส.ล. B1 (ระดับ+7.45)</v>
          </cell>
          <cell r="T309">
            <v>110597</v>
          </cell>
        </row>
        <row r="310">
          <cell r="B310" t="str">
            <v>4.7ข 1+918.00-2+075.00</v>
          </cell>
          <cell r="D310" t="str">
            <v>พื้นทางเท้าปูบล็อคประสาน  (ระดับ +7.45)</v>
          </cell>
          <cell r="T310">
            <v>183343</v>
          </cell>
        </row>
        <row r="311">
          <cell r="B311" t="str">
            <v>4.7ข 1+918.00-2+075.00</v>
          </cell>
          <cell r="D311" t="str">
            <v>พื้นบันได ค.ส.ล. หน้าเขื่อน</v>
          </cell>
          <cell r="T311">
            <v>1153990</v>
          </cell>
        </row>
        <row r="312">
          <cell r="B312" t="str">
            <v>4.7ข 1+918.00-2+075.00</v>
          </cell>
          <cell r="D312" t="str">
            <v xml:space="preserve">งานกำแพงกั้นน้ำ สูง 1.10 ม. </v>
          </cell>
          <cell r="T312">
            <v>451170</v>
          </cell>
        </row>
        <row r="313">
          <cell r="B313" t="str">
            <v>4.7ข 1+918.00-2+075.00</v>
          </cell>
          <cell r="D313" t="str">
            <v xml:space="preserve">งานรอยต่อเผื่อการขยายตัว </v>
          </cell>
          <cell r="T313">
            <v>23241</v>
          </cell>
        </row>
        <row r="314">
          <cell r="B314" t="str">
            <v>4.7ข 1+918.00-2+075.00</v>
          </cell>
          <cell r="D314" t="str">
            <v xml:space="preserve">งานวางท่อระบายน้ำ พีวีซี. ขนาด ศก.0.20 ม. </v>
          </cell>
          <cell r="T314">
            <v>137621</v>
          </cell>
        </row>
        <row r="315">
          <cell r="B315" t="str">
            <v>4.7ข 1+918.00-2+075.00</v>
          </cell>
          <cell r="D315" t="str">
            <v>พื้น ค.ส.ล.</v>
          </cell>
          <cell r="T315">
            <v>8186</v>
          </cell>
        </row>
        <row r="316">
          <cell r="B316" t="str">
            <v>4.7ข 1+918.00-2+075.00</v>
          </cell>
          <cell r="D316" t="str">
            <v xml:space="preserve">งานบ่อพัก ค.ส.ล. </v>
          </cell>
          <cell r="T316">
            <v>37953</v>
          </cell>
        </row>
        <row r="317">
          <cell r="B317" t="str">
            <v>4.7ข 1+918.00-2+075.00</v>
          </cell>
          <cell r="D317" t="str">
            <v>ราวกันตก (ระดับ+5.50)</v>
          </cell>
          <cell r="T317">
            <v>206421</v>
          </cell>
        </row>
        <row r="318">
          <cell r="B318" t="str">
            <v>4.7ข 1+918.00-2+075.00</v>
          </cell>
          <cell r="D318" t="str">
            <v>งาน STEEL WATER STOP PANEL ยาว 6.00 ม.</v>
          </cell>
          <cell r="T318">
            <v>4050684</v>
          </cell>
        </row>
        <row r="319">
          <cell r="B319" t="str">
            <v>4.7ข 1+918.00-2+075.00</v>
          </cell>
          <cell r="D319" t="str">
            <v>เหล็ก DB12 เชื่อมติด STEEL WATER STOP PANEL</v>
          </cell>
          <cell r="T319">
            <v>14425</v>
          </cell>
        </row>
        <row r="320">
          <cell r="B320" t="str">
            <v>4.7ข 1+918.00-2+075.00</v>
          </cell>
          <cell r="D320" t="str">
            <v xml:space="preserve">งานหินทิ้งหน้าเขื่อน </v>
          </cell>
          <cell r="T320">
            <v>5414857</v>
          </cell>
        </row>
        <row r="321">
          <cell r="B321" t="str">
            <v>4.7ข 1+918.00-2+075.00</v>
          </cell>
          <cell r="D321" t="str">
            <v>งานขุดดินและขนทิ้ง</v>
          </cell>
          <cell r="T321">
            <v>155782</v>
          </cell>
        </row>
        <row r="322">
          <cell r="B322" t="str">
            <v>4.7ข 1+918.00-2+075.00</v>
          </cell>
          <cell r="D322" t="str">
            <v xml:space="preserve">งานดินถมบดอัดแน่น </v>
          </cell>
          <cell r="T322">
            <v>374181</v>
          </cell>
        </row>
        <row r="323">
          <cell r="B323" t="str">
            <v>4.7ข 1+918.00-2+075.00</v>
          </cell>
          <cell r="D323" t="str">
            <v>งานทรายถมชุ่มน้ำอัดแน่น</v>
          </cell>
          <cell r="T323">
            <v>426172</v>
          </cell>
        </row>
        <row r="324">
          <cell r="B324" t="str">
            <v>4.7ข 1+918.00-2+075.00</v>
          </cell>
          <cell r="D324" t="str">
            <v>แผ่นใยสังเคราะห์</v>
          </cell>
          <cell r="T324">
            <v>68418</v>
          </cell>
        </row>
        <row r="325">
          <cell r="B325" t="str">
            <v>4.7ข 1+918.00-2+075.00</v>
          </cell>
          <cell r="D325" t="str">
            <v>ปลูกหญ้า</v>
          </cell>
          <cell r="T325">
            <v>21782</v>
          </cell>
        </row>
        <row r="326">
          <cell r="B326" t="str">
            <v>4.7ข 1+918.00-2+075.00</v>
          </cell>
          <cell r="D326" t="str">
            <v>พื้นทางเท้าปูบล็อคประสาน (ระดับ+7.45)</v>
          </cell>
          <cell r="T326">
            <v>0</v>
          </cell>
        </row>
        <row r="327">
          <cell r="B327" t="str">
            <v>4.7ข 1+918.00-2+075.00</v>
          </cell>
          <cell r="D327" t="str">
            <v>กล่องลวดตาข่ายแมทเทรสขนาด 2.00 x 6.00 x 0.30 ม. พร้อมบรรจุหิน</v>
          </cell>
          <cell r="T327">
            <v>1812956</v>
          </cell>
        </row>
        <row r="328">
          <cell r="B328" t="str">
            <v>4.7ข 1+918.00-2+075.00</v>
          </cell>
          <cell r="D328" t="str">
            <v xml:space="preserve">งานบันไดท่าน้ำ ค.ส.ล.แบบ ST-1 </v>
          </cell>
          <cell r="T328">
            <v>262182</v>
          </cell>
        </row>
        <row r="329">
          <cell r="B329" t="str">
            <v>4.7ข 1+918.00-2+075.00</v>
          </cell>
          <cell r="D329" t="str">
            <v>รื้อย้ายศาลาท่าน้ำเดิม</v>
          </cell>
          <cell r="T329">
            <v>91592</v>
          </cell>
        </row>
        <row r="330">
          <cell r="D330">
            <v>0</v>
          </cell>
          <cell r="T330">
            <v>0</v>
          </cell>
        </row>
        <row r="331">
          <cell r="D331">
            <v>0</v>
          </cell>
          <cell r="T331">
            <v>29379692</v>
          </cell>
        </row>
        <row r="332">
          <cell r="D332" t="str">
            <v>งานก่อสร้างคันป้องกันน้ำท่วมแบบที่ 4.4 ก : ก่อสร้างเขื่อนคอนกรีตแบบเสาเข็มหลักพร้อม STEEL WATER STOP PANEL / เขื่อนโต๊ะ</v>
          </cell>
          <cell r="T332">
            <v>0</v>
          </cell>
        </row>
        <row r="333">
          <cell r="D333" t="str">
            <v xml:space="preserve">ช่วง กม. </v>
          </cell>
          <cell r="T333">
            <v>0</v>
          </cell>
        </row>
        <row r="334">
          <cell r="D334" t="str">
            <v>ความยาวรวม</v>
          </cell>
          <cell r="T334">
            <v>0</v>
          </cell>
        </row>
        <row r="335">
          <cell r="B335" t="str">
            <v>4.4ก 2+075.00-2+351.00</v>
          </cell>
          <cell r="D335" t="str">
            <v>งานถางป่าปรับพื้นที่</v>
          </cell>
          <cell r="T335">
            <v>5506</v>
          </cell>
        </row>
        <row r="336">
          <cell r="B336" t="str">
            <v>4.4ก 2+075.00-2+351.00</v>
          </cell>
          <cell r="D336" t="str">
            <v>เสาเข็ม ค.อ.ร. ขนาด I - 0.45 x 0.45 x 18.00 ม.</v>
          </cell>
          <cell r="T336">
            <v>9132924</v>
          </cell>
        </row>
        <row r="337">
          <cell r="B337" t="str">
            <v>4.4ก 2+075.00-2+351.00</v>
          </cell>
          <cell r="D337" t="str">
            <v>เสาเข็ม ค.อ.ร. ขนาด 0.35 x 0.35 x 18.00 ม. ตอกเอียง</v>
          </cell>
          <cell r="T337">
            <v>5502439</v>
          </cell>
        </row>
        <row r="338">
          <cell r="B338" t="str">
            <v>4.4ก 2+075.00-2+351.00</v>
          </cell>
          <cell r="D338" t="str">
            <v>เสาเข็ม ค.อ.ร. ขนาด 0.35 x 0.35 x 18.00 ม. ตอกตรง</v>
          </cell>
          <cell r="T338">
            <v>3116774</v>
          </cell>
        </row>
        <row r="339">
          <cell r="B339" t="str">
            <v>4.4ก 2+075.00-2+351.00</v>
          </cell>
          <cell r="D339" t="str">
            <v xml:space="preserve">แผ่นกันดินสำเร็จรูปค.ส.ล.ขนาด 1.00 x 1.32 x 0.12 ม. </v>
          </cell>
          <cell r="T339">
            <v>877038</v>
          </cell>
        </row>
        <row r="340">
          <cell r="B340" t="str">
            <v>4.4ก 2+075.00-2+351.00</v>
          </cell>
          <cell r="D340" t="str">
            <v>พื้นทางเดิน ค.ส.ล. หนา 0.50 ม.</v>
          </cell>
          <cell r="T340">
            <v>3520156</v>
          </cell>
        </row>
        <row r="341">
          <cell r="B341" t="str">
            <v>4.4ก 2+075.00-2+351.00</v>
          </cell>
          <cell r="D341" t="str">
            <v xml:space="preserve">งานกำแพงกั้นน้ำ สูง 0.90 ม. </v>
          </cell>
          <cell r="T341">
            <v>872355</v>
          </cell>
        </row>
        <row r="342">
          <cell r="B342" t="str">
            <v>4.4ก 2+075.00-2+351.00</v>
          </cell>
          <cell r="D342" t="str">
            <v xml:space="preserve">งานรอยต่อเผื่อการขยายตัว </v>
          </cell>
          <cell r="T342">
            <v>63370</v>
          </cell>
        </row>
        <row r="343">
          <cell r="B343" t="str">
            <v>4.4ก 2+075.00-2+351.00</v>
          </cell>
          <cell r="D343" t="str">
            <v xml:space="preserve">งานวางท่อระบายน้ำ ค.ส.ล. ขนาด Dia  0.80 ม. </v>
          </cell>
          <cell r="T343">
            <v>1363873</v>
          </cell>
        </row>
        <row r="344">
          <cell r="B344" t="str">
            <v>4.4ก 2+075.00-2+351.00</v>
          </cell>
          <cell r="D344" t="str">
            <v>งานบ่อพัก ค.ส.ล. ( ท่อ Dia. 0.80 ม. ) ฝา ค.ส.ล.</v>
          </cell>
          <cell r="T344">
            <v>1856844</v>
          </cell>
        </row>
        <row r="345">
          <cell r="B345" t="str">
            <v>4.4ก 2+075.00-2+351.00</v>
          </cell>
          <cell r="D345" t="str">
            <v>งานบ่อรับน้ำ ค.ส.ล. พร้อมท่อ พีวีซี.  เชื่อมต่อบ่อพัก บ่อเว้นบ่อ</v>
          </cell>
          <cell r="T345">
            <v>125435</v>
          </cell>
        </row>
        <row r="346">
          <cell r="B346" t="str">
            <v>4.4ก 2+075.00-2+351.00</v>
          </cell>
          <cell r="D346" t="str">
            <v xml:space="preserve">งานบันไดท่าน้ำ ค.ส.ล.แบบ ST-1 </v>
          </cell>
          <cell r="T346">
            <v>262182</v>
          </cell>
        </row>
        <row r="347">
          <cell r="B347" t="str">
            <v>4.4ก 2+075.00-2+351.00</v>
          </cell>
          <cell r="D347" t="str">
            <v>งานหินทิ้งหน้าเขื่อน ( รวมค่าลำลียง )</v>
          </cell>
          <cell r="T347">
            <v>5132010</v>
          </cell>
        </row>
        <row r="348">
          <cell r="B348" t="str">
            <v>4.4ก 2+075.00-2+351.00</v>
          </cell>
          <cell r="D348" t="str">
            <v>งานเรียงหินใหญ่หน้าเขื่อน ( รวมค่าลำลียง )</v>
          </cell>
          <cell r="T348">
            <v>2320591</v>
          </cell>
        </row>
        <row r="349">
          <cell r="B349" t="str">
            <v>4.4ก 2+075.00-2+351.00</v>
          </cell>
          <cell r="D349" t="str">
            <v>งานดินขุดและขนทิ้ง ( รวมค่าลำเลียง )</v>
          </cell>
          <cell r="T349">
            <v>330668</v>
          </cell>
        </row>
        <row r="350">
          <cell r="B350" t="str">
            <v>4.4ก 2+075.00-2+351.00</v>
          </cell>
          <cell r="D350" t="str">
            <v>งานแผ่นใยสังเคราะห์ หน้าเขื่อน</v>
          </cell>
          <cell r="T350">
            <v>593912</v>
          </cell>
        </row>
        <row r="351">
          <cell r="B351" t="str">
            <v>4.4ก 2+075.00-2+351.00</v>
          </cell>
          <cell r="D351" t="str">
            <v>งานดินถมบดอัดแน่น ( รวมค่าลำเลียง )</v>
          </cell>
          <cell r="T351">
            <v>55070</v>
          </cell>
        </row>
        <row r="352">
          <cell r="B352" t="str">
            <v>4.4ก 2+075.00-2+351.00</v>
          </cell>
          <cell r="D352" t="str">
            <v>งานทรายถมชุ่มน้ำอัดแน่น ( รวมค่าลำเลียง )</v>
          </cell>
          <cell r="T352">
            <v>4620010</v>
          </cell>
        </row>
        <row r="353">
          <cell r="B353" t="str">
            <v>4.4ก 2+075.00-2+351.00</v>
          </cell>
          <cell r="D353" t="str">
            <v>งาน STEEL WATER STOP PANEL ยาว 6.00 ม.</v>
          </cell>
          <cell r="T353">
            <v>7120949</v>
          </cell>
        </row>
        <row r="354">
          <cell r="B354" t="str">
            <v>4.4ก 2+075.00-2+351.00</v>
          </cell>
          <cell r="D354" t="str">
            <v>เหล็ก DB12 เชื่อมติด STEEL WATER STOP PANEL</v>
          </cell>
          <cell r="T354">
            <v>25386</v>
          </cell>
        </row>
        <row r="355">
          <cell r="B355" t="str">
            <v>4.4ก 2+075.00-2+351.00</v>
          </cell>
          <cell r="D355" t="str">
            <v>พื้นทางเท้าปูคอนกรีตบล็อคประสาน</v>
          </cell>
          <cell r="T355">
            <v>81060</v>
          </cell>
        </row>
        <row r="356">
          <cell r="B356" t="str">
            <v>4.4ก 2+075.00-2+351.00</v>
          </cell>
          <cell r="D356" t="str">
            <v>งานรางวี ค.ส.ล.</v>
          </cell>
          <cell r="T356">
            <v>218968</v>
          </cell>
        </row>
        <row r="357">
          <cell r="D357">
            <v>0</v>
          </cell>
          <cell r="T357">
            <v>0</v>
          </cell>
        </row>
        <row r="358">
          <cell r="D358">
            <v>0</v>
          </cell>
          <cell r="T358">
            <v>0</v>
          </cell>
        </row>
        <row r="359">
          <cell r="D359">
            <v>0</v>
          </cell>
          <cell r="T359">
            <v>0</v>
          </cell>
        </row>
        <row r="360">
          <cell r="D360">
            <v>0</v>
          </cell>
          <cell r="T360">
            <v>0</v>
          </cell>
        </row>
        <row r="361">
          <cell r="D361">
            <v>0</v>
          </cell>
          <cell r="T361">
            <v>0</v>
          </cell>
        </row>
        <row r="362">
          <cell r="D362">
            <v>0</v>
          </cell>
          <cell r="T362">
            <v>0</v>
          </cell>
        </row>
        <row r="363">
          <cell r="D363">
            <v>0</v>
          </cell>
          <cell r="T363">
            <v>0</v>
          </cell>
        </row>
        <row r="364">
          <cell r="D364">
            <v>0</v>
          </cell>
          <cell r="T364">
            <v>0</v>
          </cell>
        </row>
        <row r="365">
          <cell r="D365">
            <v>0</v>
          </cell>
          <cell r="T365">
            <v>0</v>
          </cell>
        </row>
        <row r="366">
          <cell r="D366">
            <v>0</v>
          </cell>
          <cell r="T366">
            <v>0</v>
          </cell>
        </row>
        <row r="367">
          <cell r="D367">
            <v>0</v>
          </cell>
          <cell r="T367">
            <v>47197520</v>
          </cell>
        </row>
        <row r="368">
          <cell r="D368" t="str">
            <v>งานก่อสร้างคันป้องกันน้ำท่วมแบบที่ 4.2 :  ก่อสร้างเขื่อนคอนกรีตแบบเสาเข็มหลักพร้อมแผ่นกันดิน STEEL WATER STOP PANEL และเสาสมอยึดด้านใน</v>
          </cell>
          <cell r="T368">
            <v>0</v>
          </cell>
        </row>
        <row r="369">
          <cell r="D369" t="str">
            <v xml:space="preserve">ช่วง กม. </v>
          </cell>
          <cell r="T369">
            <v>0</v>
          </cell>
        </row>
        <row r="370">
          <cell r="D370" t="str">
            <v>ความยาวรวม</v>
          </cell>
          <cell r="T370">
            <v>0</v>
          </cell>
        </row>
        <row r="371">
          <cell r="B371" t="str">
            <v>4.2 2+382.00-2+411.00</v>
          </cell>
          <cell r="D371" t="str">
            <v>งานถางป่าปรับพื้นที่</v>
          </cell>
          <cell r="T371">
            <v>578</v>
          </cell>
        </row>
        <row r="372">
          <cell r="B372" t="str">
            <v>4.2 2+382.00-2+411.00</v>
          </cell>
          <cell r="D372" t="str">
            <v xml:space="preserve">เสาเข็ม ค.อ.ร. ขนาด I - 0.45 x 0.45 x 18.00 ม. </v>
          </cell>
          <cell r="T372">
            <v>946417</v>
          </cell>
        </row>
        <row r="373">
          <cell r="B373" t="str">
            <v>4.2 2+382.00-2+411.00</v>
          </cell>
          <cell r="D373" t="str">
            <v>เสาเข็ม ค.อ.ร. ขนาด 0.35 x 0.35 x 18.00 ม.</v>
          </cell>
          <cell r="T373">
            <v>570201</v>
          </cell>
        </row>
        <row r="374">
          <cell r="B374" t="str">
            <v>4.2 2+382.00-2+411.00</v>
          </cell>
          <cell r="D374" t="str">
            <v xml:space="preserve">แผ่นกันดินสำเร็จรูปค.ส.ล.ขนาด 1.00 x 1.32 x 0.12 ม. </v>
          </cell>
          <cell r="T374">
            <v>91058</v>
          </cell>
        </row>
        <row r="375">
          <cell r="B375" t="str">
            <v>4.2 2+382.00-2+411.00</v>
          </cell>
          <cell r="D375" t="str">
            <v>พื้นค.ส.ล. ขนาด 1.60 x 0.50 ม.</v>
          </cell>
          <cell r="T375">
            <v>206517</v>
          </cell>
        </row>
        <row r="376">
          <cell r="B376" t="str">
            <v>4.2 2+382.00-2+411.00</v>
          </cell>
          <cell r="D376" t="str">
            <v xml:space="preserve">งานกำแพงกั้นน้ำ สูง 0.90 ม. </v>
          </cell>
          <cell r="T376">
            <v>92301</v>
          </cell>
        </row>
        <row r="377">
          <cell r="B377" t="str">
            <v>4.2 2+382.00-2+411.00</v>
          </cell>
          <cell r="D377" t="str">
            <v>งานหินทิ้งหน้าเขื่อน ( รวมค่าลำลียง )</v>
          </cell>
          <cell r="T377">
            <v>202637</v>
          </cell>
        </row>
        <row r="378">
          <cell r="B378" t="str">
            <v>4.2 2+382.00-2+411.00</v>
          </cell>
          <cell r="D378" t="str">
            <v>งานเรียงหินใหญ่หน้าเขื่อน ( รวมค่าลำลียง )</v>
          </cell>
          <cell r="T378">
            <v>104945</v>
          </cell>
        </row>
        <row r="379">
          <cell r="B379" t="str">
            <v>4.2 2+382.00-2+411.00</v>
          </cell>
          <cell r="D379" t="str">
            <v>งานดินขุดและขนทิ้ง ( รวมค่าลำลียง )</v>
          </cell>
          <cell r="T379">
            <v>373848</v>
          </cell>
        </row>
        <row r="380">
          <cell r="B380" t="str">
            <v>4.2 2+382.00-2+411.00</v>
          </cell>
          <cell r="D380" t="str">
            <v xml:space="preserve">งานแผ่นใยสังเคราะห์ </v>
          </cell>
          <cell r="T380">
            <v>28323</v>
          </cell>
        </row>
        <row r="381">
          <cell r="B381" t="str">
            <v>4.2 2+382.00-2+411.00</v>
          </cell>
          <cell r="D381" t="str">
            <v>งานดินถมบดอัดแน่น ( รวมค่าลำเลียง )</v>
          </cell>
          <cell r="T381">
            <v>35651</v>
          </cell>
        </row>
        <row r="382">
          <cell r="B382" t="str">
            <v>4.2 2+382.00-2+411.00</v>
          </cell>
          <cell r="D382" t="str">
            <v>งานทรายถมชุ่มน้ำอัดแน่น ( รวมค่าลำเลียง )</v>
          </cell>
          <cell r="T382">
            <v>110750</v>
          </cell>
        </row>
        <row r="383">
          <cell r="B383" t="str">
            <v>4.2 2+382.00-2+411.00</v>
          </cell>
          <cell r="D383" t="str">
            <v>งาน STEEL WATER STOP PANEL ยาว 6.00 ม.</v>
          </cell>
          <cell r="T383">
            <v>748215</v>
          </cell>
        </row>
        <row r="384">
          <cell r="B384" t="str">
            <v>4.2 2+382.00-2+411.00</v>
          </cell>
          <cell r="D384" t="str">
            <v>เหล็ก DB12 เชื่อมติด STEEL WATER STOP PANEL</v>
          </cell>
          <cell r="T384">
            <v>2645</v>
          </cell>
        </row>
        <row r="385">
          <cell r="D385">
            <v>0</v>
          </cell>
          <cell r="T385">
            <v>3514086</v>
          </cell>
        </row>
        <row r="386">
          <cell r="B386">
            <v>0</v>
          </cell>
          <cell r="D386">
            <v>0</v>
          </cell>
          <cell r="T386">
            <v>260964252</v>
          </cell>
        </row>
        <row r="387">
          <cell r="D387" t="str">
            <v>งานอาคารชลศาสตร์</v>
          </cell>
          <cell r="T387">
            <v>0</v>
          </cell>
        </row>
        <row r="388">
          <cell r="D388" t="str">
            <v>งานก่อสร้างอาคารระบายน้ำ DG1A</v>
          </cell>
          <cell r="T388">
            <v>412806</v>
          </cell>
        </row>
        <row r="389">
          <cell r="D389" t="str">
            <v>งานก่อสร้างอาคารระบายน้ำ DG1B</v>
          </cell>
          <cell r="T389">
            <v>412806</v>
          </cell>
        </row>
        <row r="390">
          <cell r="D390" t="str">
            <v>งานก่อสร้างอาคารรับน้ำหลังคันป้องกันน้ำท่วม กม. 2+136 และ 2+232</v>
          </cell>
          <cell r="T390">
            <v>214546</v>
          </cell>
        </row>
        <row r="391">
          <cell r="D391" t="str">
            <v>งานก่อสร้างอาคารรับน้ำหลังคันป้องกันน้ำท่วม กม. 0+100, 0+150</v>
          </cell>
          <cell r="T391">
            <v>339363</v>
          </cell>
        </row>
        <row r="392">
          <cell r="D392" t="str">
            <v>และ 2+300</v>
          </cell>
          <cell r="T392">
            <v>0</v>
          </cell>
        </row>
        <row r="393">
          <cell r="D393" t="str">
            <v>งานก่อสร้างอาคารรับน้ำหลังคันป้องกันน้ำท่วม กม. 0+242</v>
          </cell>
          <cell r="T393">
            <v>139920</v>
          </cell>
        </row>
        <row r="394">
          <cell r="D394" t="str">
            <v>งานก่อสร้างบ่อสูบน้ำ MP1 และอาคารรับน้ำ</v>
          </cell>
          <cell r="T394">
            <v>4220516</v>
          </cell>
        </row>
        <row r="395">
          <cell r="D395">
            <v>0</v>
          </cell>
          <cell r="T395">
            <v>0</v>
          </cell>
        </row>
        <row r="396">
          <cell r="B396">
            <v>0</v>
          </cell>
          <cell r="D396">
            <v>0</v>
          </cell>
          <cell r="T396">
            <v>5739957</v>
          </cell>
        </row>
        <row r="397">
          <cell r="B397">
            <v>0</v>
          </cell>
          <cell r="D397" t="str">
            <v xml:space="preserve">งานอื่นๆ </v>
          </cell>
          <cell r="T397">
            <v>0</v>
          </cell>
        </row>
        <row r="398">
          <cell r="B398">
            <v>0</v>
          </cell>
          <cell r="D398" t="str">
            <v xml:space="preserve">เครื่องสูบน้ำเคลื่อนที่ขนาดไม่น้อยกว่า 0.25 ลบ.ม./วินาที </v>
          </cell>
          <cell r="T398">
            <v>1481950</v>
          </cell>
        </row>
        <row r="399">
          <cell r="B399">
            <v>0</v>
          </cell>
          <cell r="D399" t="str">
            <v>(พร้อมรถลากจูงและอุปกรณ์ประจำเครื่องสูบน้ำ)</v>
          </cell>
          <cell r="T399">
            <v>0</v>
          </cell>
        </row>
        <row r="400">
          <cell r="B400">
            <v>0</v>
          </cell>
          <cell r="D400">
            <v>0</v>
          </cell>
          <cell r="T400">
            <v>0</v>
          </cell>
        </row>
        <row r="401">
          <cell r="B401">
            <v>0</v>
          </cell>
          <cell r="D401">
            <v>0</v>
          </cell>
          <cell r="T401">
            <v>1481950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  <sheetName val="ค่า_F"/>
      <sheetName val="8_ข้อมูลเบื้องต้น"/>
      <sheetName val="10_ข้อมูลวัสดุ-ค่าดำเนิน"/>
      <sheetName val="11_ข้อมูลงานCon"/>
      <sheetName val="12_ข้อมูลงานไม้แบบ"/>
      <sheetName val="41_EXCAVATION"/>
      <sheetName val="42_1"/>
      <sheetName val="42_2_EMBANKMENT"/>
      <sheetName val="45__SELECTED,SUBBASE"/>
      <sheetName val="48_BASE,Recyciing"/>
      <sheetName val="51_ASPHALT,PRIME,TACK"/>
      <sheetName val="53_2"/>
      <sheetName val="62__BRIDGE"/>
      <sheetName val="64_1(อัดแรง)"/>
      <sheetName val="70_RC__BOX"/>
      <sheetName val="71_RC__PIPE_(3)"/>
      <sheetName val="83_RC_MANHOLE"/>
      <sheetName val="116_(1)"/>
      <sheetName val="130_1"/>
      <sheetName val="149_1"/>
      <sheetName val="154_"/>
      <sheetName val="173_"/>
      <sheetName val="173(1)_"/>
      <sheetName val="182_"/>
      <sheetName val="183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ลักเกณฑ์(2หน้า)"/>
      <sheetName val="ต้นทุน(10หน้า)"/>
      <sheetName val="BOQ.(10 หน้า)"/>
      <sheetName val="ค่า F"/>
      <sheetName val="1ระยะขนส่ง"/>
      <sheetName val="2ข้อมูลเบื้องต้น"/>
      <sheetName val="3ข้อมูลวัสดุ-ค่าดำเนิน"/>
      <sheetName val="4ข้อมูลงานCon"/>
      <sheetName val="5ข้อมูลงานไม้แบบ"/>
      <sheetName val="6Remove+Clear"/>
      <sheetName val="7Cut+Soft.R+Hart.R+Uns"/>
      <sheetName val="8Unsui+Soft"/>
      <sheetName val="9EMB."/>
      <sheetName val="10Fil.Islandl+Side"/>
      <sheetName val="11P.B.Fill"/>
      <sheetName val="12Selec+Subbase"/>
      <sheetName val="13Base+Recyc+Scari"/>
      <sheetName val="14Prime+Tack"/>
      <sheetName val="15ASP.Lev."/>
      <sheetName val="16Asphaltic"/>
      <sheetName val="17สะพาน"/>
      <sheetName val="(ไม่เอา)ทางเบี่ยง"/>
      <sheetName val="18สะพาน.ราคารวม"/>
      <sheetName val="19คานอัดแรง"/>
      <sheetName val="20สะพานต่อ"/>
      <sheetName val="21สะพานต่อราคารวม"/>
      <sheetName val="22B.Appro"/>
      <sheetName val="23,24R.C.BOX (2ตัว)"/>
      <sheetName val="25-27RC. PIPE(3หน้า)"/>
      <sheetName val="28,29Slope.Pro+Shot(2หน้า)"/>
      <sheetName val="30Per.Pipe+R.Fill"/>
      <sheetName val="31,32Catch.Baแบบพิเศษ"/>
      <sheetName val="33R.C.Ditch"/>
      <sheetName val="34D.Lining"/>
      <sheetName val="35Retain"/>
      <sheetName val="36Crub"/>
      <sheetName val="37ทางเท้า"/>
      <sheetName val="38SODDING"/>
      <sheetName val="39,40Barr.(2หน้า)"/>
      <sheetName val="41G.POST"/>
      <sheetName val="42หลักกิโล"/>
      <sheetName val="43แผ่นป้าย+เสา"/>
      <sheetName val="44เสาไฟกิ่งคู่"/>
      <sheetName val="45ไฟนีออน"/>
      <sheetName val="46,47ย้ายเสาไฟ(2หน้า)"/>
      <sheetName val="48ไฟ เขียว-แดง"/>
      <sheetName val="49สีตีเส้น+R.Stu+C.Mak"/>
      <sheetName val="50C.mark+Barricade"/>
      <sheetName val="51BUS STOP"/>
      <sheetName val="52ป้ายชั่วคราว+ด่าน"/>
      <sheetName val="BOQ_(10_หน้า)"/>
      <sheetName val="ค่า_F"/>
      <sheetName val="7Cut+Soft_R+Hart_R+Uns"/>
      <sheetName val="9EMB_"/>
      <sheetName val="10Fil_Islandl+Side"/>
      <sheetName val="11P_B_Fill"/>
      <sheetName val="15ASP_Lev_"/>
      <sheetName val="18สะพาน_ราคารวม"/>
      <sheetName val="22B_Appro"/>
      <sheetName val="23,24R_C_BOX_(2ตัว)"/>
      <sheetName val="25-27RC__PIPE(3หน้า)"/>
      <sheetName val="28,29Slope_Pro+Shot(2หน้า)"/>
      <sheetName val="30Per_Pipe+R_Fill"/>
      <sheetName val="31,32Catch_Baแบบพิเศษ"/>
      <sheetName val="33R_C_Ditch"/>
      <sheetName val="34D_Lining"/>
      <sheetName val="39,40Barr_(2หน้า)"/>
      <sheetName val="41G_POST"/>
      <sheetName val="48ไฟ_เขียว-แดง"/>
      <sheetName val="49สีตีเส้น+R_Stu+C_Mak"/>
      <sheetName val="50C_mark+Barricade"/>
      <sheetName val="51BUS_STOP"/>
    </sheetNames>
    <sheetDataSet>
      <sheetData sheetId="0"/>
      <sheetData sheetId="1"/>
      <sheetData sheetId="2"/>
      <sheetData sheetId="3"/>
      <sheetData sheetId="4"/>
      <sheetData sheetId="5"/>
      <sheetData sheetId="6">
        <row r="16">
          <cell r="X16">
            <v>21978.43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ิมาณงานL"/>
      <sheetName val="ปริมาณงานL (2)"/>
      <sheetName val="ปริมาณงานR"/>
      <sheetName val="ปริมาณงานR (2)"/>
      <sheetName val="ท่อกลมL"/>
      <sheetName val="ท่อกลมR"/>
      <sheetName val="ท่อเหลี่ยมL"/>
      <sheetName val="ท่อเหลี่ยมR"/>
      <sheetName val="สะพานL"/>
      <sheetName val="สะพานR"/>
      <sheetName val="เครื่องหมายจราจรL"/>
      <sheetName val="เครื่องหมายจราจรR"/>
      <sheetName val="สรุปสุดท้าย"/>
      <sheetName val="สรุปถนนL"/>
      <sheetName val="สรุปถนนR"/>
      <sheetName val="ข้อมูลราคาวัสดุ"/>
      <sheetName val="ข้อมูลขนส่ง"/>
      <sheetName val="ROAD_F_factor"/>
      <sheetName val="ค่างานต้นทุน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คิดค่ากำแพงปากท่อ"/>
      <sheetName val="หักลดเงินค่าขนส่ง"/>
      <sheetName val="สรุปสะพานL"/>
      <sheetName val="ปร.4สะพานL"/>
      <sheetName val="สรุปสะพานR"/>
      <sheetName val="ปร.4สะพานR"/>
      <sheetName val="ปร.4สะพานท่าอู่"/>
      <sheetName val="ปร4สะพาน9RC"/>
      <sheetName val="ปร4สะพาน9PC"/>
      <sheetName val="ปร4สะพาน11PC"/>
      <sheetName val="สรุปBOX_L"/>
      <sheetName val="สรุปBOX_R"/>
      <sheetName val="ปร4Box"/>
      <sheetName val="Module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1">
          <cell r="I41">
            <v>87741000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Steel"/>
      <sheetName val="Bgห้างฯ"/>
      <sheetName val="BgSub"/>
      <sheetName val="BgSub (2)"/>
      <sheetName val="Bgกรมฯ"/>
      <sheetName val="Module1"/>
      <sheetName val="กสย11.1"/>
      <sheetName val="BgSub_(2)"/>
      <sheetName val="กสย11_1"/>
    </sheetNames>
    <sheetDataSet>
      <sheetData sheetId="0" refreshError="1">
        <row r="3">
          <cell r="I3" t="str">
            <v>( คลองบางพูดฝั่งขวาจุด 7 กม. 7+087.145 )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01"/>
      <sheetName val="ประมาณการ"/>
      <sheetName val="ข้อมูลเบื้องต้น"/>
      <sheetName val="ทำนบดิน 1"/>
      <sheetName val="ทำนบดิน 3"/>
      <sheetName val="ทำนบดิน 4"/>
      <sheetName val="ประมาณการเก่า "/>
      <sheetName val="คสลsp (2)"/>
      <sheetName val="S-SP new"/>
      <sheetName val="unit-p"/>
      <sheetName val="UNIT"/>
      <sheetName val="ราคาวัสดุ"/>
      <sheetName val="KS11"/>
      <sheetName val="KS12 "/>
      <sheetName val="ตารางแยก"/>
      <sheetName val="จัดชื้อ"/>
      <sheetName val="แผนจัดจ้าง "/>
      <sheetName val="ML"/>
      <sheetName val="ราคากลาง1"/>
      <sheetName val="ราคากลาง2"/>
      <sheetName val="ไม้-เหล็ก"/>
      <sheetName val="รากลางจ้างเหมา"/>
      <sheetName val="สรุปSteel"/>
      <sheetName val="ทำนบดิน_1"/>
      <sheetName val="ทำนบดิน_3"/>
      <sheetName val="ทำนบดิน_4"/>
      <sheetName val="ประมาณการเก่า_"/>
      <sheetName val="คสลsp_(2)"/>
      <sheetName val="S-SP_new"/>
      <sheetName val="KS12_"/>
      <sheetName val="แผนจัดจ้าง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LX"/>
    </sheetNames>
    <definedNames>
      <definedName name="MainControl"/>
    </defined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d"/>
      <sheetName val="5+680"/>
      <sheetName val="5+080"/>
      <sheetName val="4+920"/>
      <sheetName val="4+900"/>
      <sheetName val="4+540"/>
      <sheetName val="4+500"/>
      <sheetName val="4+020"/>
      <sheetName val="4+000"/>
      <sheetName val="3+420"/>
      <sheetName val="3+400"/>
      <sheetName val="3+080"/>
      <sheetName val="3+060"/>
      <sheetName val="ProFto"/>
      <sheetName val="FtoA"/>
      <sheetName val="FtoB"/>
      <sheetName val="FtoDiaB"/>
      <sheetName val="FtoDiaA"/>
      <sheetName val="DetailFto"/>
      <sheetName val="DataFto"/>
      <sheetName val="fto_no"/>
      <sheetName val="no_fto"/>
    </sheetNames>
    <definedNames>
      <definedName name="move_fto" refersTo="#REF!" sheetId="2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Worksheet"/>
      <sheetName val="data"/>
      <sheetName val="11 ข้อมูลงานCon"/>
      <sheetName val="10 ข้อมูลวัสดุ-ค่าดำเนิน"/>
      <sheetName val="12 ข้อมูลงานไม้แบบ"/>
    </sheetNames>
    <sheetDataSet>
      <sheetData sheetId="0" refreshError="1"/>
      <sheetData sheetId="1" refreshError="1">
        <row r="8">
          <cell r="L8">
            <v>7</v>
          </cell>
        </row>
      </sheetData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วัสดุ-ราคา"/>
      <sheetName val="ใบสรุปราคา"/>
      <sheetName val="งวด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ข้อมูลสะพาน"/>
      <sheetName val="ราคาวัสดุ"/>
      <sheetName val="ข้อมูลขนส่ง"/>
      <sheetName val="ต้นทุนวัสดุ"/>
      <sheetName val="ค่างานต้นทุนสะพาน"/>
      <sheetName val="ข้อมูลคำนวณ"/>
      <sheetName val="Factor_F"/>
      <sheetName val="ค่าเสื่อมราคา"/>
      <sheetName val="ปร.5"/>
      <sheetName val="ปร.4"/>
      <sheetName val="หกล้อขนส่ง"/>
      <sheetName val="สิบล้อขนส่ง"/>
      <sheetName val="รถพ่วงขนส่ง"/>
      <sheetName val="ค่างานต้นทุนถนน"/>
      <sheetName val="approach"/>
      <sheetName val="ข้อมูล1"/>
      <sheetName val="คสล.6.00มีรอยต่อ"/>
    </sheetNames>
    <sheetDataSet>
      <sheetData sheetId="0" refreshError="1"/>
      <sheetData sheetId="1" refreshError="1"/>
      <sheetData sheetId="2" refreshError="1">
        <row r="23">
          <cell r="D23">
            <v>24416.94</v>
          </cell>
        </row>
        <row r="24">
          <cell r="D24">
            <v>23973.19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เมนู"/>
      <sheetName val="ปร.5 กลาง"/>
      <sheetName val="ปร.5"/>
      <sheetName val="ราคากลาง"/>
      <sheetName val="ปร.4"/>
      <sheetName val="4.ข้อมูลโครงการ"/>
      <sheetName val="ราคาวัสดุ-ค่าแรง"/>
      <sheetName val="ข้อมูลขนส่ง"/>
      <sheetName val="ค่างานต้นทุน"/>
      <sheetName val="คสล.280 ไม่มีรอยต่อ(4ม.)"/>
      <sheetName val="คสล.280 มีรอยต่อ(4ม.)"/>
      <sheetName val="คสล.280 มีรอยต่อ(5ม.) "/>
      <sheetName val="คสล.280 มีรอยต่อ(6ม.) ตัด5เมตร"/>
      <sheetName val="คสล.280 มีรอยต่อ(6ม.) "/>
      <sheetName val="คสล.280 มีรอยต่อ(8ม.) "/>
      <sheetName val="ค่าเสื่อมราคา"/>
      <sheetName val="หกล้อขนส่ง"/>
      <sheetName val="สิบล้อขนส่ง"/>
      <sheetName val="รถพ่วงขนส่ง"/>
      <sheetName val="ราคาราง"/>
      <sheetName val="ค่ากำแพงปากท่อ"/>
      <sheetName val="ดินตัด-ถม"/>
      <sheetName val="สะพาน7x12ม."/>
      <sheetName val="คสล.280มีรอยต่อ(5)"/>
      <sheetName val="ปริมาณงาน"/>
      <sheetName val="ท่อกลม"/>
      <sheetName val="คสล.280มีรอยต่อ (4)"/>
      <sheetName val="SingleBox 1"/>
      <sheetName val="ทางเชื่อม"/>
      <sheetName val="HW&amp;EW"/>
      <sheetName val="รางระบาย"/>
      <sheetName val="widening "/>
      <sheetName val="ป้ายจราจร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approach"/>
      <sheetName val="คสล.280ไม่มีรอยต่อ (2)"/>
      <sheetName val="คสล.280ไม่มีรอยต่อ (3)"/>
      <sheetName val="คสล.280ไร้เหล็กเสริม(ก)"/>
      <sheetName val="คสล.325ksc"/>
      <sheetName val="อำนวยการ"/>
      <sheetName val="ดอกเบี้ย-กำไร"/>
      <sheetName val="Factor F_Road"/>
      <sheetName val="Factor F_Bridge-Bo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6">
          <cell r="F26">
            <v>42</v>
          </cell>
        </row>
        <row r="27">
          <cell r="F27">
            <v>533</v>
          </cell>
        </row>
        <row r="67">
          <cell r="F67">
            <v>205.61</v>
          </cell>
        </row>
        <row r="84">
          <cell r="F84">
            <v>498</v>
          </cell>
        </row>
        <row r="86">
          <cell r="F86">
            <v>133</v>
          </cell>
        </row>
      </sheetData>
      <sheetData sheetId="8" refreshError="1"/>
      <sheetData sheetId="9">
        <row r="118">
          <cell r="H118">
            <v>1669</v>
          </cell>
        </row>
        <row r="362">
          <cell r="H362">
            <v>23182.77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บัญชีฯ(ทุน)"/>
      <sheetName val="ค่า F"/>
      <sheetName val="ระยะขนส่งวัสดุ"/>
      <sheetName val="ข้อมูลวัสดุก่อสร้างทาง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40"/>
      <sheetName val="41.EXCAVATION"/>
      <sheetName val="42.1"/>
      <sheetName val="42.2 EMBANKMENT"/>
      <sheetName val="44"/>
      <sheetName val="45. SELECTED,SUBBASE"/>
      <sheetName val="48.BASE,Recyciing"/>
      <sheetName val="51.ASPHALT,PRIME,TACK"/>
      <sheetName val="53.2"/>
      <sheetName val="56"/>
      <sheetName val="62. BRIDGE"/>
      <sheetName val="63"/>
      <sheetName val="64"/>
      <sheetName val="64.1(อัดแรง)"/>
      <sheetName val="คานอัดแรง"/>
      <sheetName val="Approach"/>
      <sheetName val="67"/>
      <sheetName val="68"/>
      <sheetName val="69"/>
      <sheetName val="70.RC. BOX"/>
      <sheetName val="71.RC. PIPE (3)"/>
      <sheetName val="72"/>
      <sheetName val="73"/>
      <sheetName val="83.RC.MANHOLE"/>
      <sheetName val="116 (1)"/>
      <sheetName val="123"/>
      <sheetName val="130"/>
      <sheetName val="130.1"/>
      <sheetName val="149"/>
      <sheetName val="149.1"/>
      <sheetName val="150"/>
      <sheetName val="152"/>
      <sheetName val="154 "/>
      <sheetName val="156"/>
      <sheetName val="157"/>
      <sheetName val="158"/>
      <sheetName val="166"/>
      <sheetName val="167"/>
      <sheetName val="168"/>
      <sheetName val="173 "/>
      <sheetName val="173(1) "/>
      <sheetName val="173(2)"/>
      <sheetName val="180"/>
      <sheetName val="176"/>
      <sheetName val="182 "/>
      <sheetName val="183 "/>
      <sheetName val="TRAFFIC"/>
      <sheetName val="192"/>
      <sheetName val="5.1.1.1-5.1.1.3 NEW BRIDGE "/>
      <sheetName val="ค่า_F"/>
      <sheetName val="8_ข้อมูลเบื้องต้น"/>
      <sheetName val="10_ข้อมูลวัสดุ-ค่าดำเนิน"/>
      <sheetName val="11_ข้อมูลงานCon"/>
      <sheetName val="12_ข้อมูลงานไม้แบบ"/>
      <sheetName val="41_EXCAVATION"/>
      <sheetName val="42_1"/>
      <sheetName val="42_2_EMBANKMENT"/>
      <sheetName val="45__SELECTED,SUBBASE"/>
      <sheetName val="48_BASE,Recyciing"/>
      <sheetName val="51_ASPHALT,PRIME,TACK"/>
      <sheetName val="53_2"/>
      <sheetName val="62__BRIDGE"/>
      <sheetName val="64_1(อัดแรง)"/>
      <sheetName val="70_RC__BOX"/>
      <sheetName val="71_RC__PIPE_(3)"/>
      <sheetName val="83_RC_MANHOLE"/>
      <sheetName val="116_(1)"/>
      <sheetName val="130_1"/>
      <sheetName val="149_1"/>
      <sheetName val="154_"/>
      <sheetName val="173_"/>
      <sheetName val="173(1)_"/>
      <sheetName val="182_"/>
      <sheetName val="183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1">
          <cell r="R11">
            <v>1705.86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>
        <row r="11">
          <cell r="R11">
            <v>1705.86</v>
          </cell>
        </row>
      </sheetData>
      <sheetData sheetId="60">
        <row r="11">
          <cell r="R11">
            <v>1705.86</v>
          </cell>
        </row>
      </sheetData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รุป"/>
      <sheetName val="bq"/>
      <sheetName val="ชี้แจงราคา cape seal"/>
      <sheetName val="uc1"/>
      <sheetName val="select"/>
      <sheetName val="สรุปประเมิน"/>
      <sheetName val="งานที่เหลือ"/>
      <sheetName val="ปรับลดงาน"/>
      <sheetName val="ประเมิน"/>
      <sheetName val="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R1L"/>
    </sheetNames>
    <definedNames>
      <definedName name="trial" refersTo="#REF!"/>
    </definedNames>
    <sheetDataSet>
      <sheetData sheetId="0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1"/>
      <sheetName val="กรอกราคาวัสดุที่แหล่ง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ขอใช้ผล"/>
      <sheetName val="สรุปเสนอกรรมการ"/>
      <sheetName val="ปะหน้าซอง"/>
    </sheetNames>
    <sheetDataSet>
      <sheetData sheetId="0">
        <row r="163">
          <cell r="M163">
            <v>2</v>
          </cell>
          <cell r="N163">
            <v>2</v>
          </cell>
        </row>
      </sheetData>
      <sheetData sheetId="1" refreshError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"/>
      <sheetName val="8 ข้อมูลเบื้องต้น"/>
      <sheetName val="10 ข้อมูลวัสดุ-ค่าดำเนิน"/>
      <sheetName val="11 ข้อมูลงานCon"/>
      <sheetName val="12 ข้อมูลงานไม้แบบ"/>
      <sheetName val="39"/>
      <sheetName val="40"/>
      <sheetName val="42.1"/>
      <sheetName val="42.2"/>
      <sheetName val="43"/>
      <sheetName val="44"/>
      <sheetName val="45.1"/>
      <sheetName val="45.2"/>
      <sheetName val="47.2 "/>
      <sheetName val="51"/>
      <sheetName val="53.1"/>
      <sheetName val="53.2"/>
      <sheetName val="64 (7)"/>
      <sheetName val="66"/>
      <sheetName val="71"/>
      <sheetName val="71 (2)"/>
      <sheetName val="71 (3)"/>
      <sheetName val="72"/>
      <sheetName val="116 (2)"/>
      <sheetName val="130"/>
      <sheetName val="135"/>
      <sheetName val="146"/>
      <sheetName val="148"/>
      <sheetName val="149"/>
      <sheetName val="150"/>
      <sheetName val="152"/>
      <sheetName val="172"/>
      <sheetName val="172.1"/>
      <sheetName val="173"/>
      <sheetName val="180"/>
      <sheetName val="181"/>
      <sheetName val="183"/>
      <sheetName val="183.1"/>
      <sheetName val="184"/>
      <sheetName val="189"/>
      <sheetName val="62 (7)"/>
      <sheetName val="62 (7-1)"/>
      <sheetName val="26"/>
      <sheetName val="31"/>
      <sheetName val="32"/>
      <sheetName val="นั่งร้าน"/>
      <sheetName val="สะพาน"/>
    </sheetNames>
    <sheetDataSet>
      <sheetData sheetId="0" refreshError="1"/>
      <sheetData sheetId="1" refreshError="1"/>
      <sheetData sheetId="2" refreshError="1">
        <row r="15">
          <cell r="X15">
            <v>23831.83</v>
          </cell>
        </row>
      </sheetData>
      <sheetData sheetId="3" refreshError="1">
        <row r="30">
          <cell r="AB30">
            <v>182.41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สรุป"/>
      <sheetName val="ปร.5"/>
      <sheetName val="เชียงคาน จ.เลย"/>
      <sheetName val="บ้านสำราญ"/>
      <sheetName val="ปงของ"/>
      <sheetName val="ท่าบ่อ,ต่างหล่าง"/>
      <sheetName val="คกไผ่,ชานุมาน"/>
      <sheetName val="แม่โกเกน"/>
      <sheetName val="หนองหอยท่า"/>
      <sheetName val="ชายแดนไทย-พม่า"/>
      <sheetName val="บ้านปะโคใต้,สังคม"/>
      <sheetName val="ส้มป่อย,เกาะญวน"/>
      <sheetName val="หอคำ,กองนาง"/>
      <sheetName val="เชียงยืน,แม่น้ำฮวย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ขนส่ง"/>
      <sheetName val="ข้อมูลราคาวัสดุ"/>
      <sheetName val="ค่างานต้นทุน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ROAD_F_factor"/>
      <sheetName val="คิดค่ากำแพงปากท่อ"/>
      <sheetName val="select"/>
      <sheetName val="หักลดเงินค่าขนส่ง"/>
      <sheetName val="Module3"/>
      <sheetName val="บัญชีวัสดุ-ราคา"/>
      <sheetName val="SH-D"/>
      <sheetName val="ประมาณการประตูหน้าต่าง "/>
      <sheetName val="Sheet1"/>
      <sheetName val="Sheet3"/>
      <sheetName val="ทำนบดิน 4"/>
      <sheetName val="boq"/>
      <sheetName val="liste"/>
    </sheetNames>
    <sheetDataSet>
      <sheetData sheetId="0" refreshError="1">
        <row r="2">
          <cell r="B2">
            <v>1</v>
          </cell>
          <cell r="F2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5"/>
      <sheetName val="ปร4"/>
      <sheetName val="การหาค่า factor F"/>
      <sheetName val="หมวด 1"/>
      <sheetName val="หมวด 2"/>
      <sheetName val="หมวด 3"/>
      <sheetName val="หมวด 5"/>
      <sheetName val="หัวข้อ 6"/>
      <sheetName val="หัวข้อ 7"/>
      <sheetName val="หัวข้อ 9"/>
      <sheetName val="หมวด 10"/>
      <sheetName val="ค่าดำเนินการ+ค่าเสื่อมราคา"/>
      <sheetName val="ราคาวัสดุ"/>
      <sheetName val="สรุปค่าขนส่ง"/>
      <sheetName val="ค่าขนส่ง-1"/>
      <sheetName val="ตารางค่าขนส่ง"/>
      <sheetName val="F-งานสะพาน"/>
      <sheetName val="F-งานทาง"/>
      <sheetName val="F ฝนตกชุก"/>
      <sheetName val="F-งานอาคาร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6">
          <cell r="M6">
            <v>61.74</v>
          </cell>
        </row>
        <row r="7">
          <cell r="M7">
            <v>14.75</v>
          </cell>
        </row>
        <row r="8">
          <cell r="M8">
            <v>122.57</v>
          </cell>
        </row>
        <row r="9">
          <cell r="M9">
            <v>7.89</v>
          </cell>
        </row>
        <row r="10">
          <cell r="M10">
            <v>267.95</v>
          </cell>
        </row>
        <row r="11">
          <cell r="M11">
            <v>267.95</v>
          </cell>
        </row>
        <row r="13">
          <cell r="M13">
            <v>33.24</v>
          </cell>
        </row>
        <row r="14">
          <cell r="M14">
            <v>25.48</v>
          </cell>
        </row>
        <row r="18">
          <cell r="M18">
            <v>36.86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ราคาวัสดุ"/>
      <sheetName val="ข้อมูลขนส่ง"/>
      <sheetName val="ปร.5"/>
      <sheetName val="ปร.4"/>
      <sheetName val="ค่างานต้นทุนถนน"/>
      <sheetName val="ข้อมูลสะพาน"/>
      <sheetName val="ปร.4 สะพาน"/>
      <sheetName val="ค่างานต้นทุนสะพาน"/>
      <sheetName val="SingleBox"/>
      <sheetName val="Multi_Box"/>
      <sheetName val="ข้อมูลคำนวณ"/>
      <sheetName val="ข้อมูล_Box"/>
      <sheetName val="ปร._สะพาน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FactorF_Road"/>
      <sheetName val="FactorF_Brigde"/>
      <sheetName val="คิดค่ากำแพงปากท่อ"/>
      <sheetName val="select"/>
      <sheetName val="หักลดเงินค่าขนส่ง"/>
      <sheetName val="ปร.5 ใส่ค่าเอง"/>
      <sheetName val="Module3"/>
      <sheetName val="XXXXXX"/>
      <sheetName val="แนะนำ"/>
      <sheetName val="ข้อมูลโครงการ"/>
      <sheetName val="ข้อมูล"/>
      <sheetName val="ราคาวัสดุ"/>
      <sheetName val="ค่างานต้นทุน"/>
      <sheetName val="approach-slope protection"/>
      <sheetName val="ราคาราง-อื่นๆ"/>
      <sheetName val="รางระบาย"/>
      <sheetName val="widening"/>
      <sheetName val="ทางเชื่อม"/>
      <sheetName val="หักค่าขนส่ง"/>
      <sheetName val="Factor_f"/>
      <sheetName val="selected"/>
      <sheetName val="พิมพ์เอกสาร"/>
      <sheetName val="ใบสรุป"/>
      <sheetName val="หกล้อขนส่ง"/>
      <sheetName val="สิบล้อขนส่ง"/>
      <sheetName val="รถพ่วงขนส่ง"/>
      <sheetName val="oper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Book1"/>
      <sheetName val="รายละเอียดโครงการ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วดงาน(not use)"/>
      <sheetName val="ส่วนที่ 1-2-3"/>
      <sheetName val="ส่วนที่ 4"/>
      <sheetName val="กิจกรรมแบ่งงวดงาน"/>
      <sheetName val="ปร.5(PKD)"/>
      <sheetName val="เรียงตามSTA."/>
      <sheetName val="BOQ-58"/>
      <sheetName val="สรุปค่าใช้จ่ายพิเศษ"/>
      <sheetName val="แบบฟอร์มคชจพิเศษ"/>
      <sheetName val="Factor-F"/>
      <sheetName val="เรียงตามTYPE"/>
      <sheetName val="คำนวณBOQ-58"/>
      <sheetName val="ค่าลำเลียง-ป้องกันดินพัง"/>
      <sheetName val="ตอกเข็มพืดเหล็ก-จัดจราจร"/>
      <sheetName val="เสาเข็ม"/>
      <sheetName val="แผ่นกันดิน"/>
      <sheetName val="ผิวจราจร-ทางเท้า"/>
      <sheetName val="แผ่นกันดิน(หล่อในที่)"/>
      <sheetName val="ปร.2(รวม)"/>
      <sheetName val="คานทับหลัง"/>
      <sheetName val="คานรัดหัวเข็ม"/>
      <sheetName val="พื้นทางเดิน"/>
      <sheetName val="คลองตัวยู-กำแพงกั้นน้ำ"/>
      <sheetName val="บันไดท่าน้ำ"/>
      <sheetName val="L-wall"/>
      <sheetName val="วางท่อ"/>
      <sheetName val="คันหิน"/>
      <sheetName val="รอยต่อ"/>
      <sheetName val="งานดิน"/>
      <sheetName val="UC0_สรุปราคาต่อหน่วย"/>
      <sheetName val="UC1_ราคาวัสดุ ค่าขนส่ง"/>
      <sheetName val="UC2_ราคาต่อหน่วย"/>
      <sheetName val="UC3_ส่วนขยาย ยุบตัว"/>
      <sheetName val="UC4_หน่วยงานดิน"/>
      <sheetName val="UC5_ระเบิดหิน"/>
      <sheetName val="UC6_คอนกรีต ,หิน"/>
      <sheetName val="UC7_ค่าขนส่ง"/>
      <sheetName val="UC8_งานทาง"/>
      <sheetName val="UC9_กรมทางหลวง"/>
      <sheetName val="UC10_คอนกรีต"/>
      <sheetName val="ก ราคาวัสดุอ่างทอง กพ.58"/>
      <sheetName val="ก ราคาวัสดุสุพรรณบุรี กพ.58"/>
      <sheetName val="ข_ราคาวัสดุส่วนกลาง(กพ.58)"/>
      <sheetName val="ค_บัญชีค่าแรง(มี.ค.56)"/>
      <sheetName val="ง_ค่าบดอัดเบา"/>
      <sheetName val="จ_ตาราง Factor F"/>
      <sheetName val="UNITCOST(ฟอร์มเดิม)"/>
    </sheetNames>
    <sheetDataSet>
      <sheetData sheetId="0"/>
      <sheetData sheetId="1"/>
      <sheetData sheetId="2"/>
      <sheetData sheetId="3">
        <row r="7">
          <cell r="W7" t="str">
            <v>PayID</v>
          </cell>
          <cell r="X7" t="str">
            <v>Detail</v>
          </cell>
          <cell r="Y7" t="str">
            <v>Percent</v>
          </cell>
          <cell r="Z7" t="str">
            <v>Period</v>
          </cell>
        </row>
        <row r="8">
          <cell r="W8" t="str">
            <v>1-1</v>
          </cell>
          <cell r="X8" t="str">
            <v>จัดหาสำนักงานควบคุมการก่อสร้างพร้อมอุปกรณ์สำนักงาน พร้อมจัดทำแผนงานก่อสร้าง แผนบุคลากร แผนเครื่องจักรกล และสำรวจวางหมุดหลักฐานทางราบและทางดิ่ง ตามข้อกำหนดได้แล้วเสร็จ</v>
          </cell>
          <cell r="Y8">
            <v>0.156</v>
          </cell>
          <cell r="Z8">
            <v>90</v>
          </cell>
        </row>
        <row r="9">
          <cell r="W9" t="str">
            <v>1-2</v>
          </cell>
          <cell r="X9" t="str">
            <v>ก่อสร้างคันป้องกันน้ำท่วมแบบที่ 4.6ข โดยทำการ หล่อคานรัดเข็มและกำแพงกันน้ำ คิดเป็นระยะทาง 20.5 เมตร แล้วเสร็จ</v>
          </cell>
          <cell r="Y9">
            <v>0.19800000000000001</v>
          </cell>
          <cell r="Z9">
            <v>690</v>
          </cell>
        </row>
        <row r="10">
          <cell r="W10" t="str">
            <v>1-3</v>
          </cell>
          <cell r="X10" t="str">
            <v>ก่อสร้างคันป้องกันน้ำท่วมแบบที่ 4.6ข โดยทำการ ก่อสร้างพื้นทางเท้าคสล.ปูบล็อคประสาน คิดเป็นระยะทาง 20.5 เมตร แล้วเสร็จ</v>
          </cell>
          <cell r="Y10">
            <v>0.158</v>
          </cell>
          <cell r="Z10">
            <v>720</v>
          </cell>
        </row>
        <row r="11">
          <cell r="W11" t="str">
            <v>1-4</v>
          </cell>
          <cell r="X11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11">
            <v>0.45400000000000001</v>
          </cell>
          <cell r="Z11">
            <v>120</v>
          </cell>
        </row>
        <row r="12">
          <cell r="W12" t="str">
            <v>1-5</v>
          </cell>
          <cell r="X12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12">
            <v>0.45400000000000001</v>
          </cell>
          <cell r="Z12">
            <v>120</v>
          </cell>
        </row>
        <row r="13">
          <cell r="W13" t="str">
            <v>1-6</v>
          </cell>
          <cell r="X13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13">
            <v>0.45400000000000001</v>
          </cell>
          <cell r="Z13">
            <v>180</v>
          </cell>
        </row>
        <row r="14">
          <cell r="W14" t="str">
            <v>1-7</v>
          </cell>
          <cell r="X14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14">
            <v>0.45400000000000001</v>
          </cell>
          <cell r="Z14">
            <v>180</v>
          </cell>
        </row>
        <row r="15">
          <cell r="W15" t="str">
            <v>1-8</v>
          </cell>
          <cell r="X15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15">
            <v>0.45400000000000001</v>
          </cell>
          <cell r="Z15">
            <v>180</v>
          </cell>
        </row>
        <row r="16">
          <cell r="W16" t="str">
            <v>1-9</v>
          </cell>
          <cell r="X16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16">
            <v>0.45400000000000001</v>
          </cell>
          <cell r="Z16">
            <v>240</v>
          </cell>
        </row>
        <row r="17">
          <cell r="W17" t="str">
            <v>1-10</v>
          </cell>
          <cell r="X17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17">
            <v>0.45400000000000001</v>
          </cell>
          <cell r="Z17">
            <v>240</v>
          </cell>
        </row>
        <row r="18">
          <cell r="W18" t="str">
            <v>1-11</v>
          </cell>
          <cell r="X18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18">
            <v>0.45400000000000001</v>
          </cell>
          <cell r="Z18">
            <v>240</v>
          </cell>
        </row>
        <row r="19">
          <cell r="W19" t="str">
            <v>1-12</v>
          </cell>
          <cell r="X19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19">
            <v>0.45400000000000001</v>
          </cell>
          <cell r="Z19">
            <v>300</v>
          </cell>
        </row>
        <row r="20">
          <cell r="W20" t="str">
            <v>1-13</v>
          </cell>
          <cell r="X20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20">
            <v>0.45400000000000001</v>
          </cell>
          <cell r="Z20">
            <v>300</v>
          </cell>
        </row>
        <row r="21">
          <cell r="W21" t="str">
            <v>1-14</v>
          </cell>
          <cell r="X21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21">
            <v>0.45400000000000001</v>
          </cell>
          <cell r="Z21">
            <v>300</v>
          </cell>
        </row>
        <row r="22">
          <cell r="W22" t="str">
            <v>1-15</v>
          </cell>
          <cell r="X22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22">
            <v>0.45400000000000001</v>
          </cell>
          <cell r="Z22">
            <v>360</v>
          </cell>
        </row>
        <row r="23">
          <cell r="W23" t="str">
            <v>1-16</v>
          </cell>
          <cell r="X23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23">
            <v>0.45400000000000001</v>
          </cell>
          <cell r="Z23">
            <v>360</v>
          </cell>
        </row>
        <row r="24">
          <cell r="W24" t="str">
            <v>1-17</v>
          </cell>
          <cell r="X24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24">
            <v>0.45400000000000001</v>
          </cell>
          <cell r="Z24">
            <v>360</v>
          </cell>
        </row>
        <row r="25">
          <cell r="W25" t="str">
            <v>1-18</v>
          </cell>
          <cell r="X25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25">
            <v>0.45400000000000001</v>
          </cell>
          <cell r="Z25">
            <v>420</v>
          </cell>
        </row>
        <row r="26">
          <cell r="W26" t="str">
            <v>1-19</v>
          </cell>
          <cell r="X26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26">
            <v>0.45400000000000001</v>
          </cell>
          <cell r="Z26">
            <v>420</v>
          </cell>
        </row>
        <row r="27">
          <cell r="W27" t="str">
            <v>1-20</v>
          </cell>
          <cell r="X27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27">
            <v>0.45400000000000001</v>
          </cell>
          <cell r="Z27">
            <v>420</v>
          </cell>
        </row>
        <row r="28">
          <cell r="W28" t="str">
            <v>1-21</v>
          </cell>
          <cell r="X28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28">
            <v>0.45400000000000001</v>
          </cell>
          <cell r="Z28">
            <v>480</v>
          </cell>
        </row>
        <row r="29">
          <cell r="W29" t="str">
            <v>1-22</v>
          </cell>
          <cell r="X29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29">
            <v>0.45400000000000001</v>
          </cell>
          <cell r="Z29">
            <v>480</v>
          </cell>
        </row>
        <row r="30">
          <cell r="W30" t="str">
            <v>1-23</v>
          </cell>
          <cell r="X30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30">
            <v>0.45400000000000001</v>
          </cell>
          <cell r="Z30">
            <v>480</v>
          </cell>
        </row>
        <row r="31">
          <cell r="W31" t="str">
            <v>1-24</v>
          </cell>
          <cell r="X31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31">
            <v>0.45400000000000001</v>
          </cell>
          <cell r="Z31">
            <v>510</v>
          </cell>
        </row>
        <row r="32">
          <cell r="W32" t="str">
            <v>1-25</v>
          </cell>
          <cell r="X32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32">
            <v>0.45400000000000001</v>
          </cell>
          <cell r="Z32">
            <v>510</v>
          </cell>
        </row>
        <row r="33">
          <cell r="W33" t="str">
            <v>1-26</v>
          </cell>
          <cell r="X33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จำนวน 50 ต้น แล้วเสร็จ</v>
          </cell>
          <cell r="Y33">
            <v>0.45400000000000001</v>
          </cell>
          <cell r="Z33">
            <v>510</v>
          </cell>
        </row>
        <row r="34">
          <cell r="W34" t="str">
            <v>1-27</v>
          </cell>
          <cell r="X34" t="str">
            <v>ก่อสร้างคันป้องกันน้ำท่วมแบบที่ 4.2 โดยทำการ หล่อเสาเข็ม คอร. I0.45X0.45X18ม.และนำส่งเข้าสถานที่ก่อสร้าง ส่วนที่เหลือทั้งหมดได้แล้วเสร็จ</v>
          </cell>
          <cell r="Y34">
            <v>0.39</v>
          </cell>
          <cell r="Z34">
            <v>510</v>
          </cell>
        </row>
        <row r="35">
          <cell r="W35" t="str">
            <v>1-28</v>
          </cell>
          <cell r="X35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35">
            <v>0.32300000000000001</v>
          </cell>
          <cell r="Z35">
            <v>120</v>
          </cell>
        </row>
        <row r="36">
          <cell r="W36" t="str">
            <v>1-29</v>
          </cell>
          <cell r="X36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36">
            <v>0.32300000000000001</v>
          </cell>
          <cell r="Z36">
            <v>120</v>
          </cell>
        </row>
        <row r="37">
          <cell r="W37" t="str">
            <v>1-30</v>
          </cell>
          <cell r="X37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37">
            <v>0.32300000000000001</v>
          </cell>
          <cell r="Z37">
            <v>180</v>
          </cell>
        </row>
        <row r="38">
          <cell r="W38" t="str">
            <v>1-31</v>
          </cell>
          <cell r="X38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38">
            <v>0.32300000000000001</v>
          </cell>
          <cell r="Z38">
            <v>180</v>
          </cell>
        </row>
        <row r="39">
          <cell r="W39" t="str">
            <v>1-32</v>
          </cell>
          <cell r="X39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39">
            <v>0.32300000000000001</v>
          </cell>
          <cell r="Z39">
            <v>180</v>
          </cell>
        </row>
        <row r="40">
          <cell r="W40" t="str">
            <v>1-33</v>
          </cell>
          <cell r="X40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40">
            <v>0.32300000000000001</v>
          </cell>
          <cell r="Z40">
            <v>240</v>
          </cell>
        </row>
        <row r="41">
          <cell r="W41" t="str">
            <v>1-34</v>
          </cell>
          <cell r="X41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41">
            <v>0.32300000000000001</v>
          </cell>
          <cell r="Z41">
            <v>240</v>
          </cell>
        </row>
        <row r="42">
          <cell r="W42" t="str">
            <v>1-35</v>
          </cell>
          <cell r="X42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42">
            <v>0.32300000000000001</v>
          </cell>
          <cell r="Z42">
            <v>240</v>
          </cell>
        </row>
        <row r="43">
          <cell r="W43" t="str">
            <v>1-36</v>
          </cell>
          <cell r="X43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43">
            <v>0.32300000000000001</v>
          </cell>
          <cell r="Z43">
            <v>300</v>
          </cell>
        </row>
        <row r="44">
          <cell r="W44" t="str">
            <v>1-37</v>
          </cell>
          <cell r="X44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44">
            <v>0.32300000000000001</v>
          </cell>
          <cell r="Z44">
            <v>300</v>
          </cell>
        </row>
        <row r="45">
          <cell r="W45" t="str">
            <v>1-38</v>
          </cell>
          <cell r="X45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45">
            <v>0.32300000000000001</v>
          </cell>
          <cell r="Z45">
            <v>300</v>
          </cell>
        </row>
        <row r="46">
          <cell r="W46" t="str">
            <v>1-39</v>
          </cell>
          <cell r="X46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46">
            <v>0.32300000000000001</v>
          </cell>
          <cell r="Z46">
            <v>360</v>
          </cell>
        </row>
        <row r="47">
          <cell r="W47" t="str">
            <v>1-40</v>
          </cell>
          <cell r="X47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47">
            <v>0.32300000000000001</v>
          </cell>
          <cell r="Z47">
            <v>360</v>
          </cell>
        </row>
        <row r="48">
          <cell r="W48" t="str">
            <v>1-41</v>
          </cell>
          <cell r="X48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48">
            <v>0.32300000000000001</v>
          </cell>
          <cell r="Z48">
            <v>360</v>
          </cell>
        </row>
        <row r="49">
          <cell r="W49" t="str">
            <v>1-42</v>
          </cell>
          <cell r="X49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49">
            <v>0.32300000000000001</v>
          </cell>
          <cell r="Z49">
            <v>420</v>
          </cell>
        </row>
        <row r="50">
          <cell r="W50" t="str">
            <v>1-43</v>
          </cell>
          <cell r="X50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50">
            <v>0.32300000000000001</v>
          </cell>
          <cell r="Z50">
            <v>420</v>
          </cell>
        </row>
        <row r="51">
          <cell r="W51" t="str">
            <v>1-44</v>
          </cell>
          <cell r="X51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51">
            <v>0.32300000000000001</v>
          </cell>
          <cell r="Z51">
            <v>420</v>
          </cell>
        </row>
        <row r="52">
          <cell r="W52" t="str">
            <v>1-45</v>
          </cell>
          <cell r="X52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52">
            <v>0.32300000000000001</v>
          </cell>
          <cell r="Z52">
            <v>480</v>
          </cell>
        </row>
        <row r="53">
          <cell r="W53" t="str">
            <v>1-46</v>
          </cell>
          <cell r="X53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53">
            <v>0.32300000000000001</v>
          </cell>
          <cell r="Z53">
            <v>480</v>
          </cell>
        </row>
        <row r="54">
          <cell r="W54" t="str">
            <v>1-47</v>
          </cell>
          <cell r="X54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54">
            <v>0.32300000000000001</v>
          </cell>
          <cell r="Z54">
            <v>480</v>
          </cell>
        </row>
        <row r="55">
          <cell r="W55" t="str">
            <v>1-48</v>
          </cell>
          <cell r="X55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55">
            <v>0.32300000000000001</v>
          </cell>
          <cell r="Z55">
            <v>510</v>
          </cell>
        </row>
        <row r="56">
          <cell r="W56" t="str">
            <v>1-49</v>
          </cell>
          <cell r="X56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56">
            <v>0.32300000000000001</v>
          </cell>
          <cell r="Z56">
            <v>510</v>
          </cell>
        </row>
        <row r="57">
          <cell r="W57" t="str">
            <v>1-50</v>
          </cell>
          <cell r="X57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จำนวน 50 ต้น แล้วเสร็จ</v>
          </cell>
          <cell r="Y57">
            <v>0.32300000000000001</v>
          </cell>
          <cell r="Z57">
            <v>510</v>
          </cell>
        </row>
        <row r="58">
          <cell r="W58" t="str">
            <v>1-51</v>
          </cell>
          <cell r="X58" t="str">
            <v>ก่อสร้างคันป้องกันน้ำท่วมแบบที่ 4.2 โดยทำการ หล่อเสาเข็ม คอร. I0.35X0.35X18ม.และนำส่งเข้าสถานที่ก่อสร้าง ส่วนที่เหลือทั้งหมดได้แล้วเสร็จ</v>
          </cell>
          <cell r="Y58">
            <v>0.161</v>
          </cell>
          <cell r="Z58">
            <v>510</v>
          </cell>
        </row>
        <row r="59">
          <cell r="W59" t="str">
            <v>1-52</v>
          </cell>
          <cell r="X59" t="str">
            <v>ก่อสร้างคันป้องกันน้ำท่วมแบบที่ 4.2 โดยทำการ ตอกเสาเข็ม คอร. I0.45X0.45X18ม. ตามรูปแบบ จำนวน 100 ต้น แล้วเสร็จ</v>
          </cell>
          <cell r="Y59">
            <v>0.41399999999999998</v>
          </cell>
          <cell r="Z59">
            <v>180</v>
          </cell>
        </row>
        <row r="60">
          <cell r="W60" t="str">
            <v>1-53</v>
          </cell>
          <cell r="X60" t="str">
            <v>ก่อสร้างคันป้องกันน้ำท่วมแบบที่ 4.2 โดยทำการ ตอกเสาเข็ม คอร. I0.45X0.45X18ม. ตามรูปแบบ จำนวน 100 ต้น แล้วเสร็จ</v>
          </cell>
          <cell r="Y60">
            <v>0.41399999999999998</v>
          </cell>
          <cell r="Z60">
            <v>180</v>
          </cell>
        </row>
        <row r="61">
          <cell r="W61" t="str">
            <v>1-54</v>
          </cell>
          <cell r="X61" t="str">
            <v>ก่อสร้างคันป้องกันน้ำท่วมแบบที่ 4.2 โดยทำการ ตอกเสาเข็ม คอร. I0.45X0.45X18ม. ตามรูปแบบ จำนวน 100 ต้น แล้วเสร็จ</v>
          </cell>
          <cell r="Y61">
            <v>0.41399999999999998</v>
          </cell>
          <cell r="Z61">
            <v>330</v>
          </cell>
        </row>
        <row r="62">
          <cell r="W62" t="str">
            <v>1-55</v>
          </cell>
          <cell r="X62" t="str">
            <v>ก่อสร้างคันป้องกันน้ำท่วมแบบที่ 4.2 โดยทำการ ตอกเสาเข็ม คอร. I0.45X0.45X18ม. ตามรูปแบบ จำนวน 100 ต้น แล้วเสร็จ</v>
          </cell>
          <cell r="Y62">
            <v>0.41399999999999998</v>
          </cell>
          <cell r="Z62">
            <v>330</v>
          </cell>
        </row>
        <row r="63">
          <cell r="W63" t="str">
            <v>1-56</v>
          </cell>
          <cell r="X63" t="str">
            <v>ก่อสร้างคันป้องกันน้ำท่วมแบบที่ 4.2 โดยทำการ ตอกเสาเข็ม คอร. I0.45X0.45X18ม. ตามรูปแบบ จำนวน 100 ต้น แล้วเสร็จ</v>
          </cell>
          <cell r="Y63">
            <v>0.41399999999999998</v>
          </cell>
          <cell r="Z63">
            <v>390</v>
          </cell>
        </row>
        <row r="64">
          <cell r="W64" t="str">
            <v>1-57</v>
          </cell>
          <cell r="X64" t="str">
            <v>ก่อสร้างคันป้องกันน้ำท่วมแบบที่ 4.2 โดยทำการ ตอกเสาเข็ม คอร. I0.45X0.45X18ม. ตามรูปแบบ จำนวน 100 ต้น แล้วเสร็จ</v>
          </cell>
          <cell r="Y64">
            <v>0.41399999999999998</v>
          </cell>
          <cell r="Z64">
            <v>390</v>
          </cell>
        </row>
        <row r="65">
          <cell r="W65" t="str">
            <v>1-58</v>
          </cell>
          <cell r="X65" t="str">
            <v>ก่อสร้างคันป้องกันน้ำท่วมแบบที่ 4.2 โดยทำการ ตอกเสาเข็ม คอร. I0.45X0.45X18ม. ตามรูปแบบ จำนวน 100 ต้น แล้วเสร็จ</v>
          </cell>
          <cell r="Y65">
            <v>0.41399999999999998</v>
          </cell>
          <cell r="Z65">
            <v>450</v>
          </cell>
        </row>
        <row r="66">
          <cell r="W66" t="str">
            <v>1-59</v>
          </cell>
          <cell r="X66" t="str">
            <v>ก่อสร้างคันป้องกันน้ำท่วมแบบที่ 4.2 โดยทำการ ตอกเสาเข็ม คอร. I0.45X0.45X18ม. ตามรูปแบบ จำนวน 100 ต้น แล้วเสร็จ</v>
          </cell>
          <cell r="Y66">
            <v>0.41399999999999998</v>
          </cell>
          <cell r="Z66">
            <v>450</v>
          </cell>
        </row>
        <row r="67">
          <cell r="W67" t="str">
            <v>1-60</v>
          </cell>
          <cell r="X67" t="str">
            <v>ก่อสร้างคันป้องกันน้ำท่วมแบบที่ 4.2 โดยทำการ ตอกเสาเข็ม คอร. I0.45X0.45X18ม. ตามรูปแบบ จำนวน 100 ต้น แล้วเสร็จ</v>
          </cell>
          <cell r="Y67">
            <v>0.41399999999999998</v>
          </cell>
          <cell r="Z67">
            <v>510</v>
          </cell>
        </row>
        <row r="68">
          <cell r="W68" t="str">
            <v>1-61</v>
          </cell>
          <cell r="X68" t="str">
            <v>ก่อสร้างคันป้องกันน้ำท่วมแบบที่ 4.2 โดยทำการ ตอกเสาเข็ม คอร. I0.45X0.45X18ม. ตามรูปแบบ จำนวน 100 ต้น แล้วเสร็จ</v>
          </cell>
          <cell r="Y68">
            <v>0.41399999999999998</v>
          </cell>
          <cell r="Z68">
            <v>510</v>
          </cell>
        </row>
        <row r="69">
          <cell r="W69" t="str">
            <v>1-62</v>
          </cell>
          <cell r="X69" t="str">
            <v>ก่อสร้างคันป้องกันน้ำท่วมแบบที่ 4.2 โดยทำการ ตอกเสาเข็ม คอร. I0.45X0.45X18ม. ตามรูปแบบ จำนวน 100 ต้น แล้วเสร็จ</v>
          </cell>
          <cell r="Y69">
            <v>0.41399999999999998</v>
          </cell>
          <cell r="Z69">
            <v>570</v>
          </cell>
        </row>
        <row r="70">
          <cell r="W70" t="str">
            <v>1-63</v>
          </cell>
          <cell r="X70" t="str">
            <v>ก่อสร้างคันป้องกันน้ำท่วมแบบที่ 4.2 โดยทำการ ตอกเสาเข็ม คอร. I0.45X0.45X18ม. ตามรูปแบบ ส่วนที่เหลือทั้งหมดได้แล้วเสร็จ</v>
          </cell>
          <cell r="Y70">
            <v>0.38500000000000001</v>
          </cell>
          <cell r="Z70">
            <v>570</v>
          </cell>
        </row>
        <row r="71">
          <cell r="W71" t="str">
            <v>1-64</v>
          </cell>
          <cell r="X71" t="str">
            <v>ก่อสร้างคันป้องกันน้ำท่วมแบบที่ 4.2 โดยทำการ ตอกเสาเข็ม คอร. I0.35X0.35X18ม. ตามรูปแบบ จำนวน 100 ต้น แล้วเสร็จ</v>
          </cell>
          <cell r="Y71">
            <v>0.36399999999999999</v>
          </cell>
          <cell r="Z71">
            <v>180</v>
          </cell>
        </row>
        <row r="72">
          <cell r="W72" t="str">
            <v>1-65</v>
          </cell>
          <cell r="X72" t="str">
            <v>ก่อสร้างคันป้องกันน้ำท่วมแบบที่ 4.2 โดยทำการ ตอกเสาเข็ม คอร. I0.35X0.35X18ม. ตามรูปแบบ จำนวน 100 ต้น แล้วเสร็จ</v>
          </cell>
          <cell r="Y72">
            <v>0.36399999999999999</v>
          </cell>
          <cell r="Z72">
            <v>180</v>
          </cell>
        </row>
        <row r="73">
          <cell r="W73" t="str">
            <v>1-66</v>
          </cell>
          <cell r="X73" t="str">
            <v>ก่อสร้างคันป้องกันน้ำท่วมแบบที่ 4.2 โดยทำการ ตอกเสาเข็ม คอร. I0.35X0.35X18ม. ตามรูปแบบ จำนวน 100 ต้น แล้วเสร็จ</v>
          </cell>
          <cell r="Y73">
            <v>0.36399999999999999</v>
          </cell>
          <cell r="Z73">
            <v>330</v>
          </cell>
        </row>
        <row r="74">
          <cell r="W74" t="str">
            <v>1-67</v>
          </cell>
          <cell r="X74" t="str">
            <v>ก่อสร้างคันป้องกันน้ำท่วมแบบที่ 4.2 โดยทำการ ตอกเสาเข็ม คอร. I0.35X0.35X18ม. ตามรูปแบบ จำนวน 100 ต้น แล้วเสร็จ</v>
          </cell>
          <cell r="Y74">
            <v>0.36399999999999999</v>
          </cell>
          <cell r="Z74">
            <v>330</v>
          </cell>
        </row>
        <row r="75">
          <cell r="W75" t="str">
            <v>1-68</v>
          </cell>
          <cell r="X75" t="str">
            <v>ก่อสร้างคันป้องกันน้ำท่วมแบบที่ 4.2 โดยทำการ ตอกเสาเข็ม คอร. I0.35X0.35X18ม. ตามรูปแบบ จำนวน 100 ต้น แล้วเสร็จ</v>
          </cell>
          <cell r="Y75">
            <v>0.36399999999999999</v>
          </cell>
          <cell r="Z75">
            <v>390</v>
          </cell>
        </row>
        <row r="76">
          <cell r="W76" t="str">
            <v>1-69</v>
          </cell>
          <cell r="X76" t="str">
            <v>ก่อสร้างคันป้องกันน้ำท่วมแบบที่ 4.2 โดยทำการ ตอกเสาเข็ม คอร. I0.35X0.35X18ม. ตามรูปแบบ จำนวน 100 ต้น แล้วเสร็จ</v>
          </cell>
          <cell r="Y76">
            <v>0.36399999999999999</v>
          </cell>
          <cell r="Z76">
            <v>390</v>
          </cell>
        </row>
        <row r="77">
          <cell r="W77" t="str">
            <v>1-70</v>
          </cell>
          <cell r="X77" t="str">
            <v>ก่อสร้างคันป้องกันน้ำท่วมแบบที่ 4.2 โดยทำการ ตอกเสาเข็ม คอร. I0.35X0.35X18ม. ตามรูปแบบ จำนวน 100 ต้น แล้วเสร็จ</v>
          </cell>
          <cell r="Y77">
            <v>0.36399999999999999</v>
          </cell>
          <cell r="Z77">
            <v>450</v>
          </cell>
        </row>
        <row r="78">
          <cell r="W78" t="str">
            <v>1-71</v>
          </cell>
          <cell r="X78" t="str">
            <v>ก่อสร้างคันป้องกันน้ำท่วมแบบที่ 4.2 โดยทำการ ตอกเสาเข็ม คอร. I0.35X0.35X18ม. ตามรูปแบบ จำนวน 100 ต้น แล้วเสร็จ</v>
          </cell>
          <cell r="Y78">
            <v>0.36399999999999999</v>
          </cell>
          <cell r="Z78">
            <v>450</v>
          </cell>
        </row>
        <row r="79">
          <cell r="W79" t="str">
            <v>1-72</v>
          </cell>
          <cell r="X79" t="str">
            <v>ก่อสร้างคันป้องกันน้ำท่วมแบบที่ 4.2 โดยทำการ ตอกเสาเข็ม คอร. I0.35X0.35X18ม. ตามรูปแบบ จำนวน 100 ต้น แล้วเสร็จ</v>
          </cell>
          <cell r="Y79">
            <v>0.36399999999999999</v>
          </cell>
          <cell r="Z79">
            <v>510</v>
          </cell>
        </row>
        <row r="80">
          <cell r="W80" t="str">
            <v>1-73</v>
          </cell>
          <cell r="X80" t="str">
            <v>ก่อสร้างคันป้องกันน้ำท่วมแบบที่ 4.2 โดยทำการ ตอกเสาเข็ม คอร. I0.35X0.35X18ม. ตามรูปแบบ จำนวน 100 ต้น แล้วเสร็จ</v>
          </cell>
          <cell r="Y80">
            <v>0.36399999999999999</v>
          </cell>
          <cell r="Z80">
            <v>510</v>
          </cell>
        </row>
        <row r="81">
          <cell r="W81" t="str">
            <v>1-74</v>
          </cell>
          <cell r="X81" t="str">
            <v>ก่อสร้างคันป้องกันน้ำท่วมแบบที่ 4.2 โดยทำการ ตอกเสาเข็ม คอร. I0.35X0.35X18ม. ตามรูปแบบ จำนวน 100 ต้น แล้วเสร็จ</v>
          </cell>
          <cell r="Y81">
            <v>0.36399999999999999</v>
          </cell>
          <cell r="Z81">
            <v>570</v>
          </cell>
        </row>
        <row r="82">
          <cell r="W82" t="str">
            <v>1-75</v>
          </cell>
          <cell r="X82" t="str">
            <v>ก่อสร้างคันป้องกันน้ำท่วมแบบที่ 4.2 โดยทำการ ตอกเสาเข็ม คอร. I0.35X0.35X18ม. ตามรูปแบบ ส่วนที่เหลือทั้งหมดได้แล้วเสร็จ</v>
          </cell>
          <cell r="Y82">
            <v>0.27300000000000002</v>
          </cell>
          <cell r="Z82">
            <v>570</v>
          </cell>
        </row>
        <row r="83">
          <cell r="W83" t="str">
            <v>1-76</v>
          </cell>
          <cell r="X83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83">
            <v>0.308</v>
          </cell>
          <cell r="Z83">
            <v>120</v>
          </cell>
        </row>
        <row r="84">
          <cell r="W84" t="str">
            <v>1-77</v>
          </cell>
          <cell r="X84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84">
            <v>0.308</v>
          </cell>
          <cell r="Z84">
            <v>120</v>
          </cell>
        </row>
        <row r="85">
          <cell r="W85" t="str">
            <v>1-78</v>
          </cell>
          <cell r="X85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85">
            <v>0.308</v>
          </cell>
          <cell r="Z85">
            <v>180</v>
          </cell>
        </row>
        <row r="86">
          <cell r="W86" t="str">
            <v>1-79</v>
          </cell>
          <cell r="X86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86">
            <v>0.308</v>
          </cell>
          <cell r="Z86">
            <v>180</v>
          </cell>
        </row>
        <row r="87">
          <cell r="W87" t="str">
            <v>1-80</v>
          </cell>
          <cell r="X87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87">
            <v>0.308</v>
          </cell>
          <cell r="Z87">
            <v>240</v>
          </cell>
        </row>
        <row r="88">
          <cell r="W88" t="str">
            <v>1-81</v>
          </cell>
          <cell r="X88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88">
            <v>0.308</v>
          </cell>
          <cell r="Z88">
            <v>240</v>
          </cell>
        </row>
        <row r="89">
          <cell r="W89" t="str">
            <v>1-82</v>
          </cell>
          <cell r="X89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89">
            <v>0.308</v>
          </cell>
          <cell r="Z89">
            <v>270</v>
          </cell>
        </row>
        <row r="90">
          <cell r="W90" t="str">
            <v>1-83</v>
          </cell>
          <cell r="X90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90">
            <v>0.308</v>
          </cell>
          <cell r="Z90">
            <v>270</v>
          </cell>
        </row>
        <row r="91">
          <cell r="W91" t="str">
            <v>1-84</v>
          </cell>
          <cell r="X91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91">
            <v>0.308</v>
          </cell>
          <cell r="Z91">
            <v>270</v>
          </cell>
        </row>
        <row r="92">
          <cell r="W92" t="str">
            <v>1-85</v>
          </cell>
          <cell r="X92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92">
            <v>0.308</v>
          </cell>
          <cell r="Z92">
            <v>330</v>
          </cell>
        </row>
        <row r="93">
          <cell r="W93" t="str">
            <v>1-86</v>
          </cell>
          <cell r="X93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93">
            <v>0.308</v>
          </cell>
          <cell r="Z93">
            <v>330</v>
          </cell>
        </row>
        <row r="94">
          <cell r="W94" t="str">
            <v>1-87</v>
          </cell>
          <cell r="X94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94">
            <v>0.308</v>
          </cell>
          <cell r="Z94">
            <v>330</v>
          </cell>
        </row>
        <row r="95">
          <cell r="W95" t="str">
            <v>1-88</v>
          </cell>
          <cell r="X95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95">
            <v>0.308</v>
          </cell>
          <cell r="Z95">
            <v>330</v>
          </cell>
        </row>
        <row r="96">
          <cell r="W96" t="str">
            <v>1-89</v>
          </cell>
          <cell r="X96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96">
            <v>0.308</v>
          </cell>
          <cell r="Z96">
            <v>330</v>
          </cell>
        </row>
        <row r="97">
          <cell r="W97" t="str">
            <v>1-90</v>
          </cell>
          <cell r="X97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97">
            <v>0.308</v>
          </cell>
          <cell r="Z97">
            <v>390</v>
          </cell>
        </row>
        <row r="98">
          <cell r="W98" t="str">
            <v>1-91</v>
          </cell>
          <cell r="X98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98">
            <v>0.308</v>
          </cell>
          <cell r="Z98">
            <v>390</v>
          </cell>
        </row>
        <row r="99">
          <cell r="W99" t="str">
            <v>1-92</v>
          </cell>
          <cell r="X99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99">
            <v>0.308</v>
          </cell>
          <cell r="Z99">
            <v>390</v>
          </cell>
        </row>
        <row r="100">
          <cell r="W100" t="str">
            <v>1-93</v>
          </cell>
          <cell r="X100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00">
            <v>0.308</v>
          </cell>
          <cell r="Z100">
            <v>390</v>
          </cell>
        </row>
        <row r="101">
          <cell r="W101" t="str">
            <v>1-94</v>
          </cell>
          <cell r="X101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01">
            <v>0.308</v>
          </cell>
          <cell r="Z101">
            <v>390</v>
          </cell>
        </row>
        <row r="102">
          <cell r="W102" t="str">
            <v>1-95</v>
          </cell>
          <cell r="X102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02">
            <v>0.308</v>
          </cell>
          <cell r="Z102">
            <v>450</v>
          </cell>
        </row>
        <row r="103">
          <cell r="W103" t="str">
            <v>1-96</v>
          </cell>
          <cell r="X103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03">
            <v>0.308</v>
          </cell>
          <cell r="Z103">
            <v>450</v>
          </cell>
        </row>
        <row r="104">
          <cell r="W104" t="str">
            <v>1-97</v>
          </cell>
          <cell r="X104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04">
            <v>0.308</v>
          </cell>
          <cell r="Z104">
            <v>450</v>
          </cell>
        </row>
        <row r="105">
          <cell r="W105" t="str">
            <v>1-98</v>
          </cell>
          <cell r="X105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05">
            <v>0.308</v>
          </cell>
          <cell r="Z105">
            <v>450</v>
          </cell>
        </row>
        <row r="106">
          <cell r="W106" t="str">
            <v>1-99</v>
          </cell>
          <cell r="X106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06">
            <v>0.308</v>
          </cell>
          <cell r="Z106">
            <v>450</v>
          </cell>
        </row>
        <row r="107">
          <cell r="W107" t="str">
            <v>1-100</v>
          </cell>
          <cell r="X107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07">
            <v>0.308</v>
          </cell>
          <cell r="Z107">
            <v>510</v>
          </cell>
        </row>
        <row r="108">
          <cell r="W108" t="str">
            <v>1-101</v>
          </cell>
          <cell r="X108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08">
            <v>0.308</v>
          </cell>
          <cell r="Z108">
            <v>510</v>
          </cell>
        </row>
        <row r="109">
          <cell r="W109" t="str">
            <v>1-102</v>
          </cell>
          <cell r="X109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09">
            <v>0.308</v>
          </cell>
          <cell r="Z109">
            <v>510</v>
          </cell>
        </row>
        <row r="110">
          <cell r="W110" t="str">
            <v>1-103</v>
          </cell>
          <cell r="X110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10">
            <v>0.308</v>
          </cell>
          <cell r="Z110">
            <v>510</v>
          </cell>
        </row>
        <row r="111">
          <cell r="W111" t="str">
            <v>1-104</v>
          </cell>
          <cell r="X111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11">
            <v>0.308</v>
          </cell>
          <cell r="Z111">
            <v>510</v>
          </cell>
        </row>
        <row r="112">
          <cell r="W112" t="str">
            <v>1-105</v>
          </cell>
          <cell r="X112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12">
            <v>0.308</v>
          </cell>
          <cell r="Z112">
            <v>570</v>
          </cell>
        </row>
        <row r="113">
          <cell r="W113" t="str">
            <v>1-106</v>
          </cell>
          <cell r="X113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13">
            <v>0.308</v>
          </cell>
          <cell r="Z113">
            <v>570</v>
          </cell>
        </row>
        <row r="114">
          <cell r="W114" t="str">
            <v>1-107</v>
          </cell>
          <cell r="X114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14">
            <v>0.308</v>
          </cell>
          <cell r="Z114">
            <v>570</v>
          </cell>
        </row>
        <row r="115">
          <cell r="W115" t="str">
            <v>1-108</v>
          </cell>
          <cell r="X115" t="str">
            <v>ก่อสร้างคันป้องกันน้ำท่วมแบบที่ 4.2 โดยทำการ ตอกเข็มพืดเหล็กรูปตัวยู TYPE IIIA ยาว 4.00 ม. คิดเป็นระยะทาง 50 เมตร แล้วเสร็จ</v>
          </cell>
          <cell r="Y115">
            <v>0.308</v>
          </cell>
          <cell r="Z115">
            <v>570</v>
          </cell>
        </row>
        <row r="116">
          <cell r="W116" t="str">
            <v>1-109</v>
          </cell>
          <cell r="X116" t="str">
            <v>ก่อสร้างคันป้องกันน้ำท่วมแบบที่ 4.2 โดยทำการ ตอกเข็มพืดเหล็กรูปตัวยู TYPE IIIA ยาว 4.00 ม. ส่วนที่เหลือทั้งหมดได้แล้วเสร็จ</v>
          </cell>
          <cell r="Y116">
            <v>0.17899999999999999</v>
          </cell>
          <cell r="Z116">
            <v>570</v>
          </cell>
        </row>
        <row r="117">
          <cell r="W117" t="str">
            <v>1-110</v>
          </cell>
          <cell r="X117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17">
            <v>0.26600000000000001</v>
          </cell>
          <cell r="Z117">
            <v>390</v>
          </cell>
        </row>
        <row r="118">
          <cell r="W118" t="str">
            <v>1-111</v>
          </cell>
          <cell r="X118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18">
            <v>0.26600000000000001</v>
          </cell>
          <cell r="Z118">
            <v>390</v>
          </cell>
        </row>
        <row r="119">
          <cell r="W119" t="str">
            <v>1-112</v>
          </cell>
          <cell r="X119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19">
            <v>0.26600000000000001</v>
          </cell>
          <cell r="Z119">
            <v>390</v>
          </cell>
        </row>
        <row r="120">
          <cell r="W120" t="str">
            <v>1-113</v>
          </cell>
          <cell r="X120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20">
            <v>0.26600000000000001</v>
          </cell>
          <cell r="Z120">
            <v>390</v>
          </cell>
        </row>
        <row r="121">
          <cell r="W121" t="str">
            <v>1-114</v>
          </cell>
          <cell r="X121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21">
            <v>0.26600000000000001</v>
          </cell>
          <cell r="Z121">
            <v>390</v>
          </cell>
        </row>
        <row r="122">
          <cell r="W122" t="str">
            <v>1-115</v>
          </cell>
          <cell r="X122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22">
            <v>0.26600000000000001</v>
          </cell>
          <cell r="Z122">
            <v>390</v>
          </cell>
        </row>
        <row r="123">
          <cell r="W123" t="str">
            <v>1-116</v>
          </cell>
          <cell r="X123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23">
            <v>0.26600000000000001</v>
          </cell>
          <cell r="Z123">
            <v>390</v>
          </cell>
        </row>
        <row r="124">
          <cell r="W124" t="str">
            <v>1-117</v>
          </cell>
          <cell r="X124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24">
            <v>0.26600000000000001</v>
          </cell>
          <cell r="Z124">
            <v>390</v>
          </cell>
        </row>
        <row r="125">
          <cell r="W125" t="str">
            <v>1-118</v>
          </cell>
          <cell r="X125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25">
            <v>0.26600000000000001</v>
          </cell>
          <cell r="Z125">
            <v>390</v>
          </cell>
        </row>
        <row r="126">
          <cell r="W126" t="str">
            <v>1-119</v>
          </cell>
          <cell r="X126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26">
            <v>0.26600000000000001</v>
          </cell>
          <cell r="Z126">
            <v>450</v>
          </cell>
        </row>
        <row r="127">
          <cell r="W127" t="str">
            <v>1-120</v>
          </cell>
          <cell r="X127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27">
            <v>0.26600000000000001</v>
          </cell>
          <cell r="Z127">
            <v>450</v>
          </cell>
        </row>
        <row r="128">
          <cell r="W128" t="str">
            <v>1-121</v>
          </cell>
          <cell r="X128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28">
            <v>0.26600000000000001</v>
          </cell>
          <cell r="Z128">
            <v>450</v>
          </cell>
        </row>
        <row r="129">
          <cell r="W129" t="str">
            <v>1-122</v>
          </cell>
          <cell r="X129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29">
            <v>0.26600000000000001</v>
          </cell>
          <cell r="Z129">
            <v>450</v>
          </cell>
        </row>
        <row r="130">
          <cell r="W130" t="str">
            <v>1-123</v>
          </cell>
          <cell r="X130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30">
            <v>0.26600000000000001</v>
          </cell>
          <cell r="Z130">
            <v>450</v>
          </cell>
        </row>
        <row r="131">
          <cell r="W131" t="str">
            <v>1-124</v>
          </cell>
          <cell r="X131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31">
            <v>0.26600000000000001</v>
          </cell>
          <cell r="Z131">
            <v>450</v>
          </cell>
        </row>
        <row r="132">
          <cell r="W132" t="str">
            <v>1-125</v>
          </cell>
          <cell r="X132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32">
            <v>0.26600000000000001</v>
          </cell>
          <cell r="Z132">
            <v>450</v>
          </cell>
        </row>
        <row r="133">
          <cell r="W133" t="str">
            <v>1-126</v>
          </cell>
          <cell r="X133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33">
            <v>0.26600000000000001</v>
          </cell>
          <cell r="Z133">
            <v>450</v>
          </cell>
        </row>
        <row r="134">
          <cell r="W134" t="str">
            <v>1-127</v>
          </cell>
          <cell r="X134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34">
            <v>0.26600000000000001</v>
          </cell>
          <cell r="Z134">
            <v>450</v>
          </cell>
        </row>
        <row r="135">
          <cell r="W135" t="str">
            <v>1-128</v>
          </cell>
          <cell r="X135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35">
            <v>0.26600000000000001</v>
          </cell>
          <cell r="Z135">
            <v>450</v>
          </cell>
        </row>
        <row r="136">
          <cell r="W136" t="str">
            <v>1-129</v>
          </cell>
          <cell r="X136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36">
            <v>0.26600000000000001</v>
          </cell>
          <cell r="Z136">
            <v>510</v>
          </cell>
        </row>
        <row r="137">
          <cell r="W137" t="str">
            <v>1-130</v>
          </cell>
          <cell r="X137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37">
            <v>0.26600000000000001</v>
          </cell>
          <cell r="Z137">
            <v>510</v>
          </cell>
        </row>
        <row r="138">
          <cell r="W138" t="str">
            <v>1-131</v>
          </cell>
          <cell r="X138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38">
            <v>0.26600000000000001</v>
          </cell>
          <cell r="Z138">
            <v>510</v>
          </cell>
        </row>
        <row r="139">
          <cell r="W139" t="str">
            <v>1-132</v>
          </cell>
          <cell r="X139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39">
            <v>0.26600000000000001</v>
          </cell>
          <cell r="Z139">
            <v>510</v>
          </cell>
        </row>
        <row r="140">
          <cell r="W140" t="str">
            <v>1-133</v>
          </cell>
          <cell r="X140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40">
            <v>0.26600000000000001</v>
          </cell>
          <cell r="Z140">
            <v>510</v>
          </cell>
        </row>
        <row r="141">
          <cell r="W141" t="str">
            <v>1-134</v>
          </cell>
          <cell r="X141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41">
            <v>0.26600000000000001</v>
          </cell>
          <cell r="Z141">
            <v>510</v>
          </cell>
        </row>
        <row r="142">
          <cell r="W142" t="str">
            <v>1-135</v>
          </cell>
          <cell r="X142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42">
            <v>0.26600000000000001</v>
          </cell>
          <cell r="Z142">
            <v>510</v>
          </cell>
        </row>
        <row r="143">
          <cell r="W143" t="str">
            <v>1-136</v>
          </cell>
          <cell r="X143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43">
            <v>0.26600000000000001</v>
          </cell>
          <cell r="Z143">
            <v>510</v>
          </cell>
        </row>
        <row r="144">
          <cell r="W144" t="str">
            <v>1-137</v>
          </cell>
          <cell r="X144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44">
            <v>0.26600000000000001</v>
          </cell>
          <cell r="Z144">
            <v>510</v>
          </cell>
        </row>
        <row r="145">
          <cell r="W145" t="str">
            <v>1-138</v>
          </cell>
          <cell r="X145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45">
            <v>0.26600000000000001</v>
          </cell>
          <cell r="Z145">
            <v>510</v>
          </cell>
        </row>
        <row r="146">
          <cell r="W146" t="str">
            <v>1-139</v>
          </cell>
          <cell r="X146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46">
            <v>0.26600000000000001</v>
          </cell>
          <cell r="Z146">
            <v>570</v>
          </cell>
        </row>
        <row r="147">
          <cell r="W147" t="str">
            <v>1-140</v>
          </cell>
          <cell r="X147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47">
            <v>0.26600000000000001</v>
          </cell>
          <cell r="Z147">
            <v>570</v>
          </cell>
        </row>
        <row r="148">
          <cell r="W148" t="str">
            <v>1-141</v>
          </cell>
          <cell r="X148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48">
            <v>0.26600000000000001</v>
          </cell>
          <cell r="Z148">
            <v>450</v>
          </cell>
        </row>
        <row r="149">
          <cell r="W149" t="str">
            <v>1-142</v>
          </cell>
          <cell r="X149" t="str">
            <v>ก่อสร้างคันป้องกันน้ำท่วมแบบที่ 4.2 โดยทำการ ติดตั้งแผ่นกันดิน หล่อคานทับหลัง คสล. คิดเป็นระยะทาง 50 เมตร แล้วเสร็จ</v>
          </cell>
          <cell r="Y149">
            <v>0.26600000000000001</v>
          </cell>
          <cell r="Z149">
            <v>450</v>
          </cell>
        </row>
        <row r="150">
          <cell r="W150" t="str">
            <v>1-143</v>
          </cell>
          <cell r="X150" t="str">
            <v>ก่อสร้างคันป้องกันน้ำท่วมแบบที่ 4.2 โดยทำการ ติดตั้งแผ่นกันดิน หล่อคานทับหลัง คสล. ส่วนที่เหลือทั้งหมดได้แล้วเสร็จ</v>
          </cell>
          <cell r="Y150">
            <v>0.155</v>
          </cell>
          <cell r="Z150">
            <v>450</v>
          </cell>
        </row>
        <row r="151">
          <cell r="W151" t="str">
            <v>1-144</v>
          </cell>
          <cell r="X151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51">
            <v>0.38200000000000001</v>
          </cell>
          <cell r="Z151">
            <v>450</v>
          </cell>
        </row>
        <row r="152">
          <cell r="W152" t="str">
            <v>1-145</v>
          </cell>
          <cell r="X152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52">
            <v>0.38200000000000001</v>
          </cell>
          <cell r="Z152">
            <v>450</v>
          </cell>
        </row>
        <row r="153">
          <cell r="W153" t="str">
            <v>1-146</v>
          </cell>
          <cell r="X153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53">
            <v>0.38200000000000001</v>
          </cell>
          <cell r="Z153">
            <v>450</v>
          </cell>
        </row>
        <row r="154">
          <cell r="W154" t="str">
            <v>1-147</v>
          </cell>
          <cell r="X154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54">
            <v>0.38200000000000001</v>
          </cell>
          <cell r="Z154">
            <v>450</v>
          </cell>
        </row>
        <row r="155">
          <cell r="W155" t="str">
            <v>1-148</v>
          </cell>
          <cell r="X155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55">
            <v>0.38200000000000001</v>
          </cell>
          <cell r="Z155">
            <v>510</v>
          </cell>
        </row>
        <row r="156">
          <cell r="W156" t="str">
            <v>1-149</v>
          </cell>
          <cell r="X156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56">
            <v>0.38200000000000001</v>
          </cell>
          <cell r="Z156">
            <v>510</v>
          </cell>
        </row>
        <row r="157">
          <cell r="W157" t="str">
            <v>1-150</v>
          </cell>
          <cell r="X157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57">
            <v>0.38200000000000001</v>
          </cell>
          <cell r="Z157">
            <v>510</v>
          </cell>
        </row>
        <row r="158">
          <cell r="W158" t="str">
            <v>1-151</v>
          </cell>
          <cell r="X158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58">
            <v>0.38200000000000001</v>
          </cell>
          <cell r="Z158">
            <v>510</v>
          </cell>
        </row>
        <row r="159">
          <cell r="W159" t="str">
            <v>1-152</v>
          </cell>
          <cell r="X159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59">
            <v>0.38200000000000001</v>
          </cell>
          <cell r="Z159">
            <v>510</v>
          </cell>
        </row>
        <row r="160">
          <cell r="W160" t="str">
            <v>1-153</v>
          </cell>
          <cell r="X160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60">
            <v>0.38200000000000001</v>
          </cell>
          <cell r="Z160">
            <v>510</v>
          </cell>
        </row>
        <row r="161">
          <cell r="W161" t="str">
            <v>1-154</v>
          </cell>
          <cell r="X161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61">
            <v>0.38200000000000001</v>
          </cell>
          <cell r="Z161">
            <v>510</v>
          </cell>
        </row>
        <row r="162">
          <cell r="W162" t="str">
            <v>1-155</v>
          </cell>
          <cell r="X162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62">
            <v>0.38200000000000001</v>
          </cell>
          <cell r="Z162">
            <v>510</v>
          </cell>
        </row>
        <row r="163">
          <cell r="W163" t="str">
            <v>1-156</v>
          </cell>
          <cell r="X163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63">
            <v>0.38200000000000001</v>
          </cell>
          <cell r="Z163">
            <v>510</v>
          </cell>
        </row>
        <row r="164">
          <cell r="W164" t="str">
            <v>1-157</v>
          </cell>
          <cell r="X164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64">
            <v>0.38200000000000001</v>
          </cell>
          <cell r="Z164">
            <v>510</v>
          </cell>
        </row>
        <row r="165">
          <cell r="W165" t="str">
            <v>1-158</v>
          </cell>
          <cell r="X165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65">
            <v>0.38200000000000001</v>
          </cell>
          <cell r="Z165">
            <v>570</v>
          </cell>
        </row>
        <row r="166">
          <cell r="W166" t="str">
            <v>1-159</v>
          </cell>
          <cell r="X166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66">
            <v>0.38200000000000001</v>
          </cell>
          <cell r="Z166">
            <v>570</v>
          </cell>
        </row>
        <row r="167">
          <cell r="W167" t="str">
            <v>1-160</v>
          </cell>
          <cell r="X167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67">
            <v>0.38200000000000001</v>
          </cell>
          <cell r="Z167">
            <v>570</v>
          </cell>
        </row>
        <row r="168">
          <cell r="W168" t="str">
            <v>1-161</v>
          </cell>
          <cell r="X168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68">
            <v>0.38200000000000001</v>
          </cell>
          <cell r="Z168">
            <v>570</v>
          </cell>
        </row>
        <row r="169">
          <cell r="W169" t="str">
            <v>1-162</v>
          </cell>
          <cell r="X169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69">
            <v>0.38200000000000001</v>
          </cell>
          <cell r="Z169">
            <v>570</v>
          </cell>
        </row>
        <row r="170">
          <cell r="W170" t="str">
            <v>1-163</v>
          </cell>
          <cell r="X170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70">
            <v>0.38200000000000001</v>
          </cell>
          <cell r="Z170">
            <v>570</v>
          </cell>
        </row>
        <row r="171">
          <cell r="W171" t="str">
            <v>1-164</v>
          </cell>
          <cell r="X171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71">
            <v>0.38200000000000001</v>
          </cell>
          <cell r="Z171">
            <v>570</v>
          </cell>
        </row>
        <row r="172">
          <cell r="W172" t="str">
            <v>1-165</v>
          </cell>
          <cell r="X172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72">
            <v>0.38200000000000001</v>
          </cell>
          <cell r="Z172">
            <v>570</v>
          </cell>
        </row>
        <row r="173">
          <cell r="W173" t="str">
            <v>1-166</v>
          </cell>
          <cell r="X173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73">
            <v>0.38200000000000001</v>
          </cell>
          <cell r="Z173">
            <v>570</v>
          </cell>
        </row>
        <row r="174">
          <cell r="W174" t="str">
            <v>1-167</v>
          </cell>
          <cell r="X174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74">
            <v>0.38200000000000001</v>
          </cell>
          <cell r="Z174">
            <v>570</v>
          </cell>
        </row>
        <row r="175">
          <cell r="W175" t="str">
            <v>1-168</v>
          </cell>
          <cell r="X175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75">
            <v>0.38200000000000001</v>
          </cell>
          <cell r="Z175">
            <v>630</v>
          </cell>
        </row>
        <row r="176">
          <cell r="W176" t="str">
            <v>1-169</v>
          </cell>
          <cell r="X176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76">
            <v>0.38200000000000001</v>
          </cell>
          <cell r="Z176">
            <v>630</v>
          </cell>
        </row>
        <row r="177">
          <cell r="W177" t="str">
            <v>1-170</v>
          </cell>
          <cell r="X177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77">
            <v>0.38200000000000001</v>
          </cell>
          <cell r="Z177">
            <v>630</v>
          </cell>
        </row>
        <row r="178">
          <cell r="W178" t="str">
            <v>1-171</v>
          </cell>
          <cell r="X178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78">
            <v>0.38200000000000001</v>
          </cell>
          <cell r="Z178">
            <v>630</v>
          </cell>
        </row>
        <row r="179">
          <cell r="W179" t="str">
            <v>1-172</v>
          </cell>
          <cell r="X179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79">
            <v>0.38200000000000001</v>
          </cell>
          <cell r="Z179">
            <v>630</v>
          </cell>
        </row>
        <row r="180">
          <cell r="W180" t="str">
            <v>1-173</v>
          </cell>
          <cell r="X180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80">
            <v>0.38200000000000001</v>
          </cell>
          <cell r="Z180">
            <v>630</v>
          </cell>
        </row>
        <row r="181">
          <cell r="W181" t="str">
            <v>1-174</v>
          </cell>
          <cell r="X181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81">
            <v>0.38200000000000001</v>
          </cell>
          <cell r="Z181">
            <v>630</v>
          </cell>
        </row>
        <row r="182">
          <cell r="W182" t="str">
            <v>1-175</v>
          </cell>
          <cell r="X182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82">
            <v>0.38200000000000001</v>
          </cell>
          <cell r="Z182">
            <v>630</v>
          </cell>
        </row>
        <row r="183">
          <cell r="W183" t="str">
            <v>1-176</v>
          </cell>
          <cell r="X183" t="str">
            <v>ก่อสร้างคันป้องกันน้ำท่วมแบบที่ 4.2 โดยทำการ ทิ้งหินหน้าเขื่อนตามรูปแบบ คิดเป็นระยะทาง 50 เมตร แล้วเสร็จ</v>
          </cell>
          <cell r="Y183">
            <v>0.38200000000000001</v>
          </cell>
          <cell r="Z183">
            <v>630</v>
          </cell>
        </row>
        <row r="184">
          <cell r="W184" t="str">
            <v>1-177</v>
          </cell>
          <cell r="X184" t="str">
            <v>ก่อสร้างคันป้องกันน้ำท่วมแบบที่ 4.2 โดยทำการ ทิ้งหินหน้าเขื่อนตามรูปแบบ ส่วนที่เหลือทั้งหมดได้แล้วเสร็จ</v>
          </cell>
          <cell r="Y184">
            <v>0.222</v>
          </cell>
          <cell r="Z184">
            <v>630</v>
          </cell>
        </row>
        <row r="185">
          <cell r="W185" t="str">
            <v>1-178</v>
          </cell>
          <cell r="X185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85">
            <v>0.19</v>
          </cell>
          <cell r="Z185">
            <v>480</v>
          </cell>
        </row>
        <row r="186">
          <cell r="W186" t="str">
            <v>1-179</v>
          </cell>
          <cell r="X186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86">
            <v>0.19</v>
          </cell>
          <cell r="Z186">
            <v>480</v>
          </cell>
        </row>
        <row r="187">
          <cell r="W187" t="str">
            <v>1-180</v>
          </cell>
          <cell r="X187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87">
            <v>0.19</v>
          </cell>
          <cell r="Z187">
            <v>480</v>
          </cell>
        </row>
        <row r="188">
          <cell r="W188" t="str">
            <v>1-181</v>
          </cell>
          <cell r="X188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88">
            <v>0.19</v>
          </cell>
          <cell r="Z188">
            <v>480</v>
          </cell>
        </row>
        <row r="189">
          <cell r="W189" t="str">
            <v>1-182</v>
          </cell>
          <cell r="X189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89">
            <v>0.19</v>
          </cell>
          <cell r="Z189">
            <v>540</v>
          </cell>
        </row>
        <row r="190">
          <cell r="W190" t="str">
            <v>1-183</v>
          </cell>
          <cell r="X190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90">
            <v>0.19</v>
          </cell>
          <cell r="Z190">
            <v>540</v>
          </cell>
        </row>
        <row r="191">
          <cell r="W191" t="str">
            <v>1-184</v>
          </cell>
          <cell r="X191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91">
            <v>0.19</v>
          </cell>
          <cell r="Z191">
            <v>540</v>
          </cell>
        </row>
        <row r="192">
          <cell r="W192" t="str">
            <v>1-185</v>
          </cell>
          <cell r="X192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92">
            <v>0.19</v>
          </cell>
          <cell r="Z192">
            <v>540</v>
          </cell>
        </row>
        <row r="193">
          <cell r="W193" t="str">
            <v>1-186</v>
          </cell>
          <cell r="X193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93">
            <v>0.19</v>
          </cell>
          <cell r="Z193">
            <v>540</v>
          </cell>
        </row>
        <row r="194">
          <cell r="W194" t="str">
            <v>1-187</v>
          </cell>
          <cell r="X194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94">
            <v>0.19</v>
          </cell>
          <cell r="Z194">
            <v>540</v>
          </cell>
        </row>
        <row r="195">
          <cell r="W195" t="str">
            <v>1-188</v>
          </cell>
          <cell r="X195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95">
            <v>0.19</v>
          </cell>
          <cell r="Z195">
            <v>540</v>
          </cell>
        </row>
        <row r="196">
          <cell r="W196" t="str">
            <v>1-189</v>
          </cell>
          <cell r="X196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96">
            <v>0.19</v>
          </cell>
          <cell r="Z196">
            <v>540</v>
          </cell>
        </row>
        <row r="197">
          <cell r="W197" t="str">
            <v>1-190</v>
          </cell>
          <cell r="X197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97">
            <v>0.19</v>
          </cell>
          <cell r="Z197">
            <v>540</v>
          </cell>
        </row>
        <row r="198">
          <cell r="W198" t="str">
            <v>1-191</v>
          </cell>
          <cell r="X198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98">
            <v>0.19</v>
          </cell>
          <cell r="Z198">
            <v>540</v>
          </cell>
        </row>
        <row r="199">
          <cell r="W199" t="str">
            <v>1-192</v>
          </cell>
          <cell r="X199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199">
            <v>0.19</v>
          </cell>
          <cell r="Z199">
            <v>600</v>
          </cell>
        </row>
        <row r="200">
          <cell r="W200" t="str">
            <v>1-193</v>
          </cell>
          <cell r="X200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00">
            <v>0.19</v>
          </cell>
          <cell r="Z200">
            <v>600</v>
          </cell>
        </row>
        <row r="201">
          <cell r="W201" t="str">
            <v>1-194</v>
          </cell>
          <cell r="X201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01">
            <v>0.19</v>
          </cell>
          <cell r="Z201">
            <v>600</v>
          </cell>
        </row>
        <row r="202">
          <cell r="W202" t="str">
            <v>1-195</v>
          </cell>
          <cell r="X202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02">
            <v>0.19</v>
          </cell>
          <cell r="Z202">
            <v>600</v>
          </cell>
        </row>
        <row r="203">
          <cell r="W203" t="str">
            <v>1-196</v>
          </cell>
          <cell r="X203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03">
            <v>0.19</v>
          </cell>
          <cell r="Z203">
            <v>600</v>
          </cell>
        </row>
        <row r="204">
          <cell r="W204" t="str">
            <v>1-197</v>
          </cell>
          <cell r="X204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04">
            <v>0.19</v>
          </cell>
          <cell r="Z204">
            <v>600</v>
          </cell>
        </row>
        <row r="205">
          <cell r="W205" t="str">
            <v>1-198</v>
          </cell>
          <cell r="X205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05">
            <v>0.19</v>
          </cell>
          <cell r="Z205">
            <v>600</v>
          </cell>
        </row>
        <row r="206">
          <cell r="W206" t="str">
            <v>1-199</v>
          </cell>
          <cell r="X206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06">
            <v>0.19</v>
          </cell>
          <cell r="Z206">
            <v>600</v>
          </cell>
        </row>
        <row r="207">
          <cell r="W207" t="str">
            <v>1-200</v>
          </cell>
          <cell r="X207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07">
            <v>0.19</v>
          </cell>
          <cell r="Z207">
            <v>600</v>
          </cell>
        </row>
        <row r="208">
          <cell r="W208" t="str">
            <v>1-201</v>
          </cell>
          <cell r="X208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08">
            <v>0.19</v>
          </cell>
          <cell r="Z208">
            <v>600</v>
          </cell>
        </row>
        <row r="209">
          <cell r="W209" t="str">
            <v>1-202</v>
          </cell>
          <cell r="X209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09">
            <v>0.19</v>
          </cell>
          <cell r="Z209">
            <v>660</v>
          </cell>
        </row>
        <row r="210">
          <cell r="W210" t="str">
            <v>1-203</v>
          </cell>
          <cell r="X210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10">
            <v>0.19</v>
          </cell>
          <cell r="Z210">
            <v>660</v>
          </cell>
        </row>
        <row r="211">
          <cell r="W211" t="str">
            <v>1-204</v>
          </cell>
          <cell r="X211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11">
            <v>0.19</v>
          </cell>
          <cell r="Z211">
            <v>660</v>
          </cell>
        </row>
        <row r="212">
          <cell r="W212" t="str">
            <v>1-205</v>
          </cell>
          <cell r="X212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12">
            <v>0.19</v>
          </cell>
          <cell r="Z212">
            <v>660</v>
          </cell>
        </row>
        <row r="213">
          <cell r="W213" t="str">
            <v>1-206</v>
          </cell>
          <cell r="X213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13">
            <v>0.19</v>
          </cell>
          <cell r="Z213">
            <v>660</v>
          </cell>
        </row>
        <row r="214">
          <cell r="W214" t="str">
            <v>1-207</v>
          </cell>
          <cell r="X214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14">
            <v>0.19</v>
          </cell>
          <cell r="Z214">
            <v>660</v>
          </cell>
        </row>
        <row r="215">
          <cell r="W215" t="str">
            <v>1-208</v>
          </cell>
          <cell r="X215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15">
            <v>0.19</v>
          </cell>
          <cell r="Z215">
            <v>660</v>
          </cell>
        </row>
        <row r="216">
          <cell r="W216" t="str">
            <v>1-209</v>
          </cell>
          <cell r="X216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16">
            <v>0.19</v>
          </cell>
          <cell r="Z216">
            <v>660</v>
          </cell>
        </row>
        <row r="217">
          <cell r="W217" t="str">
            <v>1-210</v>
          </cell>
          <cell r="X217" t="str">
            <v>ก่อสร้างคันป้องกันน้ำท่วมแบบที่ 4.2 โดยทำการ ก่อสร้างท่อระบายน้ำและบ่อพัก คิดเป็นระยะทาง 50 เมตร แล้วเสร็จ</v>
          </cell>
          <cell r="Y217">
            <v>0.19</v>
          </cell>
          <cell r="Z217">
            <v>660</v>
          </cell>
        </row>
        <row r="218">
          <cell r="W218" t="str">
            <v>1-211</v>
          </cell>
          <cell r="X218" t="str">
            <v>ก่อสร้างคันป้องกันน้ำท่วมแบบที่ 4.2 โดยทำการ ก่อสร้างท่อระบายน้ำและบ่อพัก ส่วนที่เหลือทั้งหมดได้แล้วเสร็จ</v>
          </cell>
          <cell r="Y218">
            <v>0.11</v>
          </cell>
          <cell r="Z218">
            <v>660</v>
          </cell>
        </row>
        <row r="219">
          <cell r="W219" t="str">
            <v>1-212</v>
          </cell>
          <cell r="X219" t="str">
            <v>ก่อสร้างคันป้องกันน้ำท่วมแบบที่ 4.2 โดยทำการ ก่อสร้างบันไดท่าน้ำและช่องเปิด จำนวน 2 แห่ง แล้วเสร็จ</v>
          </cell>
          <cell r="Y219">
            <v>0.18</v>
          </cell>
          <cell r="Z219">
            <v>600</v>
          </cell>
        </row>
        <row r="220">
          <cell r="W220" t="str">
            <v>1-213</v>
          </cell>
          <cell r="X220" t="str">
            <v>ก่อสร้างคันป้องกันน้ำท่วมแบบที่ 4.2 โดยทำการ ก่อสร้างบันไดท่าน้ำและช่องเปิด จำนวน 2 แห่ง แล้วเสร็จ</v>
          </cell>
          <cell r="Y220">
            <v>0.18</v>
          </cell>
          <cell r="Z220">
            <v>630</v>
          </cell>
        </row>
        <row r="221">
          <cell r="W221" t="str">
            <v>1-214</v>
          </cell>
          <cell r="X221" t="str">
            <v>ก่อสร้างคันป้องกันน้ำท่วมแบบที่ 4.2 โดยทำการ ก่อสร้างบันไดท่าน้ำและช่องเปิด จำนวน 3 แห่ง แล้วเสร็จ</v>
          </cell>
          <cell r="Y221">
            <v>0.27100000000000002</v>
          </cell>
          <cell r="Z221">
            <v>660</v>
          </cell>
        </row>
        <row r="222">
          <cell r="W222" t="str">
            <v>1-215</v>
          </cell>
          <cell r="X222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22">
            <v>0.48299999999999998</v>
          </cell>
          <cell r="Z222">
            <v>510</v>
          </cell>
        </row>
        <row r="223">
          <cell r="W223" t="str">
            <v>1-216</v>
          </cell>
          <cell r="X223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23">
            <v>0.48299999999999998</v>
          </cell>
          <cell r="Z223">
            <v>510</v>
          </cell>
        </row>
        <row r="224">
          <cell r="W224" t="str">
            <v>1-217</v>
          </cell>
          <cell r="X224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24">
            <v>0.48299999999999998</v>
          </cell>
          <cell r="Z224">
            <v>510</v>
          </cell>
        </row>
        <row r="225">
          <cell r="W225" t="str">
            <v>1-218</v>
          </cell>
          <cell r="X225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25">
            <v>0.48299999999999998</v>
          </cell>
          <cell r="Z225">
            <v>510</v>
          </cell>
        </row>
        <row r="226">
          <cell r="W226" t="str">
            <v>1-219</v>
          </cell>
          <cell r="X226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26">
            <v>0.48299999999999998</v>
          </cell>
          <cell r="Z226">
            <v>570</v>
          </cell>
        </row>
        <row r="227">
          <cell r="W227" t="str">
            <v>1-220</v>
          </cell>
          <cell r="X227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27">
            <v>0.48299999999999998</v>
          </cell>
          <cell r="Z227">
            <v>570</v>
          </cell>
        </row>
        <row r="228">
          <cell r="W228" t="str">
            <v>1-221</v>
          </cell>
          <cell r="X228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28">
            <v>0.48299999999999998</v>
          </cell>
          <cell r="Z228">
            <v>570</v>
          </cell>
        </row>
        <row r="229">
          <cell r="W229" t="str">
            <v>1-222</v>
          </cell>
          <cell r="X229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29">
            <v>0.48299999999999998</v>
          </cell>
          <cell r="Z229">
            <v>570</v>
          </cell>
        </row>
        <row r="230">
          <cell r="W230" t="str">
            <v>1-223</v>
          </cell>
          <cell r="X230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30">
            <v>0.48299999999999998</v>
          </cell>
          <cell r="Z230">
            <v>570</v>
          </cell>
        </row>
        <row r="231">
          <cell r="W231" t="str">
            <v>1-224</v>
          </cell>
          <cell r="X231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31">
            <v>0.48299999999999998</v>
          </cell>
          <cell r="Z231">
            <v>570</v>
          </cell>
        </row>
        <row r="232">
          <cell r="W232" t="str">
            <v>1-225</v>
          </cell>
          <cell r="X232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32">
            <v>0.48299999999999998</v>
          </cell>
          <cell r="Z232">
            <v>570</v>
          </cell>
        </row>
        <row r="233">
          <cell r="W233" t="str">
            <v>1-226</v>
          </cell>
          <cell r="X233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33">
            <v>0.48299999999999998</v>
          </cell>
          <cell r="Z233">
            <v>570</v>
          </cell>
        </row>
        <row r="234">
          <cell r="W234" t="str">
            <v>1-227</v>
          </cell>
          <cell r="X234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34">
            <v>0.48299999999999998</v>
          </cell>
          <cell r="Z234">
            <v>570</v>
          </cell>
        </row>
        <row r="235">
          <cell r="W235" t="str">
            <v>1-228</v>
          </cell>
          <cell r="X235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35">
            <v>0.48299999999999998</v>
          </cell>
          <cell r="Z235">
            <v>570</v>
          </cell>
        </row>
        <row r="236">
          <cell r="W236" t="str">
            <v>1-229</v>
          </cell>
          <cell r="X236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36">
            <v>0.48299999999999998</v>
          </cell>
          <cell r="Z236">
            <v>630</v>
          </cell>
        </row>
        <row r="237">
          <cell r="W237" t="str">
            <v>1-230</v>
          </cell>
          <cell r="X237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37">
            <v>0.48299999999999998</v>
          </cell>
          <cell r="Z237">
            <v>630</v>
          </cell>
        </row>
        <row r="238">
          <cell r="W238" t="str">
            <v>1-231</v>
          </cell>
          <cell r="X238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38">
            <v>0.48299999999999998</v>
          </cell>
          <cell r="Z238">
            <v>630</v>
          </cell>
        </row>
        <row r="239">
          <cell r="W239" t="str">
            <v>1-232</v>
          </cell>
          <cell r="X239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39">
            <v>0.48299999999999998</v>
          </cell>
          <cell r="Z239">
            <v>630</v>
          </cell>
        </row>
        <row r="240">
          <cell r="W240" t="str">
            <v>1-233</v>
          </cell>
          <cell r="X240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40">
            <v>0.48299999999999998</v>
          </cell>
          <cell r="Z240">
            <v>630</v>
          </cell>
        </row>
        <row r="241">
          <cell r="W241" t="str">
            <v>1-234</v>
          </cell>
          <cell r="X241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41">
            <v>0.48299999999999998</v>
          </cell>
          <cell r="Z241">
            <v>630</v>
          </cell>
        </row>
        <row r="242">
          <cell r="W242" t="str">
            <v>1-235</v>
          </cell>
          <cell r="X242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42">
            <v>0.48299999999999998</v>
          </cell>
          <cell r="Z242">
            <v>630</v>
          </cell>
        </row>
        <row r="243">
          <cell r="W243" t="str">
            <v>1-236</v>
          </cell>
          <cell r="X243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43">
            <v>0.48299999999999998</v>
          </cell>
          <cell r="Z243">
            <v>630</v>
          </cell>
        </row>
        <row r="244">
          <cell r="W244" t="str">
            <v>1-237</v>
          </cell>
          <cell r="X244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44">
            <v>0.48299999999999998</v>
          </cell>
          <cell r="Z244">
            <v>630</v>
          </cell>
        </row>
        <row r="245">
          <cell r="W245" t="str">
            <v>1-238</v>
          </cell>
          <cell r="X245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45">
            <v>0.48299999999999998</v>
          </cell>
          <cell r="Z245">
            <v>630</v>
          </cell>
        </row>
        <row r="246">
          <cell r="W246" t="str">
            <v>1-239</v>
          </cell>
          <cell r="X246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46">
            <v>0.48299999999999998</v>
          </cell>
          <cell r="Z246">
            <v>690</v>
          </cell>
        </row>
        <row r="247">
          <cell r="W247" t="str">
            <v>1-240</v>
          </cell>
          <cell r="X247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47">
            <v>0.48299999999999998</v>
          </cell>
          <cell r="Z247">
            <v>690</v>
          </cell>
        </row>
        <row r="248">
          <cell r="W248" t="str">
            <v>1-241</v>
          </cell>
          <cell r="X248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48">
            <v>0.48299999999999998</v>
          </cell>
          <cell r="Z248">
            <v>690</v>
          </cell>
        </row>
        <row r="249">
          <cell r="W249" t="str">
            <v>1-242</v>
          </cell>
          <cell r="X249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49">
            <v>0.48299999999999998</v>
          </cell>
          <cell r="Z249">
            <v>690</v>
          </cell>
        </row>
        <row r="250">
          <cell r="W250" t="str">
            <v>1-243</v>
          </cell>
          <cell r="X250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50">
            <v>0.48299999999999998</v>
          </cell>
          <cell r="Z250">
            <v>690</v>
          </cell>
        </row>
        <row r="251">
          <cell r="W251" t="str">
            <v>1-244</v>
          </cell>
          <cell r="X251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51">
            <v>0.48299999999999998</v>
          </cell>
          <cell r="Z251">
            <v>690</v>
          </cell>
        </row>
        <row r="252">
          <cell r="W252" t="str">
            <v>1-245</v>
          </cell>
          <cell r="X252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52">
            <v>0.48299999999999998</v>
          </cell>
          <cell r="Z252">
            <v>690</v>
          </cell>
        </row>
        <row r="253">
          <cell r="W253" t="str">
            <v>1-246</v>
          </cell>
          <cell r="X253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53">
            <v>0.48299999999999998</v>
          </cell>
          <cell r="Z253">
            <v>690</v>
          </cell>
        </row>
        <row r="254">
          <cell r="W254" t="str">
            <v>1-247</v>
          </cell>
          <cell r="X254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คิดเป็นระยะทาง 50 เมตร แล้วเสร็จ</v>
          </cell>
          <cell r="Y254">
            <v>0.48299999999999998</v>
          </cell>
          <cell r="Z254">
            <v>690</v>
          </cell>
        </row>
        <row r="255">
          <cell r="W255" t="str">
            <v>1-248</v>
          </cell>
          <cell r="X255" t="str">
            <v>ก่อสร้างคันป้องกันน้ำท่วมแบบที่ 4.2 โดยทำการ ถมดินหลังเขื่อน ติดตั้งแผ่นใยสังเคราะห์ และเรียงหินหน้าเขื่อน ส่วนที่เหลือทั้งหมดได้แล้วเสร็จ</v>
          </cell>
          <cell r="Y255">
            <v>0.28100000000000003</v>
          </cell>
          <cell r="Z255">
            <v>690</v>
          </cell>
        </row>
        <row r="256">
          <cell r="W256" t="str">
            <v>1-249</v>
          </cell>
          <cell r="X256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56">
            <v>0.16800000000000001</v>
          </cell>
          <cell r="Z256">
            <v>630</v>
          </cell>
        </row>
        <row r="257">
          <cell r="W257" t="str">
            <v>1-250</v>
          </cell>
          <cell r="X257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57">
            <v>0.16800000000000001</v>
          </cell>
          <cell r="Z257">
            <v>630</v>
          </cell>
        </row>
        <row r="258">
          <cell r="W258" t="str">
            <v>1-251</v>
          </cell>
          <cell r="X258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58">
            <v>0.16800000000000001</v>
          </cell>
          <cell r="Z258">
            <v>630</v>
          </cell>
        </row>
        <row r="259">
          <cell r="W259" t="str">
            <v>1-252</v>
          </cell>
          <cell r="X259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59">
            <v>0.16800000000000001</v>
          </cell>
          <cell r="Z259">
            <v>630</v>
          </cell>
        </row>
        <row r="260">
          <cell r="W260" t="str">
            <v>1-253</v>
          </cell>
          <cell r="X260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60">
            <v>0.16800000000000001</v>
          </cell>
          <cell r="Z260">
            <v>630</v>
          </cell>
        </row>
        <row r="261">
          <cell r="W261" t="str">
            <v>1-254</v>
          </cell>
          <cell r="X261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61">
            <v>0.16800000000000001</v>
          </cell>
          <cell r="Z261">
            <v>630</v>
          </cell>
        </row>
        <row r="262">
          <cell r="W262" t="str">
            <v>1-255</v>
          </cell>
          <cell r="X262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62">
            <v>0.16800000000000001</v>
          </cell>
          <cell r="Z262">
            <v>630</v>
          </cell>
        </row>
        <row r="263">
          <cell r="W263" t="str">
            <v>1-256</v>
          </cell>
          <cell r="X263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63">
            <v>0.16800000000000001</v>
          </cell>
          <cell r="Z263">
            <v>690</v>
          </cell>
        </row>
        <row r="264">
          <cell r="W264" t="str">
            <v>1-257</v>
          </cell>
          <cell r="X264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64">
            <v>0.16800000000000001</v>
          </cell>
          <cell r="Z264">
            <v>690</v>
          </cell>
        </row>
        <row r="265">
          <cell r="W265" t="str">
            <v>1-258</v>
          </cell>
          <cell r="X265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65">
            <v>0.16800000000000001</v>
          </cell>
          <cell r="Z265">
            <v>690</v>
          </cell>
        </row>
        <row r="266">
          <cell r="W266" t="str">
            <v>1-259</v>
          </cell>
          <cell r="X266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66">
            <v>0.16800000000000001</v>
          </cell>
          <cell r="Z266">
            <v>690</v>
          </cell>
        </row>
        <row r="267">
          <cell r="W267" t="str">
            <v>1-260</v>
          </cell>
          <cell r="X267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67">
            <v>0.16800000000000001</v>
          </cell>
          <cell r="Z267">
            <v>690</v>
          </cell>
        </row>
        <row r="268">
          <cell r="W268" t="str">
            <v>1-261</v>
          </cell>
          <cell r="X268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68">
            <v>0.16800000000000001</v>
          </cell>
          <cell r="Z268">
            <v>690</v>
          </cell>
        </row>
        <row r="269">
          <cell r="W269" t="str">
            <v>1-262</v>
          </cell>
          <cell r="X269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69">
            <v>0.16800000000000001</v>
          </cell>
          <cell r="Z269">
            <v>690</v>
          </cell>
        </row>
        <row r="270">
          <cell r="W270" t="str">
            <v>1-263</v>
          </cell>
          <cell r="X270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70">
            <v>0.16800000000000001</v>
          </cell>
          <cell r="Z270">
            <v>690</v>
          </cell>
        </row>
        <row r="271">
          <cell r="W271" t="str">
            <v>1-264</v>
          </cell>
          <cell r="X271" t="str">
            <v>ก่อสร้างคันป้องกันน้ำท่วมแบบที่ 4.2 โดยทำการ ก่อสร้างพื้นทางเท้าและกำแพงกันน้ำ คิดเป็นระยะทาง 100 เมตร แล้วเสร็จ</v>
          </cell>
          <cell r="Y271">
            <v>0.16800000000000001</v>
          </cell>
          <cell r="Z271">
            <v>690</v>
          </cell>
        </row>
        <row r="272">
          <cell r="W272" t="str">
            <v>1-265</v>
          </cell>
          <cell r="X272" t="str">
            <v>ก่อสร้างคันป้องกันน้ำท่วมแบบที่ 4.2 โดยทำการ ก่อสร้างพื้นทางเท้าและกำแพงกันน้ำ ส่วนที่เหลือทั้งหมดได้แล้วเสร็จ</v>
          </cell>
          <cell r="Y272">
            <v>0.13300000000000001</v>
          </cell>
          <cell r="Z272">
            <v>690</v>
          </cell>
        </row>
        <row r="273">
          <cell r="W273" t="str">
            <v>1-266</v>
          </cell>
          <cell r="X273" t="str">
            <v>งานก่อสร้างคันป้องกันน้ำท่วมแบบที่ 3.2ก โดยทำการ ตอกเข็มพืดเหล็กรูปตัวยู TYPE IIIA ยาว 4.00 ม. คิดเป็นระยะทาง 50 เมตร แล้วเสร็จ</v>
          </cell>
          <cell r="Y273">
            <v>0.311</v>
          </cell>
          <cell r="Z273">
            <v>690</v>
          </cell>
        </row>
        <row r="274">
          <cell r="W274" t="str">
            <v>1-267</v>
          </cell>
          <cell r="X274" t="str">
            <v>งานก่อสร้างคันป้องกันน้ำท่วมแบบที่ 3.2ก โดยทำการ ตอกเข็มพืดเหล็กรูปตัวยู TYPE IIIA ยาว 4.00 ม. คิดเป็นระยะทาง 50 เมตร แล้วเสร็จ</v>
          </cell>
          <cell r="Y274">
            <v>0.311</v>
          </cell>
          <cell r="Z274">
            <v>690</v>
          </cell>
        </row>
        <row r="275">
          <cell r="W275" t="str">
            <v>1-268</v>
          </cell>
          <cell r="X275" t="str">
            <v>งานก่อสร้างคันป้องกันน้ำท่วมแบบที่ 3.2ก โดยทำการ ตอกเข็มพืดเหล็กรูปตัวยู TYPE IIIA ยาว 4.00 ม. ส่วนที่เหลือทั้งหมดได้แล้วเสร็จ</v>
          </cell>
          <cell r="Y275">
            <v>0.252</v>
          </cell>
          <cell r="Z275">
            <v>690</v>
          </cell>
        </row>
        <row r="276">
          <cell r="W276" t="str">
            <v>1-269</v>
          </cell>
          <cell r="X276" t="str">
            <v>งานก่อสร้างคันป้องกันน้ำท่วมแบบที่ 3.2ก โดยทำการ หล่อพื้นทางเดิน คสล. คิดเป็นระยะทาง 141 เมตร แล้วเสร็จ</v>
          </cell>
          <cell r="Y276">
            <v>0.33400000000000002</v>
          </cell>
          <cell r="Z276">
            <v>750</v>
          </cell>
        </row>
        <row r="277">
          <cell r="W277" t="str">
            <v>1-270</v>
          </cell>
          <cell r="X277" t="str">
            <v>งานก่อสร้างคันป้องกันน้ำท่วมแบบที่ 3.2ก โดยทำการ ก่อสร้างท่อระบายน้ำและบ่อพัก คิดเป็นระยะทาง 141 เมตร แล้วเสร็จ</v>
          </cell>
          <cell r="Y277">
            <v>0.41699999999999998</v>
          </cell>
          <cell r="Z277">
            <v>750</v>
          </cell>
        </row>
        <row r="278">
          <cell r="W278" t="str">
            <v>1-271</v>
          </cell>
          <cell r="X278" t="str">
            <v>งานก่อสร้างคันป้องกันน้ำท่วมแบบที่ 3.2ก โดยทำการ ก่อสร้างกำแพงกันน้ำ คสล. ตามรูปแบบ คิดเป็นระยะทาง 141 เมตร แล้วเสร็จ</v>
          </cell>
          <cell r="Y278">
            <v>0.13100000000000001</v>
          </cell>
          <cell r="Z278">
            <v>750</v>
          </cell>
        </row>
        <row r="279">
          <cell r="W279" t="str">
            <v>1-272</v>
          </cell>
          <cell r="X279" t="str">
            <v>งานก่อสร้างคันป้องกันน้ำท่วมแบบที่ 4.3 โดยทำการ หล่อเสาเข็ม คอร. I0.45X0.45X18ม.และนำส่งเข้าสถานที่ก่อสร้าง จำนวน 50 ต้น แล้วเสร็จ</v>
          </cell>
          <cell r="Y279">
            <v>0.45400000000000001</v>
          </cell>
          <cell r="Z279">
            <v>570</v>
          </cell>
        </row>
        <row r="280">
          <cell r="W280" t="str">
            <v>1-273</v>
          </cell>
          <cell r="X280" t="str">
            <v>งานก่อสร้างคันป้องกันน้ำท่วมแบบที่ 4.3 โดยทำการ หล่อเสาเข็ม คอร. I0.45X0.45X18ม.และนำส่งเข้าสถานที่ก่อสร้าง ส่วนที่เหลือทั้งหมดได้แล้วเสร็จ</v>
          </cell>
          <cell r="Y280">
            <v>0.22700000000000001</v>
          </cell>
          <cell r="Z280">
            <v>570</v>
          </cell>
        </row>
        <row r="281">
          <cell r="W281" t="str">
            <v>1-274</v>
          </cell>
          <cell r="X281" t="str">
            <v>งานก่อสร้างคันป้องกันน้ำท่วมแบบที่ 4.3 โดยทำการ หล่อเสาเข็ม คอร. I0.35X0.35X18ม.และนำส่งเข้าสถานที่ก่อสร้าง จำนวน 38 ต้น แล้วเสร็จ</v>
          </cell>
          <cell r="Y281">
            <v>0.245</v>
          </cell>
          <cell r="Z281">
            <v>570</v>
          </cell>
        </row>
        <row r="282">
          <cell r="W282" t="str">
            <v>1-275</v>
          </cell>
          <cell r="X282" t="str">
            <v>งานก่อสร้างคันป้องกันน้ำท่วมแบบที่ 4.3 โดยทำการ ตอกเสาเข็ม คอร. I0.45X0.45X18ม. ตามรูปแบบ จำนวน 75 ต้น แล้วเสร็จ</v>
          </cell>
          <cell r="Y282">
            <v>0.33900000000000002</v>
          </cell>
          <cell r="Z282">
            <v>630</v>
          </cell>
        </row>
        <row r="283">
          <cell r="W283" t="str">
            <v>1-276</v>
          </cell>
          <cell r="X283" t="str">
            <v>งานก่อสร้างคันป้องกันน้ำท่วมแบบที่ 4.3 โดยทำการ ตอกเสาเข็ม คอร. I0.35X0.35X18ม. ตามรูปแบบ จำนวน 38 ต้น แล้วเสร็จ</v>
          </cell>
          <cell r="Y283">
            <v>0.14899999999999999</v>
          </cell>
          <cell r="Z283">
            <v>630</v>
          </cell>
        </row>
        <row r="284">
          <cell r="W284" t="str">
            <v>1-277</v>
          </cell>
          <cell r="X284" t="str">
            <v>งานก่อสร้างคันป้องกันน้ำท่วมแบบที่ 4.3 โดยทำการ หล่อคานทับหลัง คานรัดหัวเข็ม คสล. และ แผ่นกันดิน ตามรูปแบบ คิดเป็นระยะทาง 50 เมตร แล้วเสร็จ</v>
          </cell>
          <cell r="Y284">
            <v>0.41499999999999998</v>
          </cell>
          <cell r="Z284">
            <v>630</v>
          </cell>
        </row>
        <row r="285">
          <cell r="W285" t="str">
            <v>1-278</v>
          </cell>
          <cell r="X285" t="str">
            <v>งานก่อสร้างคันป้องกันน้ำท่วมแบบที่ 4.3 โดยทำการ หล่อคานทับหลัง คานรัดหัวเข็ม คสล. และ แผ่นกันดิน ตามรูปแบบ ส่วนที่เหลือทั้งหมดได้แล้วเสร็จ</v>
          </cell>
          <cell r="Y285">
            <v>0.41099999999999998</v>
          </cell>
          <cell r="Z285">
            <v>630</v>
          </cell>
        </row>
        <row r="286">
          <cell r="W286" t="str">
            <v>1-279</v>
          </cell>
          <cell r="X286" t="str">
            <v>งานก่อสร้างคันป้องกันน้ำท่วมแบบที่ 4.3 โดยทำการ งานทิ้งหินหน้าเขื่อน คิดเป็นระยะทาง 50 เมตร แล้วเสร็จ</v>
          </cell>
          <cell r="Y286">
            <v>0.36499999999999999</v>
          </cell>
          <cell r="Z286">
            <v>690</v>
          </cell>
        </row>
        <row r="287">
          <cell r="W287" t="str">
            <v>1-280</v>
          </cell>
          <cell r="X287" t="str">
            <v>งานก่อสร้างคันป้องกันน้ำท่วมแบบที่ 4.3 โดยทำการ งานทิ้งหินหน้าเขื่อน ส่วนที่เหลือทั้งหมดได้แล้วเสร็จ</v>
          </cell>
          <cell r="Y287">
            <v>0.36099999999999999</v>
          </cell>
          <cell r="Z287">
            <v>690</v>
          </cell>
        </row>
        <row r="288">
          <cell r="W288" t="str">
            <v>1-281</v>
          </cell>
          <cell r="X288" t="str">
            <v>งานก่อสร้างคันป้องกันน้ำท่วมแบบที่ 4.3 โดยทำการ ก่อสร้างท่อระบายน้ำและบ่อพัก คิดเป็นระยะทาง 50 เมตร แล้วเสร็จ</v>
          </cell>
          <cell r="Y288">
            <v>0.14299999999999999</v>
          </cell>
          <cell r="Z288">
            <v>720</v>
          </cell>
        </row>
        <row r="289">
          <cell r="W289" t="str">
            <v>1-282</v>
          </cell>
          <cell r="X289" t="str">
            <v>งานก่อสร้างคันป้องกันน้ำท่วมแบบที่ 4.3 โดยทำการ ก่อสร้างท่อระบายน้ำและบ่อพัก ส่วนที่เหลือทั้งหมดได้แล้วเสร็จ</v>
          </cell>
          <cell r="Y289">
            <v>0.14199999999999999</v>
          </cell>
          <cell r="Z289">
            <v>720</v>
          </cell>
        </row>
        <row r="290">
          <cell r="W290" t="str">
            <v>1-283</v>
          </cell>
          <cell r="X290" t="str">
            <v>งานก่อสร้างคันป้องกันน้ำท่วมแบบที่ 4.3 โดยทำการ ถมดินหลังเขื่อน ติดตั้งแผ่นใยสังเคราะห์ และเรียงหินหน้าเขื่อน คิดเป็นระยะทาง 25 เมตร แล้วเสร็จ</v>
          </cell>
          <cell r="Y290">
            <v>0.28699999999999998</v>
          </cell>
          <cell r="Z290">
            <v>750</v>
          </cell>
        </row>
        <row r="291">
          <cell r="W291" t="str">
            <v>1-284</v>
          </cell>
          <cell r="X291" t="str">
            <v>งานก่อสร้างคันป้องกันน้ำท่วมแบบที่ 4.3 โดยทำการ ถมดินหลังเขื่อน ติดตั้งแผ่นใยสังเคราะห์ และเรียงหินหน้าเขื่อน คิดเป็นระยะทาง 25 เมตร แล้วเสร็จ</v>
          </cell>
          <cell r="Y291">
            <v>0.28699999999999998</v>
          </cell>
          <cell r="Z291">
            <v>750</v>
          </cell>
        </row>
        <row r="292">
          <cell r="W292" t="str">
            <v>1-285</v>
          </cell>
          <cell r="X292" t="str">
            <v>งานก่อสร้างคันป้องกันน้ำท่วมแบบที่ 4.3 โดยทำการ ถมดินหลังเขื่อน ติดตั้งแผ่นใยสังเคราะห์ และเรียงหินหน้าเขื่อน คิดเป็นระยะทาง 25 เมตร แล้วเสร็จ</v>
          </cell>
          <cell r="Y292">
            <v>0.28699999999999998</v>
          </cell>
          <cell r="Z292">
            <v>750</v>
          </cell>
        </row>
        <row r="293">
          <cell r="W293" t="str">
            <v>1-286</v>
          </cell>
          <cell r="X293" t="str">
            <v>งานก่อสร้างคันป้องกันน้ำท่วมแบบที่ 4.3 โดยทำการ ถมดินหลังเขื่อน ติดตั้งแผ่นใยสังเคราะห์ และเรียงหินหน้าเขื่อน ส่วนที่เหลือทั้งหมดได้แล้วเสร็จ</v>
          </cell>
          <cell r="Y293">
            <v>0.28100000000000003</v>
          </cell>
          <cell r="Z293">
            <v>750</v>
          </cell>
        </row>
        <row r="294">
          <cell r="W294" t="str">
            <v>1-287</v>
          </cell>
          <cell r="X294" t="str">
            <v>งานก่อสร้างคันป้องกันน้ำท่วมแบบที่ 4.3 โดยทำการ ก่อสร้างพื้นทางเท้าและกำแพงกันน้ำ คิดเป็นระยะทาง 99.5 เมตร แล้วเสร็จ</v>
          </cell>
          <cell r="Y294">
            <v>0.13200000000000001</v>
          </cell>
          <cell r="Z294">
            <v>750</v>
          </cell>
        </row>
        <row r="295">
          <cell r="W295" t="str">
            <v>1-288</v>
          </cell>
          <cell r="X295" t="str">
            <v>งานก่อสร้างคันป้องกันน้ำท่วมแบบที่ 2.2 โดยทำการ ก่อสร้างชั้นรองพื้นทาง วางบ่อพัก ท่อระบายน้ำ และฐานกำแพงกันน้ำ ตามรูปแบบ คิดเป็นระยะทาง 50 เมตร แล้วเสร็จ</v>
          </cell>
          <cell r="Y295">
            <v>0.35199999999999998</v>
          </cell>
          <cell r="Z295">
            <v>750</v>
          </cell>
        </row>
        <row r="296">
          <cell r="W296" t="str">
            <v>1-289</v>
          </cell>
          <cell r="X296" t="str">
            <v>งานก่อสร้างคันป้องกันน้ำท่วมแบบที่ 2.2 โดยทำการ ก่อสร้างชั้นรองพื้นทาง วางบ่อพัก ท่อระบายน้ำ และฐานกำแพงกันน้ำ ตามรูปแบบ คิดเป็นระยะทาง 50 เมตร แล้วเสร็จ</v>
          </cell>
          <cell r="Y296">
            <v>0.35199999999999998</v>
          </cell>
          <cell r="Z296">
            <v>750</v>
          </cell>
        </row>
        <row r="297">
          <cell r="W297" t="str">
            <v>1-290</v>
          </cell>
          <cell r="X297" t="str">
            <v>งานก่อสร้างคันป้องกันน้ำท่วมแบบที่ 2.2 โดยทำการ ก่อสร้างชั้นรองพื้นทาง วางบ่อพัก ท่อระบายน้ำ และฐานกำแพงกันน้ำ ตามรูปแบบ คิดเป็นระยะทาง 50 เมตร แล้วเสร็จ</v>
          </cell>
          <cell r="Y297">
            <v>0.35199999999999998</v>
          </cell>
          <cell r="Z297">
            <v>750</v>
          </cell>
        </row>
        <row r="298">
          <cell r="W298" t="str">
            <v>1-291</v>
          </cell>
          <cell r="X298" t="str">
            <v>งานก่อสร้างคันป้องกันน้ำท่วมแบบที่ 2.2 โดยทำการ ก่อสร้างชั้นรองพื้นทาง วางบ่อพัก ท่อระบายน้ำ และฐานกำแพงกันน้ำ ตามรูปแบบ คิดเป็นระยะทาง 50 เมตร แล้วเสร็จ</v>
          </cell>
          <cell r="Y298">
            <v>0.35199999999999998</v>
          </cell>
          <cell r="Z298">
            <v>750</v>
          </cell>
        </row>
        <row r="299">
          <cell r="W299" t="str">
            <v>1-292</v>
          </cell>
          <cell r="X299" t="str">
            <v>งานก่อสร้างคันป้องกันน้ำท่วมแบบที่ 2.2 โดยทำการ ก่อสร้างชั้นรองพื้นทาง วางบ่อพัก ท่อระบายน้ำ และฐานกำแพงกันน้ำ ตามรูปแบบ ส่วนที่เหลือทั้งหมดได้แล้วเสร็จ</v>
          </cell>
          <cell r="Y299">
            <v>0.16200000000000001</v>
          </cell>
          <cell r="Z299">
            <v>750</v>
          </cell>
        </row>
        <row r="300">
          <cell r="W300" t="str">
            <v>1-293</v>
          </cell>
          <cell r="X300" t="str">
            <v>งานก่อสร้างคันป้องกันน้ำท่วมแบบที่ 2.2 โดยทำการ ก่อสร้างผิวจราจรและกำแพงกันน้ำ ตามรูปแบบ คิดเป็นระยะทาง 50 เมตร แล้วเสร็จ</v>
          </cell>
          <cell r="Y300">
            <v>0.20799999999999999</v>
          </cell>
          <cell r="Z300">
            <v>780</v>
          </cell>
        </row>
        <row r="301">
          <cell r="W301" t="str">
            <v>1-294</v>
          </cell>
          <cell r="X301" t="str">
            <v>งานก่อสร้างคันป้องกันน้ำท่วมแบบที่ 2.2 โดยทำการ ก่อสร้างผิวจราจรและกำแพงกันน้ำ ตามรูปแบบ คิดเป็นระยะทาง 50 เมตร แล้วเสร็จ</v>
          </cell>
          <cell r="Y301">
            <v>0.20799999999999999</v>
          </cell>
          <cell r="Z301">
            <v>780</v>
          </cell>
        </row>
        <row r="302">
          <cell r="W302" t="str">
            <v>1-295</v>
          </cell>
          <cell r="X302" t="str">
            <v>งานก่อสร้างคันป้องกันน้ำท่วมแบบที่ 2.2 โดยทำการ ก่อสร้างผิวจราจรและกำแพงกันน้ำ ตามรูปแบบ คิดเป็นระยะทาง 50 เมตร แล้วเสร็จ</v>
          </cell>
          <cell r="Y302">
            <v>0.20799999999999999</v>
          </cell>
          <cell r="Z302">
            <v>780</v>
          </cell>
        </row>
        <row r="303">
          <cell r="W303" t="str">
            <v>1-296</v>
          </cell>
          <cell r="X303" t="str">
            <v>งานก่อสร้างคันป้องกันน้ำท่วมแบบที่ 2.2 โดยทำการ ก่อสร้างผิวจราจรและกำแพงกันน้ำ ตามรูปแบบ คิดเป็นระยะทาง 50 เมตร แล้วเสร็จ</v>
          </cell>
          <cell r="Y303">
            <v>0.20799999999999999</v>
          </cell>
          <cell r="Z303">
            <v>780</v>
          </cell>
        </row>
        <row r="304">
          <cell r="W304" t="str">
            <v>1-297</v>
          </cell>
          <cell r="X304" t="str">
            <v>งานก่อสร้างคันป้องกันน้ำท่วมแบบที่ 2.2 โดยทำการ ก่อสร้างผิวจราจรและกำแพงกันน้ำ ตามรูปแบบ ส่วนที่เหลือทั้งหมดได้แล้วเสร็จ</v>
          </cell>
          <cell r="Y304">
            <v>9.6000000000000002E-2</v>
          </cell>
          <cell r="Z304">
            <v>780</v>
          </cell>
        </row>
        <row r="305">
          <cell r="W305" t="str">
            <v>ส่วนที่ 2-</v>
          </cell>
          <cell r="X305" t="str">
            <v xml:space="preserve">งานก่อสร้างบ่อสูบน้ำจำนวน 6 งวด โดยทำการ  </v>
          </cell>
          <cell r="Y305">
            <v>0</v>
          </cell>
          <cell r="Z305">
            <v>0</v>
          </cell>
        </row>
        <row r="306">
          <cell r="W306" t="str">
            <v>2-1</v>
          </cell>
          <cell r="X306" t="str">
            <v>งานก่อสร้างบ่อสูบน้ำ MP1 โดยทำการ ก่อสร้างงานโครงสร้าง ตอกเสาเข็ม เข็มพืด ตามรูปแบบ จำนวน 1 แห่ง แล้วเสร็จ</v>
          </cell>
          <cell r="Y306">
            <v>0.34499999999999997</v>
          </cell>
          <cell r="Z306">
            <v>540</v>
          </cell>
        </row>
        <row r="307">
          <cell r="W307" t="str">
            <v>2-2</v>
          </cell>
          <cell r="X307" t="str">
            <v>งานก่อสร้างบ่อสูบน้ำ MP1 โดยทำการ ติดตั้งบานประตูระบายน้ำ และอื่นๆ จำนวน 1 แห่ง แล้วเสร็จ</v>
          </cell>
          <cell r="Y307">
            <v>0.23100000000000001</v>
          </cell>
          <cell r="Z307">
            <v>600</v>
          </cell>
        </row>
        <row r="308">
          <cell r="W308" t="str">
            <v>2-3</v>
          </cell>
          <cell r="X308" t="str">
            <v>งานก่อสร้างบ่อสูบน้ำ MP2 โดยทำการ ก่อสร้างงานโครงสร้าง ตอกเสาเข็ม เข็มพืด ตามรูปแบบ จำนวน 1 แห่ง แล้วเสร็จ</v>
          </cell>
          <cell r="Y308">
            <v>0.34499999999999997</v>
          </cell>
          <cell r="Z308">
            <v>660</v>
          </cell>
        </row>
        <row r="309">
          <cell r="W309" t="str">
            <v>2-4</v>
          </cell>
          <cell r="X309" t="str">
            <v>งานก่อสร้างบ่อสูบน้ำ MP2 โดยทำการ ติดตั้งบานประตูระบายน้ำ และอื่นๆ จำนวน 1 แห่ง แล้วเสร็จ</v>
          </cell>
          <cell r="Y309">
            <v>0.23100000000000001</v>
          </cell>
          <cell r="Z309">
            <v>720</v>
          </cell>
        </row>
        <row r="310">
          <cell r="W310" t="str">
            <v>2-5</v>
          </cell>
          <cell r="X310" t="str">
            <v>งานก่อสร้างบ่อสูบน้ำ MP3 โดยทำการ ก่อสร้างงานโครงสร้าง ตอกเสาเข็ม เข็มพืด ตามรูปแบบ จำนวน 1 แห่ง แล้วเสร็จ</v>
          </cell>
          <cell r="Y310">
            <v>0.34599999999999997</v>
          </cell>
          <cell r="Z310">
            <v>780</v>
          </cell>
        </row>
        <row r="311">
          <cell r="W311" t="str">
            <v>2-6</v>
          </cell>
          <cell r="X311" t="str">
            <v>งานก่อสร้างบ่อสูบน้ำ MP3 โดยทำการ ติดตั้งบานประตูระบายน้ำ และอื่นๆ จำนวน 1 แห่ง แล้วเสร็จ</v>
          </cell>
          <cell r="Y311">
            <v>0.183</v>
          </cell>
          <cell r="Z311">
            <v>840</v>
          </cell>
        </row>
        <row r="312">
          <cell r="W312" t="str">
            <v>ส่วนที่ 3-</v>
          </cell>
          <cell r="X312" t="str">
            <v xml:space="preserve">งานจัดหาเครื่องสูบน้ำและอุปกรณ์ จำนวน 3 งวด โดยทำการ  </v>
          </cell>
          <cell r="Y312">
            <v>0</v>
          </cell>
          <cell r="Z312">
            <v>0</v>
          </cell>
        </row>
        <row r="313">
          <cell r="W313" t="str">
            <v>3-1</v>
          </cell>
          <cell r="X313" t="str">
            <v>งานจัดหาเครื่องสูบน้ำและอุปกรณ์ โดยทำการ จัดหาและส่งมอบเครื่องสูบน้ำเคลื่อนที่ชนิดลากจูงขนาดไม่น้อยกว่า0.25 ลบม./วินาที พร้อมรถลากจูง จำนวน 1 ชุด แล้วเสร็จ</v>
          </cell>
          <cell r="Y313">
            <v>0.45300000000000001</v>
          </cell>
          <cell r="Z313">
            <v>840</v>
          </cell>
        </row>
        <row r="314">
          <cell r="W314" t="str">
            <v>3-2</v>
          </cell>
          <cell r="X314" t="str">
            <v>งานจัดหาเครื่องสูบน้ำและอุปกรณ์ โดยทำการ จัดหาและส่งมอบเครื่องสูบน้ำเคลื่อนที่ชนิดลากจูงขนาดไม่น้อยกว่า0.25 ลบม./วินาที พร้อมรถลากจูง จำนวน 1 ชุด แล้วเสร็จ</v>
          </cell>
          <cell r="Y314">
            <v>0.45300000000000001</v>
          </cell>
          <cell r="Z314">
            <v>840</v>
          </cell>
        </row>
        <row r="315">
          <cell r="W315" t="str">
            <v>3-3</v>
          </cell>
          <cell r="X315" t="str">
            <v>งานจัดหาเครื่องสูบน้ำและอุปกรณ์ โดยทำการ จัดหาและส่งมอบเครื่องสูบน้ำเคลื่อนที่ชนิดลากจูงขนาดไม่น้อยกว่า0.125 ลบม./วินาที พร้อมรถลากจูง จำนวน 1 ชุด แล้วเสร็จ</v>
          </cell>
          <cell r="Y315">
            <v>0.36</v>
          </cell>
          <cell r="Z315">
            <v>840</v>
          </cell>
        </row>
      </sheetData>
      <sheetData sheetId="4"/>
      <sheetData sheetId="5"/>
      <sheetData sheetId="6">
        <row r="31">
          <cell r="J31" t="str">
            <v>ตร.ม.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่วนที่ 1-2-3"/>
      <sheetName val="ส่วนที่ 4(1)"/>
      <sheetName val="กิจกรรมแบ่งงวดงาน"/>
      <sheetName val="ปร.5 กมร."/>
      <sheetName val="ปร.5 แก้ไขสัญญา 1"/>
      <sheetName val="สรุปเรียงตาม Sta. แก้ไขสัญญา 1"/>
      <sheetName val="ปร.4 แก้ไขสัญญา 1"/>
      <sheetName val="สรุปค่าใช้จ่ายพิเศษ"/>
      <sheetName val="คำนวณBOQแก้ไขสัญญา"/>
      <sheetName val="ปร.4 แก้ไขสัญญา"/>
      <sheetName val="รายการปรับ"/>
      <sheetName val="งวดงาน สัญญา"/>
      <sheetName val="ปร.5 ผู้รับจ้าง "/>
      <sheetName val="3_ปร.5 ประเมิน"/>
      <sheetName val="สรุปเรียงตาม Sta."/>
      <sheetName val="ปร.4 BOQ-22-4-58"/>
      <sheetName val="แบบฟอร์มคชจพิเศษ"/>
      <sheetName val="Factor-F"/>
      <sheetName val="เรียงตามSTA"/>
      <sheetName val="คำนวณBOQ-58"/>
      <sheetName val="บันไดท่าน้ำ"/>
      <sheetName val="บ่อพัก ใต้ผิวจราจร"/>
      <sheetName val="ราง U"/>
      <sheetName val="ปร.2(รวม)"/>
      <sheetName val="งานดิน"/>
      <sheetName val="ค่าลำเลียง-ป้องกันดินพัง"/>
      <sheetName val="ตอกเข็มพืดเหล็ก-จัดจราจร"/>
      <sheetName val="เสาเข็ม"/>
      <sheetName val="แผ่นกันดิน"/>
      <sheetName val="ผิวจราจร"/>
      <sheetName val="แผ่นกันดิน(หล่อในที่)"/>
      <sheetName val="คานทับหลัง"/>
      <sheetName val="คานรัดหัวเข็ม"/>
      <sheetName val="พื้นทางเดิน"/>
      <sheetName val="กำแพงกั้นน้ำ"/>
      <sheetName val="L-wall"/>
      <sheetName val="วางท่อ"/>
      <sheetName val="คันหิน"/>
      <sheetName val="รอยต่อ"/>
      <sheetName val="คำนวนงานดิน"/>
      <sheetName val="UC0_สรุปราคาต่อหน่วย"/>
      <sheetName val="UC1_ราคาวัสดุ ค่าขนส่ง"/>
      <sheetName val="UC2_ราคาต่อหน่วย"/>
      <sheetName val="UC3_ส่วนขยาย ยุบตัว"/>
      <sheetName val="UC4_หน่วยงานดิน"/>
      <sheetName val="UC5_ระเบิดหิน"/>
      <sheetName val="UC6_คอนกรีต ,หิน"/>
      <sheetName val="UC7_ค่าขนส่ง"/>
      <sheetName val="UC8_งานทาง"/>
      <sheetName val="UC9_กรมทางหลวง"/>
      <sheetName val="UC10_คอนกรีต"/>
      <sheetName val="ก ราคาวัสดุอ่างทอง(กพ.58 )"/>
      <sheetName val="ก ราคาวัสดุสุพรรณบุรี(กพ.58)"/>
      <sheetName val="ข_ราคาวัสดุส่วนกลาง กพ.58"/>
      <sheetName val="ค_บัญชีค่าแรง(มี.ค.56)"/>
      <sheetName val="ง_ค่าบดอัดเบา"/>
      <sheetName val="จ_ตาราง Factor F"/>
      <sheetName val="UNITCOST(ฟอร์มเดิม)"/>
      <sheetName val="รื้อถอน"/>
      <sheetName val="Sheet1"/>
      <sheetName val="คำนวณงวดงาน_PKD"/>
      <sheetName val="งวดงาน(ใช้)"/>
      <sheetName val="ส่วนที่ 1"/>
      <sheetName val="ส่วนที่ 2 "/>
      <sheetName val="ส่วนที่ 3"/>
      <sheetName val="ส่วนที่ 4"/>
      <sheetName val="ส่วนที่ 5"/>
      <sheetName val="กิจกรรมแบ่งงวดงาน2"/>
    </sheetNames>
    <sheetDataSet>
      <sheetData sheetId="0"/>
      <sheetData sheetId="1"/>
      <sheetData sheetId="2">
        <row r="7">
          <cell r="W7" t="str">
            <v>PayID</v>
          </cell>
          <cell r="X7" t="str">
            <v>Detail</v>
          </cell>
          <cell r="Y7" t="str">
            <v>Percent</v>
          </cell>
          <cell r="Z7" t="str">
            <v>Period</v>
          </cell>
          <cell r="AA7" t="str">
            <v>งวดย่อย</v>
          </cell>
        </row>
        <row r="8">
          <cell r="W8" t="str">
            <v>1-1</v>
          </cell>
          <cell r="X8" t="str">
            <v>จัดหาสำนักงานควบคุมการก่อสร้างพร้อมอุปกรณ์สำนักงาน พร้อมจัดทำแผนงานก่อสร้าง แผนบุคลากร แผนเครื่องจักรกล และสำรวจวางหมุดหลักฐานทางราบและทางดิ่ง ตามข้อกำหนดได้แล้วเสร็จ</v>
          </cell>
          <cell r="Y8">
            <v>0.214</v>
          </cell>
          <cell r="Z8">
            <v>90</v>
          </cell>
          <cell r="AA8" t="str">
            <v>1.1</v>
          </cell>
        </row>
        <row r="9">
          <cell r="W9" t="str">
            <v>1-2</v>
          </cell>
          <cell r="X9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9">
            <v>0.53200000000000003</v>
          </cell>
          <cell r="Z9">
            <v>120</v>
          </cell>
          <cell r="AA9" t="str">
            <v>2.1</v>
          </cell>
        </row>
        <row r="10">
          <cell r="W10" t="str">
            <v>1-3</v>
          </cell>
          <cell r="X10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0">
            <v>0.53200000000000003</v>
          </cell>
          <cell r="Z10">
            <v>120</v>
          </cell>
          <cell r="AA10" t="str">
            <v>3.1</v>
          </cell>
        </row>
        <row r="11">
          <cell r="W11" t="str">
            <v>1-4</v>
          </cell>
          <cell r="X11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1">
            <v>0.53200000000000003</v>
          </cell>
          <cell r="Z11">
            <v>120</v>
          </cell>
          <cell r="AA11" t="str">
            <v>4.1</v>
          </cell>
        </row>
        <row r="12">
          <cell r="W12" t="str">
            <v>1-5</v>
          </cell>
          <cell r="X12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2">
            <v>0.53200000000000003</v>
          </cell>
          <cell r="Z12">
            <v>150</v>
          </cell>
          <cell r="AA12" t="str">
            <v>5.1</v>
          </cell>
        </row>
        <row r="13">
          <cell r="W13" t="str">
            <v>1-6</v>
          </cell>
          <cell r="X13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3">
            <v>0.53200000000000003</v>
          </cell>
          <cell r="Z13">
            <v>150</v>
          </cell>
          <cell r="AA13" t="str">
            <v>6.1</v>
          </cell>
        </row>
        <row r="14">
          <cell r="W14" t="str">
            <v>1-7</v>
          </cell>
          <cell r="X14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4">
            <v>0.53200000000000003</v>
          </cell>
          <cell r="Z14">
            <v>150</v>
          </cell>
          <cell r="AA14" t="str">
            <v>7.1</v>
          </cell>
        </row>
        <row r="15">
          <cell r="W15" t="str">
            <v>1-8</v>
          </cell>
          <cell r="X15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5">
            <v>0.53200000000000003</v>
          </cell>
          <cell r="Z15">
            <v>180</v>
          </cell>
          <cell r="AA15" t="str">
            <v>8.1</v>
          </cell>
        </row>
        <row r="16">
          <cell r="W16" t="str">
            <v>1-9</v>
          </cell>
          <cell r="X16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จำนวน 50 ต้น แล้วเสร็จ</v>
          </cell>
          <cell r="Y16">
            <v>0.53200000000000003</v>
          </cell>
          <cell r="Z16">
            <v>180</v>
          </cell>
          <cell r="AA16" t="str">
            <v>9.1</v>
          </cell>
        </row>
        <row r="17">
          <cell r="W17" t="str">
            <v>1-10</v>
          </cell>
          <cell r="X17" t="str">
            <v>ก่อสร้างคันป้องกันน้ำท่วมแบบที่ 4.4 ช่วงกม.0+000 ถึง 0+600 โดยทำการหล่อเสาเข็ม ค.อ.ร. I0.45X0.45X16ม.และนำส่งเข้าสถานที่ก่อสร้าง ส่วนที่เหลือทั้งหมดได้แล้วเสร็จ</v>
          </cell>
          <cell r="Y17">
            <v>0.21299999999999999</v>
          </cell>
          <cell r="Z17">
            <v>180</v>
          </cell>
          <cell r="AA17" t="str">
            <v>10.1</v>
          </cell>
        </row>
        <row r="18">
          <cell r="W18" t="str">
            <v>1-11</v>
          </cell>
          <cell r="X18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18">
            <v>0.71299999999999997</v>
          </cell>
          <cell r="Z18">
            <v>120</v>
          </cell>
          <cell r="AA18" t="str">
            <v>11.1</v>
          </cell>
        </row>
        <row r="19">
          <cell r="W19" t="str">
            <v>1-12</v>
          </cell>
          <cell r="X19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19">
            <v>0.71299999999999997</v>
          </cell>
          <cell r="Z19">
            <v>120</v>
          </cell>
          <cell r="AA19" t="str">
            <v>12.1</v>
          </cell>
        </row>
        <row r="20">
          <cell r="W20" t="str">
            <v>1-13</v>
          </cell>
          <cell r="X20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20">
            <v>0.71299999999999997</v>
          </cell>
          <cell r="Z20">
            <v>150</v>
          </cell>
          <cell r="AA20" t="str">
            <v>13.1</v>
          </cell>
        </row>
        <row r="21">
          <cell r="W21" t="str">
            <v>1-14</v>
          </cell>
          <cell r="X21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21">
            <v>0.71299999999999997</v>
          </cell>
          <cell r="Z21">
            <v>150</v>
          </cell>
          <cell r="AA21" t="str">
            <v>14.1</v>
          </cell>
        </row>
        <row r="22">
          <cell r="W22" t="str">
            <v>1-15</v>
          </cell>
          <cell r="X22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จำนวน 115 ต้น แล้วเสร็จ</v>
          </cell>
          <cell r="Y22">
            <v>0.71299999999999997</v>
          </cell>
          <cell r="Z22">
            <v>180</v>
          </cell>
          <cell r="AA22" t="str">
            <v>15.1</v>
          </cell>
        </row>
        <row r="23">
          <cell r="W23" t="str">
            <v>1-16</v>
          </cell>
          <cell r="X23" t="str">
            <v>ก่อสร้างคันป้องกันน้ำท่วมแบบที่ 4.4 ช่วงกม.0+000 ถึง 0+600 โดยทำการหล่อเสาเข็ม ค.อ.ร. I0.35X0.35X10ม.และนำส่งเข้าสถานที่ก่อสร้าง ส่วนที่เหลือทั้งหมดได้แล้วเสร็จ</v>
          </cell>
          <cell r="Y23">
            <v>0.52700000000000002</v>
          </cell>
          <cell r="Z23">
            <v>180</v>
          </cell>
          <cell r="AA23" t="str">
            <v>16.1</v>
          </cell>
        </row>
        <row r="24">
          <cell r="W24" t="str">
            <v>1-17</v>
          </cell>
          <cell r="X24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จำนวน 100 ต้น แล้วเสร็จ</v>
          </cell>
          <cell r="Y24">
            <v>0.496</v>
          </cell>
          <cell r="Z24">
            <v>390</v>
          </cell>
          <cell r="AA24" t="str">
            <v>17.1</v>
          </cell>
        </row>
        <row r="25">
          <cell r="W25" t="str">
            <v>1-18</v>
          </cell>
          <cell r="X25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จำนวน 100 ต้น แล้วเสร็จ</v>
          </cell>
          <cell r="Y25">
            <v>0.496</v>
          </cell>
          <cell r="Z25">
            <v>390</v>
          </cell>
          <cell r="AA25" t="str">
            <v>18.1</v>
          </cell>
        </row>
        <row r="26">
          <cell r="W26" t="str">
            <v>1-19</v>
          </cell>
          <cell r="X26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จำนวน 100 ต้น แล้วเสร็จ</v>
          </cell>
          <cell r="Y26">
            <v>0.496</v>
          </cell>
          <cell r="Z26">
            <v>420</v>
          </cell>
          <cell r="AA26" t="str">
            <v>19.1</v>
          </cell>
        </row>
        <row r="27">
          <cell r="W27" t="str">
            <v>1-20</v>
          </cell>
          <cell r="X27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จำนวน 100 ต้น แล้วเสร็จ</v>
          </cell>
          <cell r="Y27">
            <v>0.496</v>
          </cell>
          <cell r="Z27">
            <v>420</v>
          </cell>
          <cell r="AA27" t="str">
            <v>20.1</v>
          </cell>
        </row>
        <row r="28">
          <cell r="W28" t="str">
            <v>1-21</v>
          </cell>
          <cell r="X28" t="str">
            <v>ก่อสร้างคันป้องกันน้ำท่วมแบบที่ 4.4 ช่วงกม.0+000 ถึง 0+600 โดยทำการตอกเสาเข็ม ค.อ.ร. I0.45X0.45X16ม. ตามรูปแบบ ส่วนที่เหลือทั้งหมดได้แล้วเสร็จ</v>
          </cell>
          <cell r="Y28">
            <v>9.9000000000000005E-2</v>
          </cell>
          <cell r="Z28">
            <v>420</v>
          </cell>
          <cell r="AA28" t="str">
            <v>21.1</v>
          </cell>
        </row>
        <row r="29">
          <cell r="W29" t="str">
            <v>1-22</v>
          </cell>
          <cell r="X29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29">
            <v>0.43</v>
          </cell>
          <cell r="Z29">
            <v>390</v>
          </cell>
          <cell r="AA29" t="str">
            <v>22.1</v>
          </cell>
        </row>
        <row r="30">
          <cell r="W30" t="str">
            <v>1-23</v>
          </cell>
          <cell r="X30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0">
            <v>0.43</v>
          </cell>
          <cell r="Z30">
            <v>390</v>
          </cell>
          <cell r="AA30" t="str">
            <v>23.1</v>
          </cell>
        </row>
        <row r="31">
          <cell r="W31" t="str">
            <v>1-24</v>
          </cell>
          <cell r="X31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1">
            <v>0.43</v>
          </cell>
          <cell r="Z31">
            <v>390</v>
          </cell>
          <cell r="AA31" t="str">
            <v>24.1</v>
          </cell>
        </row>
        <row r="32">
          <cell r="W32" t="str">
            <v>1-25</v>
          </cell>
          <cell r="X32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2">
            <v>0.43</v>
          </cell>
          <cell r="Z32">
            <v>420</v>
          </cell>
          <cell r="AA32" t="str">
            <v>25.1</v>
          </cell>
        </row>
        <row r="33">
          <cell r="W33" t="str">
            <v>1-26</v>
          </cell>
          <cell r="X33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3">
            <v>0.43</v>
          </cell>
          <cell r="Z33">
            <v>420</v>
          </cell>
          <cell r="AA33" t="str">
            <v>26.1</v>
          </cell>
        </row>
        <row r="34">
          <cell r="W34" t="str">
            <v>1-27</v>
          </cell>
          <cell r="X34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จำนวน 100 ต้น แล้วเสร็จ</v>
          </cell>
          <cell r="Y34">
            <v>0.43</v>
          </cell>
          <cell r="Z34">
            <v>420</v>
          </cell>
          <cell r="AA34" t="str">
            <v>27.1</v>
          </cell>
        </row>
        <row r="35">
          <cell r="W35" t="str">
            <v>1-28</v>
          </cell>
          <cell r="X35" t="str">
            <v>ก่อสร้างคันป้องกันน้ำท่วมแบบที่ 4.4 ช่วงกม.0+000 ถึง 0+600 โดยทำการตอกเสาเข็ม ค.อ.ร. I0.35X0.35X16ม. ตามรูปแบบ ส่วนที่เหลือทั้งหมดได้แล้วเสร็จ</v>
          </cell>
          <cell r="Y35">
            <v>0.25800000000000001</v>
          </cell>
          <cell r="Z35">
            <v>420</v>
          </cell>
          <cell r="AA35" t="str">
            <v>28.1</v>
          </cell>
        </row>
        <row r="36">
          <cell r="W36" t="str">
            <v>1-29</v>
          </cell>
          <cell r="X36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36">
            <v>0.41799999999999998</v>
          </cell>
          <cell r="Z36">
            <v>300</v>
          </cell>
          <cell r="AA36" t="str">
            <v>29.1</v>
          </cell>
        </row>
        <row r="37">
          <cell r="W37" t="str">
            <v>1-30</v>
          </cell>
          <cell r="X37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37">
            <v>0.41799999999999998</v>
          </cell>
          <cell r="Z37">
            <v>300</v>
          </cell>
          <cell r="AA37" t="str">
            <v>30.1</v>
          </cell>
        </row>
        <row r="38">
          <cell r="W38" t="str">
            <v>1-31</v>
          </cell>
          <cell r="X38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38">
            <v>0.41799999999999998</v>
          </cell>
          <cell r="Z38">
            <v>300</v>
          </cell>
          <cell r="AA38" t="str">
            <v>31.1</v>
          </cell>
        </row>
        <row r="39">
          <cell r="W39" t="str">
            <v>1-32</v>
          </cell>
          <cell r="X39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39">
            <v>0.41799999999999998</v>
          </cell>
          <cell r="Z39">
            <v>300</v>
          </cell>
          <cell r="AA39" t="str">
            <v>32.1</v>
          </cell>
        </row>
        <row r="40">
          <cell r="W40" t="str">
            <v>1-33</v>
          </cell>
          <cell r="X40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0">
            <v>0.41799999999999998</v>
          </cell>
          <cell r="Z40">
            <v>300</v>
          </cell>
          <cell r="AA40" t="str">
            <v>33.1</v>
          </cell>
        </row>
        <row r="41">
          <cell r="W41" t="str">
            <v>1-34</v>
          </cell>
          <cell r="X41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1">
            <v>0.41799999999999998</v>
          </cell>
          <cell r="Z41">
            <v>300</v>
          </cell>
          <cell r="AA41" t="str">
            <v>34.1</v>
          </cell>
        </row>
        <row r="42">
          <cell r="W42" t="str">
            <v>1-35</v>
          </cell>
          <cell r="X42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2">
            <v>0.41799999999999998</v>
          </cell>
          <cell r="Z42">
            <v>330</v>
          </cell>
          <cell r="AA42" t="str">
            <v>35.1</v>
          </cell>
        </row>
        <row r="43">
          <cell r="W43" t="str">
            <v>1-36</v>
          </cell>
          <cell r="X43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3">
            <v>0.41799999999999998</v>
          </cell>
          <cell r="Z43">
            <v>330</v>
          </cell>
          <cell r="AA43" t="str">
            <v>36.1</v>
          </cell>
        </row>
        <row r="44">
          <cell r="W44" t="str">
            <v>1-37</v>
          </cell>
          <cell r="X44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4">
            <v>0.41799999999999998</v>
          </cell>
          <cell r="Z44">
            <v>330</v>
          </cell>
          <cell r="AA44" t="str">
            <v>37.1</v>
          </cell>
        </row>
        <row r="45">
          <cell r="W45" t="str">
            <v>1-38</v>
          </cell>
          <cell r="X45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5">
            <v>0.41799999999999998</v>
          </cell>
          <cell r="Z45">
            <v>330</v>
          </cell>
          <cell r="AA45" t="str">
            <v>38.1</v>
          </cell>
        </row>
        <row r="46">
          <cell r="W46" t="str">
            <v>1-39</v>
          </cell>
          <cell r="X46" t="str">
            <v>ก่อสร้างคันป้องกันน้ำท่วมแบบที่ 4.4 ช่วงกม.0+000 ถึง 0+600 โดยทำการตอก STEEL WATER STOP PANEL ยาว 4.00 ม. คิดเป็นระยะทาง 50 เมตร แล้วเสร็จ</v>
          </cell>
          <cell r="Y46">
            <v>0.41799999999999998</v>
          </cell>
          <cell r="Z46">
            <v>330</v>
          </cell>
          <cell r="AA46" t="str">
            <v>39.1</v>
          </cell>
        </row>
        <row r="47">
          <cell r="W47" t="str">
            <v>1-40</v>
          </cell>
          <cell r="X47" t="str">
            <v>ก่อสร้างคันป้องกันน้ำท่วมแบบที่ 4.4 ช่วงกม.0+000 ถึง 0+600 โดยทำการตอก STEEL WATER STOP PANEL ยาว 4.00 ม. ส่วนที่เหลือทั้งหมดได้แล้วเสร็จ</v>
          </cell>
          <cell r="Y47">
            <v>0.41799999999999998</v>
          </cell>
          <cell r="Z47">
            <v>330</v>
          </cell>
          <cell r="AA47" t="str">
            <v>40.1</v>
          </cell>
        </row>
        <row r="48">
          <cell r="W48" t="str">
            <v>1-41</v>
          </cell>
          <cell r="X48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48">
            <v>0.47099999999999997</v>
          </cell>
          <cell r="Z48">
            <v>450</v>
          </cell>
          <cell r="AA48" t="str">
            <v>41.1</v>
          </cell>
        </row>
        <row r="49">
          <cell r="W49" t="str">
            <v>1-42</v>
          </cell>
          <cell r="X49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49">
            <v>0.47099999999999997</v>
          </cell>
          <cell r="Z49">
            <v>450</v>
          </cell>
          <cell r="AA49" t="str">
            <v>42.1</v>
          </cell>
        </row>
        <row r="50">
          <cell r="W50" t="str">
            <v>1-43</v>
          </cell>
          <cell r="X50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0">
            <v>0.47099999999999997</v>
          </cell>
          <cell r="Z50">
            <v>450</v>
          </cell>
          <cell r="AA50" t="str">
            <v>43.1</v>
          </cell>
        </row>
        <row r="51">
          <cell r="W51" t="str">
            <v>1-44</v>
          </cell>
          <cell r="X51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1">
            <v>0.47099999999999997</v>
          </cell>
          <cell r="Z51">
            <v>450</v>
          </cell>
          <cell r="AA51" t="str">
            <v>44.1</v>
          </cell>
        </row>
        <row r="52">
          <cell r="W52" t="str">
            <v>1-45</v>
          </cell>
          <cell r="X52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2">
            <v>0.47099999999999997</v>
          </cell>
          <cell r="Z52">
            <v>450</v>
          </cell>
          <cell r="AA52" t="str">
            <v>45.1</v>
          </cell>
        </row>
        <row r="53">
          <cell r="W53" t="str">
            <v>1-46</v>
          </cell>
          <cell r="X53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3">
            <v>0.47099999999999997</v>
          </cell>
          <cell r="Z53">
            <v>450</v>
          </cell>
          <cell r="AA53" t="str">
            <v>46.1</v>
          </cell>
        </row>
        <row r="54">
          <cell r="W54" t="str">
            <v>1-47</v>
          </cell>
          <cell r="X54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4">
            <v>0.47099999999999997</v>
          </cell>
          <cell r="Z54">
            <v>480</v>
          </cell>
          <cell r="AA54" t="str">
            <v>47.1</v>
          </cell>
        </row>
        <row r="55">
          <cell r="W55" t="str">
            <v>1-48</v>
          </cell>
          <cell r="X55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5">
            <v>0.47099999999999997</v>
          </cell>
          <cell r="Z55">
            <v>480</v>
          </cell>
          <cell r="AA55" t="str">
            <v>48.1</v>
          </cell>
        </row>
        <row r="56">
          <cell r="W56" t="str">
            <v>1-49</v>
          </cell>
          <cell r="X56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6">
            <v>0.47099999999999997</v>
          </cell>
          <cell r="Z56">
            <v>480</v>
          </cell>
          <cell r="AA56" t="str">
            <v>49.1</v>
          </cell>
        </row>
        <row r="57">
          <cell r="W57" t="str">
            <v>1-50</v>
          </cell>
          <cell r="X57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7">
            <v>0.47099999999999997</v>
          </cell>
          <cell r="Z57">
            <v>480</v>
          </cell>
          <cell r="AA57" t="str">
            <v>50.1</v>
          </cell>
        </row>
        <row r="58">
          <cell r="W58" t="str">
            <v>1-51</v>
          </cell>
          <cell r="X58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58">
            <v>0.47099999999999997</v>
          </cell>
          <cell r="Z58">
            <v>480</v>
          </cell>
          <cell r="AA58" t="str">
            <v>51.1</v>
          </cell>
        </row>
        <row r="59">
          <cell r="W59" t="str">
            <v>1-52</v>
          </cell>
          <cell r="X59" t="str">
            <v>ก่อสร้างคันป้องกันน้ำท่วมแบบที่ 4.4 ช่วงกม.0+000 ถึง 0+600 โดยทำการติดตั้งแผ่นกันดิน ค.ส.ล. และก่อสร้างคานทับหลัง ค.ส.ล. ส่วนที่เหลือทั้งหมดได้แล้วเสร็จ</v>
          </cell>
          <cell r="Y59">
            <v>0.47099999999999997</v>
          </cell>
          <cell r="Z59">
            <v>480</v>
          </cell>
          <cell r="AA59" t="str">
            <v>52.1</v>
          </cell>
        </row>
        <row r="60">
          <cell r="W60" t="str">
            <v>1-53</v>
          </cell>
          <cell r="X60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0">
            <v>0.41399999999999998</v>
          </cell>
          <cell r="Z60">
            <v>510</v>
          </cell>
          <cell r="AA60" t="str">
            <v>53.1</v>
          </cell>
        </row>
        <row r="61">
          <cell r="W61" t="str">
            <v>1-54</v>
          </cell>
          <cell r="X61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1">
            <v>0.41399999999999998</v>
          </cell>
          <cell r="Z61">
            <v>510</v>
          </cell>
          <cell r="AA61" t="str">
            <v>54.1</v>
          </cell>
        </row>
        <row r="62">
          <cell r="W62" t="str">
            <v>1-55</v>
          </cell>
          <cell r="X62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2">
            <v>0.41399999999999998</v>
          </cell>
          <cell r="Z62">
            <v>510</v>
          </cell>
          <cell r="AA62" t="str">
            <v>55.1</v>
          </cell>
        </row>
        <row r="63">
          <cell r="W63" t="str">
            <v>1-56</v>
          </cell>
          <cell r="X63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3">
            <v>0.41399999999999998</v>
          </cell>
          <cell r="Z63">
            <v>510</v>
          </cell>
          <cell r="AA63" t="str">
            <v>56.1</v>
          </cell>
        </row>
        <row r="64">
          <cell r="W64" t="str">
            <v>1-57</v>
          </cell>
          <cell r="X64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4">
            <v>0.41399999999999998</v>
          </cell>
          <cell r="Z64">
            <v>510</v>
          </cell>
          <cell r="AA64" t="str">
            <v>57.1</v>
          </cell>
        </row>
        <row r="65">
          <cell r="W65" t="str">
            <v>1-58</v>
          </cell>
          <cell r="X65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5">
            <v>0.41399999999999998</v>
          </cell>
          <cell r="Z65">
            <v>510</v>
          </cell>
          <cell r="AA65" t="str">
            <v>58.1</v>
          </cell>
        </row>
        <row r="66">
          <cell r="W66" t="str">
            <v>1-59</v>
          </cell>
          <cell r="X66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6">
            <v>0.41399999999999998</v>
          </cell>
          <cell r="Z66">
            <v>540</v>
          </cell>
          <cell r="AA66" t="str">
            <v>59.1</v>
          </cell>
        </row>
        <row r="67">
          <cell r="W67" t="str">
            <v>1-60</v>
          </cell>
          <cell r="X67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7">
            <v>0.41399999999999998</v>
          </cell>
          <cell r="Z67">
            <v>540</v>
          </cell>
          <cell r="AA67" t="str">
            <v>60.1</v>
          </cell>
        </row>
        <row r="68">
          <cell r="W68" t="str">
            <v>1-61</v>
          </cell>
          <cell r="X68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8">
            <v>0.41399999999999998</v>
          </cell>
          <cell r="Z68">
            <v>540</v>
          </cell>
          <cell r="AA68" t="str">
            <v>61.1</v>
          </cell>
        </row>
        <row r="69">
          <cell r="W69" t="str">
            <v>1-62</v>
          </cell>
          <cell r="X69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69">
            <v>0.41399999999999998</v>
          </cell>
          <cell r="Z69">
            <v>540</v>
          </cell>
          <cell r="AA69" t="str">
            <v>62.1</v>
          </cell>
        </row>
        <row r="70">
          <cell r="W70" t="str">
            <v>1-63</v>
          </cell>
          <cell r="X70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0">
            <v>0.41399999999999998</v>
          </cell>
          <cell r="Z70">
            <v>540</v>
          </cell>
          <cell r="AA70" t="str">
            <v>63.1</v>
          </cell>
        </row>
        <row r="71">
          <cell r="W71" t="str">
            <v>1-64</v>
          </cell>
          <cell r="X71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1">
            <v>0.41399999999999998</v>
          </cell>
          <cell r="Z71">
            <v>540</v>
          </cell>
          <cell r="AA71" t="str">
            <v>64.1</v>
          </cell>
        </row>
        <row r="72">
          <cell r="W72" t="str">
            <v>1-65</v>
          </cell>
          <cell r="X72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2">
            <v>0.41399999999999998</v>
          </cell>
          <cell r="Z72">
            <v>540</v>
          </cell>
          <cell r="AA72" t="str">
            <v>65.1</v>
          </cell>
        </row>
        <row r="73">
          <cell r="W73" t="str">
            <v>1-66</v>
          </cell>
          <cell r="X73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3">
            <v>0.41399999999999998</v>
          </cell>
          <cell r="Z73">
            <v>540</v>
          </cell>
          <cell r="AA73" t="str">
            <v>66.1</v>
          </cell>
        </row>
        <row r="74">
          <cell r="W74" t="str">
            <v>1-67</v>
          </cell>
          <cell r="X74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4">
            <v>0.41399999999999998</v>
          </cell>
          <cell r="Z74">
            <v>540</v>
          </cell>
          <cell r="AA74" t="str">
            <v>67.1</v>
          </cell>
        </row>
        <row r="75">
          <cell r="W75" t="str">
            <v>1-68</v>
          </cell>
          <cell r="X75" t="str">
            <v>ก่อสร้างคันป้องกันน้ำท่วมแบบที่ 4.4 ช่วงกม.0+000 ถึง 0+600 โดยทำการทิ้งหินหน้าเขื่อนตามรูปแบบ คิดเป็นระยะทาง 35 เมตร แล้วเสร็จ</v>
          </cell>
          <cell r="Y75">
            <v>0.41399999999999998</v>
          </cell>
          <cell r="Z75">
            <v>540</v>
          </cell>
          <cell r="AA75" t="str">
            <v>68.1</v>
          </cell>
        </row>
        <row r="76">
          <cell r="W76" t="str">
            <v>1-69</v>
          </cell>
          <cell r="X76" t="str">
            <v>ก่อสร้างคันป้องกันน้ำท่วมแบบที่ 4.4 ช่วงกม.0+000 ถึง 0+600 โดยทำการทิ้งหินหน้าเขื่อนตามรูปแบบ ส่วนที่เหลือทั้งหมดได้แล้วเสร็จ</v>
          </cell>
          <cell r="Y76">
            <v>0.47299999999999998</v>
          </cell>
          <cell r="Z76">
            <v>540</v>
          </cell>
          <cell r="AA76" t="str">
            <v>69.1</v>
          </cell>
        </row>
        <row r="77">
          <cell r="W77" t="str">
            <v>1-70</v>
          </cell>
          <cell r="X77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77">
            <v>0.44400000000000001</v>
          </cell>
          <cell r="Z77">
            <v>570</v>
          </cell>
          <cell r="AA77" t="str">
            <v>70.1</v>
          </cell>
        </row>
        <row r="78">
          <cell r="W78" t="str">
            <v>1-71</v>
          </cell>
          <cell r="X78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78">
            <v>0.44400000000000001</v>
          </cell>
          <cell r="Z78">
            <v>570</v>
          </cell>
          <cell r="AA78" t="str">
            <v>71.1</v>
          </cell>
        </row>
        <row r="79">
          <cell r="W79" t="str">
            <v>1-72</v>
          </cell>
          <cell r="X79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79">
            <v>0.44400000000000001</v>
          </cell>
          <cell r="Z79">
            <v>570</v>
          </cell>
          <cell r="AA79" t="str">
            <v>72.1</v>
          </cell>
        </row>
        <row r="80">
          <cell r="W80" t="str">
            <v>1-73</v>
          </cell>
          <cell r="X80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80">
            <v>0.44400000000000001</v>
          </cell>
          <cell r="Z80">
            <v>570</v>
          </cell>
          <cell r="AA80" t="str">
            <v>73.1</v>
          </cell>
        </row>
        <row r="81">
          <cell r="W81" t="str">
            <v>1-74</v>
          </cell>
          <cell r="X81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81">
            <v>0.44400000000000001</v>
          </cell>
          <cell r="Z81">
            <v>570</v>
          </cell>
          <cell r="AA81" t="str">
            <v>74.1</v>
          </cell>
        </row>
        <row r="82">
          <cell r="W82" t="str">
            <v>1-75</v>
          </cell>
          <cell r="X82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82">
            <v>0.44400000000000001</v>
          </cell>
          <cell r="Z82">
            <v>600</v>
          </cell>
          <cell r="AA82" t="str">
            <v>75.1</v>
          </cell>
        </row>
        <row r="83">
          <cell r="W83" t="str">
            <v>1-76</v>
          </cell>
          <cell r="X83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คิดเป็นระยะทาง 70 เมตร แล้วเสร็จ</v>
          </cell>
          <cell r="Y83">
            <v>0.44400000000000001</v>
          </cell>
          <cell r="Z83">
            <v>600</v>
          </cell>
          <cell r="AA83" t="str">
            <v>76.1</v>
          </cell>
        </row>
        <row r="84">
          <cell r="W84" t="str">
            <v>1-77</v>
          </cell>
          <cell r="X84" t="str">
            <v>ก่อสร้างคันป้องกันน้ำท่วมแบบที่ 4.4 ช่วงกม.0+000 ถึง 0+600 โดยทำการก่อสร้างท่อระบายน้ำและบ่อพัก ค.ส.ล. ส่วนที่เหลือทั้งหมดได้แล้วเสร็จ</v>
          </cell>
          <cell r="Y84">
            <v>0.38700000000000001</v>
          </cell>
          <cell r="Z84">
            <v>600</v>
          </cell>
          <cell r="AA84" t="str">
            <v>77.1</v>
          </cell>
        </row>
        <row r="85">
          <cell r="W85" t="str">
            <v>1-78</v>
          </cell>
          <cell r="X85" t="str">
            <v>ก่อสร้างคันป้องกันน้ำท่วมแบบที่ 4.4 ช่วงกม.0+000 ถึง 0+600 โดยทำการก่อสร้างบันไดท่าน้ำ ค.ส.ล. จำนวน 2 แห่ง แล้วเสร็จ</v>
          </cell>
          <cell r="Y85">
            <v>0.23599999999999999</v>
          </cell>
          <cell r="Z85">
            <v>600</v>
          </cell>
          <cell r="AA85" t="str">
            <v>78.1</v>
          </cell>
        </row>
        <row r="86">
          <cell r="W86" t="str">
            <v>1-79</v>
          </cell>
          <cell r="X86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86">
            <v>0.46300000000000002</v>
          </cell>
          <cell r="Z86">
            <v>630</v>
          </cell>
          <cell r="AA86" t="str">
            <v>79.1</v>
          </cell>
        </row>
        <row r="87">
          <cell r="W87" t="str">
            <v>1-80</v>
          </cell>
          <cell r="X87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87">
            <v>0.46300000000000002</v>
          </cell>
          <cell r="Z87">
            <v>630</v>
          </cell>
          <cell r="AA87" t="str">
            <v>80.1</v>
          </cell>
        </row>
        <row r="88">
          <cell r="W88" t="str">
            <v>1-81</v>
          </cell>
          <cell r="X88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88">
            <v>0.46300000000000002</v>
          </cell>
          <cell r="Z88">
            <v>630</v>
          </cell>
          <cell r="AA88" t="str">
            <v>81.1</v>
          </cell>
        </row>
        <row r="89">
          <cell r="W89" t="str">
            <v>1-82</v>
          </cell>
          <cell r="X89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89">
            <v>0.46300000000000002</v>
          </cell>
          <cell r="Z89">
            <v>630</v>
          </cell>
          <cell r="AA89" t="str">
            <v>82.1</v>
          </cell>
        </row>
        <row r="90">
          <cell r="W90" t="str">
            <v>1-83</v>
          </cell>
          <cell r="X90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0">
            <v>0.46300000000000002</v>
          </cell>
          <cell r="Z90">
            <v>630</v>
          </cell>
          <cell r="AA90" t="str">
            <v>83.1</v>
          </cell>
        </row>
        <row r="91">
          <cell r="W91" t="str">
            <v>1-84</v>
          </cell>
          <cell r="X91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1">
            <v>0.46300000000000002</v>
          </cell>
          <cell r="Z91">
            <v>630</v>
          </cell>
          <cell r="AA91" t="str">
            <v>84.1</v>
          </cell>
        </row>
        <row r="92">
          <cell r="W92" t="str">
            <v>1-85</v>
          </cell>
          <cell r="X92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2">
            <v>0.46300000000000002</v>
          </cell>
          <cell r="Z92">
            <v>630</v>
          </cell>
          <cell r="AA92" t="str">
            <v>85.1</v>
          </cell>
        </row>
        <row r="93">
          <cell r="W93" t="str">
            <v>1-86</v>
          </cell>
          <cell r="X93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3">
            <v>0.46300000000000002</v>
          </cell>
          <cell r="Z93">
            <v>630</v>
          </cell>
          <cell r="AA93" t="str">
            <v>86.1</v>
          </cell>
        </row>
        <row r="94">
          <cell r="W94" t="str">
            <v>1-87</v>
          </cell>
          <cell r="X94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4">
            <v>0.46300000000000002</v>
          </cell>
          <cell r="Z94">
            <v>660</v>
          </cell>
          <cell r="AA94" t="str">
            <v>87.1</v>
          </cell>
        </row>
        <row r="95">
          <cell r="W95" t="str">
            <v>1-88</v>
          </cell>
          <cell r="X95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5">
            <v>0.46300000000000002</v>
          </cell>
          <cell r="Z95">
            <v>660</v>
          </cell>
          <cell r="AA95" t="str">
            <v>88.1</v>
          </cell>
        </row>
        <row r="96">
          <cell r="W96" t="str">
            <v>1-89</v>
          </cell>
          <cell r="X96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6">
            <v>0.46300000000000002</v>
          </cell>
          <cell r="Z96">
            <v>660</v>
          </cell>
          <cell r="AA96" t="str">
            <v>89.1</v>
          </cell>
        </row>
        <row r="97">
          <cell r="W97" t="str">
            <v>1-90</v>
          </cell>
          <cell r="X97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7">
            <v>0.46300000000000002</v>
          </cell>
          <cell r="Z97">
            <v>660</v>
          </cell>
          <cell r="AA97" t="str">
            <v>90.1</v>
          </cell>
        </row>
        <row r="98">
          <cell r="W98" t="str">
            <v>1-91</v>
          </cell>
          <cell r="X98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8">
            <v>0.46300000000000002</v>
          </cell>
          <cell r="Z98">
            <v>660</v>
          </cell>
          <cell r="AA98" t="str">
            <v>91.1</v>
          </cell>
        </row>
        <row r="99">
          <cell r="W99" t="str">
            <v>1-92</v>
          </cell>
          <cell r="X99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99">
            <v>0.46300000000000002</v>
          </cell>
          <cell r="Z99">
            <v>660</v>
          </cell>
          <cell r="AA99" t="str">
            <v>92.1</v>
          </cell>
        </row>
        <row r="100">
          <cell r="W100" t="str">
            <v>1-93</v>
          </cell>
          <cell r="X100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0">
            <v>0.46300000000000002</v>
          </cell>
          <cell r="Z100">
            <v>660</v>
          </cell>
          <cell r="AA100" t="str">
            <v>93.1</v>
          </cell>
        </row>
        <row r="101">
          <cell r="W101" t="str">
            <v>1-94</v>
          </cell>
          <cell r="X101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1">
            <v>0.46300000000000002</v>
          </cell>
          <cell r="Z101">
            <v>660</v>
          </cell>
          <cell r="AA101" t="str">
            <v>94.1</v>
          </cell>
        </row>
        <row r="102">
          <cell r="W102" t="str">
            <v>1-95</v>
          </cell>
          <cell r="X102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2">
            <v>0.46300000000000002</v>
          </cell>
          <cell r="Z102">
            <v>660</v>
          </cell>
          <cell r="AA102" t="str">
            <v>95.1</v>
          </cell>
        </row>
        <row r="103">
          <cell r="W103" t="str">
            <v>1-96</v>
          </cell>
          <cell r="X103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3">
            <v>0.46300000000000002</v>
          </cell>
          <cell r="Z103">
            <v>660</v>
          </cell>
          <cell r="AA103" t="str">
            <v>96.1</v>
          </cell>
        </row>
        <row r="104">
          <cell r="W104" t="str">
            <v>1-97</v>
          </cell>
          <cell r="X104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4">
            <v>0.46300000000000002</v>
          </cell>
          <cell r="Z104">
            <v>660</v>
          </cell>
          <cell r="AA104" t="str">
            <v>97.1</v>
          </cell>
        </row>
        <row r="105">
          <cell r="W105" t="str">
            <v>1-98</v>
          </cell>
          <cell r="X105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5">
            <v>0.46300000000000002</v>
          </cell>
          <cell r="Z105">
            <v>660</v>
          </cell>
          <cell r="AA105" t="str">
            <v>98.1</v>
          </cell>
        </row>
        <row r="106">
          <cell r="W106" t="str">
            <v>1-99</v>
          </cell>
          <cell r="X106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6">
            <v>0.46300000000000002</v>
          </cell>
          <cell r="Z106">
            <v>660</v>
          </cell>
          <cell r="AA106" t="str">
            <v>99.1</v>
          </cell>
        </row>
        <row r="107">
          <cell r="W107" t="str">
            <v>1-100</v>
          </cell>
          <cell r="X107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7">
            <v>0.46300000000000002</v>
          </cell>
          <cell r="Z107">
            <v>660</v>
          </cell>
          <cell r="AA107" t="str">
            <v>100.1</v>
          </cell>
        </row>
        <row r="108">
          <cell r="W108" t="str">
            <v>1-101</v>
          </cell>
          <cell r="X108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8">
            <v>0.46300000000000002</v>
          </cell>
          <cell r="Z108">
            <v>690</v>
          </cell>
          <cell r="AA108" t="str">
            <v>101.1</v>
          </cell>
        </row>
        <row r="109">
          <cell r="W109" t="str">
            <v>1-102</v>
          </cell>
          <cell r="X109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09">
            <v>0.46300000000000002</v>
          </cell>
          <cell r="Z109">
            <v>690</v>
          </cell>
          <cell r="AA109" t="str">
            <v>102.1</v>
          </cell>
        </row>
        <row r="110">
          <cell r="W110" t="str">
            <v>1-103</v>
          </cell>
          <cell r="X110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0">
            <v>0.46300000000000002</v>
          </cell>
          <cell r="Z110">
            <v>690</v>
          </cell>
          <cell r="AA110" t="str">
            <v>103.1</v>
          </cell>
        </row>
        <row r="111">
          <cell r="W111" t="str">
            <v>1-104</v>
          </cell>
          <cell r="X111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1">
            <v>0.46300000000000002</v>
          </cell>
          <cell r="Z111">
            <v>690</v>
          </cell>
          <cell r="AA111" t="str">
            <v>104.1</v>
          </cell>
        </row>
        <row r="112">
          <cell r="W112" t="str">
            <v>1-105</v>
          </cell>
          <cell r="X112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2">
            <v>0.46300000000000002</v>
          </cell>
          <cell r="Z112">
            <v>690</v>
          </cell>
          <cell r="AA112" t="str">
            <v>105.1</v>
          </cell>
        </row>
        <row r="113">
          <cell r="W113" t="str">
            <v>1-106</v>
          </cell>
          <cell r="X113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3">
            <v>0.46300000000000002</v>
          </cell>
          <cell r="Z113">
            <v>690</v>
          </cell>
          <cell r="AA113" t="str">
            <v>106.1</v>
          </cell>
        </row>
        <row r="114">
          <cell r="W114" t="str">
            <v>1-107</v>
          </cell>
          <cell r="X114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คิดเป็นระยะทาง 20 เมตร แล้วเสร็จ</v>
          </cell>
          <cell r="Y114">
            <v>0.46300000000000002</v>
          </cell>
          <cell r="Z114">
            <v>690</v>
          </cell>
          <cell r="AA114" t="str">
            <v>107.1</v>
          </cell>
        </row>
        <row r="115">
          <cell r="W115" t="str">
            <v>1-108</v>
          </cell>
          <cell r="X115" t="str">
            <v>ก่อสร้างคันป้องกันน้ำท่วมแบบที่ 4.4 ช่วงกม.0+000 ถึง 0+600 โดยทำการถมดินหลังเขื่อน ติดตั้งแผ่นใยสังเคราะห์ และเรียงหินหน้าเขื่อน ส่วนที่เหลือทั้งหมดได้แล้วเสร็จ</v>
          </cell>
          <cell r="Y115">
            <v>0.46300000000000002</v>
          </cell>
          <cell r="Z115">
            <v>690</v>
          </cell>
          <cell r="AA115" t="str">
            <v>108.1</v>
          </cell>
        </row>
        <row r="116">
          <cell r="W116" t="str">
            <v>1-109</v>
          </cell>
          <cell r="X116" t="str">
            <v>ก่อสร้างคันป้องกันน้ำท่วมแบบที่ 4.4 ช่วงกม.0+000 ถึง 0+600 โดยทำการก่อสร้างพื้นทางเดิน ค.ส.ล. และกำแพงกันน้ำ ค.ส.ล. คิดเป็นระยะทาง 300 เมตร แล้วเสร็จ</v>
          </cell>
          <cell r="Y116">
            <v>0.68300000000000005</v>
          </cell>
          <cell r="Z116">
            <v>720</v>
          </cell>
          <cell r="AA116" t="str">
            <v>109.1</v>
          </cell>
        </row>
        <row r="117">
          <cell r="W117" t="str">
            <v>1-110</v>
          </cell>
          <cell r="X117" t="str">
            <v>ก่อสร้างคันป้องกันน้ำท่วมแบบที่ 4.4 ช่วงกม.0+000 ถึง 0+600 โดยทำการก่อสร้างพื้นทางเดิน ค.ส.ล.  กำแพงกันน้ำ ค.ส.ล. และงานตามรูปแบบ ส่วนที่เหลือทั้งหมดได้แล้วเสร็จ</v>
          </cell>
          <cell r="Y117">
            <v>0.67</v>
          </cell>
          <cell r="Z117">
            <v>750</v>
          </cell>
          <cell r="AA117" t="str">
            <v>110.1</v>
          </cell>
        </row>
        <row r="118">
          <cell r="W118" t="str">
            <v>1-111</v>
          </cell>
          <cell r="X118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18">
            <v>0.53200000000000003</v>
          </cell>
          <cell r="Z118">
            <v>210</v>
          </cell>
          <cell r="AA118" t="str">
            <v>111.1</v>
          </cell>
        </row>
        <row r="119">
          <cell r="W119" t="str">
            <v>1-112</v>
          </cell>
          <cell r="X119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19">
            <v>0.53200000000000003</v>
          </cell>
          <cell r="Z119">
            <v>210</v>
          </cell>
          <cell r="AA119" t="str">
            <v>112.1</v>
          </cell>
        </row>
        <row r="120">
          <cell r="W120" t="str">
            <v>1-113</v>
          </cell>
          <cell r="X120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20">
            <v>0.53200000000000003</v>
          </cell>
          <cell r="Z120">
            <v>210</v>
          </cell>
          <cell r="AA120" t="str">
            <v>113.1</v>
          </cell>
        </row>
        <row r="121">
          <cell r="W121" t="str">
            <v>1-114</v>
          </cell>
          <cell r="X121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21">
            <v>0.53200000000000003</v>
          </cell>
          <cell r="Z121">
            <v>240</v>
          </cell>
          <cell r="AA121" t="str">
            <v>114.1</v>
          </cell>
        </row>
        <row r="122">
          <cell r="W122" t="str">
            <v>1-115</v>
          </cell>
          <cell r="X122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คิดเป็นระยะทาง 50 ต้น แล้วเสร็จ</v>
          </cell>
          <cell r="Y122">
            <v>0.53200000000000003</v>
          </cell>
          <cell r="Z122">
            <v>240</v>
          </cell>
          <cell r="AA122" t="str">
            <v>115.1</v>
          </cell>
        </row>
        <row r="123">
          <cell r="W123" t="str">
            <v>1-116</v>
          </cell>
          <cell r="X123" t="str">
            <v>งานก่อสร้างคันป้องกันน้ำท่วมแบบที่ 4.4 ช่วงกม. 0+600 ถึง 1+021.5 โดยทำการหล่อเสาเข็ม ค.อ.ร. I0.45X0.45X16ม.และนำส่งเข้าสถานที่ก่อสร้าง ส่วนที่เหลือทั้งหมดได้แล้วเสร็จ</v>
          </cell>
          <cell r="Y123">
            <v>0.49</v>
          </cell>
          <cell r="Z123">
            <v>240</v>
          </cell>
          <cell r="AA123" t="str">
            <v>116.1</v>
          </cell>
        </row>
        <row r="124">
          <cell r="W124" t="str">
            <v>1-117</v>
          </cell>
          <cell r="X124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คิดเป็นระยะทาง 100 ต้น แล้วเสร็จ</v>
          </cell>
          <cell r="Y124">
            <v>0.62</v>
          </cell>
          <cell r="Z124">
            <v>210</v>
          </cell>
          <cell r="AA124" t="str">
            <v>117.1</v>
          </cell>
        </row>
        <row r="125">
          <cell r="W125" t="str">
            <v>1-118</v>
          </cell>
          <cell r="X125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คิดเป็นระยะทาง 100 ต้น แล้วเสร็จ</v>
          </cell>
          <cell r="Y125">
            <v>0.62</v>
          </cell>
          <cell r="Z125">
            <v>210</v>
          </cell>
          <cell r="AA125" t="str">
            <v>118.1</v>
          </cell>
        </row>
        <row r="126">
          <cell r="W126" t="str">
            <v>1-119</v>
          </cell>
          <cell r="X126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คิดเป็นระยะทาง 100 ต้น แล้วเสร็จ</v>
          </cell>
          <cell r="Y126">
            <v>0.62</v>
          </cell>
          <cell r="Z126">
            <v>240</v>
          </cell>
          <cell r="AA126" t="str">
            <v>119.1</v>
          </cell>
        </row>
        <row r="127">
          <cell r="W127" t="str">
            <v>1-120</v>
          </cell>
          <cell r="X127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คิดเป็นระยะทาง 100 ต้น แล้วเสร็จ</v>
          </cell>
          <cell r="Y127">
            <v>0.62</v>
          </cell>
          <cell r="Z127">
            <v>240</v>
          </cell>
          <cell r="AA127" t="str">
            <v>120.1</v>
          </cell>
        </row>
        <row r="128">
          <cell r="W128" t="str">
            <v>1-121</v>
          </cell>
          <cell r="X128" t="str">
            <v>งานก่อสร้างคันป้องกันน้ำท่วมแบบที่ 4.4 ช่วงกม. 0+600 ถึง 1+021.5 โดยทำการหล่อเสาเข็ม ค.อ.ร. I0.35X0.35X16ม.และนำส่งเข้าสถานที่ก่อสร้าง ส่วนที่เหลือทั้งหมดได้แล้วเสร็จ</v>
          </cell>
          <cell r="Y128">
            <v>0.40899999999999997</v>
          </cell>
          <cell r="Z128">
            <v>240</v>
          </cell>
          <cell r="AA128" t="str">
            <v>121.1</v>
          </cell>
        </row>
        <row r="129">
          <cell r="W129" t="str">
            <v>1-122</v>
          </cell>
          <cell r="X129" t="str">
            <v>งานก่อสร้างคันป้องกันน้ำท่วมแบบที่ 4.4 ช่วงกม. 0+600 ถึง 1+021.5 โดยทำการตอกเสาเข็ม ค.อ.ร. I0.45X0.45X16ม. ตามรูปแบบ คิดเป็นระยะทาง 100 ต้น แล้วเสร็จ</v>
          </cell>
          <cell r="Y129">
            <v>0.42799999999999999</v>
          </cell>
          <cell r="Z129">
            <v>420</v>
          </cell>
          <cell r="AA129" t="str">
            <v>122.1</v>
          </cell>
        </row>
        <row r="130">
          <cell r="W130" t="str">
            <v>1-123</v>
          </cell>
          <cell r="X130" t="str">
            <v>งานก่อสร้างคันป้องกันน้ำท่วมแบบที่ 4.4 ช่วงกม. 0+600 ถึง 1+021.5 โดยทำการตอกเสาเข็ม ค.อ.ร. I0.45X0.45X16ม. ตามรูปแบบ คิดเป็นระยะทาง 100 ต้น แล้วเสร็จ</v>
          </cell>
          <cell r="Y130">
            <v>0.42799999999999999</v>
          </cell>
          <cell r="Z130">
            <v>420</v>
          </cell>
          <cell r="AA130" t="str">
            <v>123.1</v>
          </cell>
        </row>
        <row r="131">
          <cell r="W131" t="str">
            <v>1-124</v>
          </cell>
          <cell r="X131" t="str">
            <v>งานก่อสร้างคันป้องกันน้ำท่วมแบบที่ 4.4 ช่วงกม. 0+600 ถึง 1+021.5 โดยทำการตอกเสาเข็ม ค.อ.ร. I0.45X0.45X16ม. ตามรูปแบบ ส่วนที่เหลือทั้งหมดได้แล้วเสร็จ</v>
          </cell>
          <cell r="Y131">
            <v>0.41099999999999998</v>
          </cell>
          <cell r="Z131">
            <v>420</v>
          </cell>
          <cell r="AA131" t="str">
            <v>124.1</v>
          </cell>
        </row>
        <row r="132">
          <cell r="W132" t="str">
            <v>1-125</v>
          </cell>
          <cell r="X132" t="str">
            <v>งานก่อสร้างคันป้องกันน้ำท่วมแบบที่ 4.4 ช่วงกม. 0+600 ถึง 1+021.5 โดยทำการตอกเสาเข็ม ค.อ.ร. I0.35X0.35X16ม. คิดเป็นระยะทาง 120 ต้น แล้วเสร็จ</v>
          </cell>
          <cell r="Y132">
            <v>0.42499999999999999</v>
          </cell>
          <cell r="Z132">
            <v>450</v>
          </cell>
          <cell r="AA132" t="str">
            <v>125.1</v>
          </cell>
        </row>
        <row r="133">
          <cell r="W133" t="str">
            <v>1-126</v>
          </cell>
          <cell r="X133" t="str">
            <v>งานก่อสร้างคันป้องกันน้ำท่วมแบบที่ 4.4 ช่วงกม. 0+600 ถึง 1+021.5 โดยทำการตอกเสาเข็ม ค.อ.ร. I0.35X0.35X16ม. คิดเป็นระยะทาง 120 ต้น แล้วเสร็จ</v>
          </cell>
          <cell r="Y133">
            <v>0.42499999999999999</v>
          </cell>
          <cell r="Z133">
            <v>450</v>
          </cell>
          <cell r="AA133" t="str">
            <v>126.1</v>
          </cell>
        </row>
        <row r="134">
          <cell r="W134" t="str">
            <v>1-127</v>
          </cell>
          <cell r="X134" t="str">
            <v>งานก่อสร้างคันป้องกันน้ำท่วมแบบที่ 4.4 ช่วงกม. 0+600 ถึง 1+021.5 โดยทำการตอกเสาเข็ม ค.อ.ร. I0.35X0.35X16ม. คิดเป็นระยะทาง 120 ต้น แล้วเสร็จ</v>
          </cell>
          <cell r="Y134">
            <v>0.42499999999999999</v>
          </cell>
          <cell r="Z134">
            <v>450</v>
          </cell>
          <cell r="AA134" t="str">
            <v>127.1</v>
          </cell>
        </row>
        <row r="135">
          <cell r="W135" t="str">
            <v>1-128</v>
          </cell>
          <cell r="X135" t="str">
            <v>งานก่อสร้างคันป้องกันน้ำท่วมแบบที่ 4.4 ช่วงกม. 0+600 ถึง 1+021.5 โดยทำการตอกเสาเข็ม ค.อ.ร. I0.35X0.35X16ม. ส่วนที่เหลือทั้งหมดได้แล้วเสร็จ</v>
          </cell>
          <cell r="Y135">
            <v>0.376</v>
          </cell>
          <cell r="Z135">
            <v>450</v>
          </cell>
          <cell r="AA135" t="str">
            <v>128.1</v>
          </cell>
        </row>
        <row r="136">
          <cell r="W136" t="str">
            <v>1-129</v>
          </cell>
          <cell r="X136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36">
            <v>0.41399999999999998</v>
          </cell>
          <cell r="Z136">
            <v>330</v>
          </cell>
          <cell r="AA136" t="str">
            <v>129.1</v>
          </cell>
        </row>
        <row r="137">
          <cell r="W137" t="str">
            <v>1-130</v>
          </cell>
          <cell r="X137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37">
            <v>0.41399999999999998</v>
          </cell>
          <cell r="Z137">
            <v>330</v>
          </cell>
          <cell r="AA137" t="str">
            <v>130.1</v>
          </cell>
        </row>
        <row r="138">
          <cell r="W138" t="str">
            <v>1-131</v>
          </cell>
          <cell r="X138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38">
            <v>0.41399999999999998</v>
          </cell>
          <cell r="Z138">
            <v>330</v>
          </cell>
          <cell r="AA138" t="str">
            <v>131.1</v>
          </cell>
        </row>
        <row r="139">
          <cell r="W139" t="str">
            <v>1-132</v>
          </cell>
          <cell r="X139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39">
            <v>0.41399999999999998</v>
          </cell>
          <cell r="Z139">
            <v>330</v>
          </cell>
          <cell r="AA139" t="str">
            <v>132.1</v>
          </cell>
        </row>
        <row r="140">
          <cell r="W140" t="str">
            <v>1-133</v>
          </cell>
          <cell r="X140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40">
            <v>0.41399999999999998</v>
          </cell>
          <cell r="Z140">
            <v>330</v>
          </cell>
          <cell r="AA140" t="str">
            <v>133.1</v>
          </cell>
        </row>
        <row r="141">
          <cell r="W141" t="str">
            <v>1-134</v>
          </cell>
          <cell r="X141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41">
            <v>0.41399999999999998</v>
          </cell>
          <cell r="Z141">
            <v>360</v>
          </cell>
          <cell r="AA141" t="str">
            <v>134.1</v>
          </cell>
        </row>
        <row r="142">
          <cell r="W142" t="str">
            <v>1-135</v>
          </cell>
          <cell r="X142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42">
            <v>0.41399999999999998</v>
          </cell>
          <cell r="Z142">
            <v>360</v>
          </cell>
          <cell r="AA142" t="str">
            <v>135.1</v>
          </cell>
        </row>
        <row r="143">
          <cell r="W143" t="str">
            <v>1-136</v>
          </cell>
          <cell r="X143" t="str">
            <v>งานก่อสร้างคันป้องกันน้ำท่วมแบบที่ 4.4 ช่วงกม. 0+600 ถึง 1+021.5 โดยทำการตอก STEEL WATER STOP PANEL ยาว 4.00 ม. คิดเป็นระยะทาง 50 เมตร แล้วเสร็จ</v>
          </cell>
          <cell r="Y143">
            <v>0.41399999999999998</v>
          </cell>
          <cell r="Z143">
            <v>360</v>
          </cell>
          <cell r="AA143" t="str">
            <v>136.1</v>
          </cell>
        </row>
        <row r="144">
          <cell r="W144" t="str">
            <v>1-137</v>
          </cell>
          <cell r="X144" t="str">
            <v>งานก่อสร้างคันป้องกันน้ำท่วมแบบที่ 4.4 ช่วงกม. 0+600 ถึง 1+021.5 โดยทำการตอก STEEL WATER STOP PANEL ยาว 4.00 ม. ส่วนที่เหลือทั้งหมดได้แล้วเสร็จ</v>
          </cell>
          <cell r="Y144">
            <v>0.17799999999999999</v>
          </cell>
          <cell r="Z144">
            <v>360</v>
          </cell>
          <cell r="AA144" t="str">
            <v>137.1</v>
          </cell>
        </row>
        <row r="145">
          <cell r="W145" t="str">
            <v>1-138</v>
          </cell>
          <cell r="X145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5">
            <v>0.45600000000000002</v>
          </cell>
          <cell r="Z145">
            <v>480</v>
          </cell>
          <cell r="AA145" t="str">
            <v>138.1</v>
          </cell>
        </row>
        <row r="146">
          <cell r="W146" t="str">
            <v>1-139</v>
          </cell>
          <cell r="X146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6">
            <v>0.45600000000000002</v>
          </cell>
          <cell r="Z146">
            <v>480</v>
          </cell>
          <cell r="AA146" t="str">
            <v>139.1</v>
          </cell>
        </row>
        <row r="147">
          <cell r="W147" t="str">
            <v>1-140</v>
          </cell>
          <cell r="X147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7">
            <v>0.45600000000000002</v>
          </cell>
          <cell r="Z147">
            <v>480</v>
          </cell>
          <cell r="AA147" t="str">
            <v>140.1</v>
          </cell>
        </row>
        <row r="148">
          <cell r="W148" t="str">
            <v>1-141</v>
          </cell>
          <cell r="X148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8">
            <v>0.45600000000000002</v>
          </cell>
          <cell r="Z148">
            <v>480</v>
          </cell>
          <cell r="AA148" t="str">
            <v>141.1</v>
          </cell>
        </row>
        <row r="149">
          <cell r="W149" t="str">
            <v>1-142</v>
          </cell>
          <cell r="X149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49">
            <v>0.45600000000000002</v>
          </cell>
          <cell r="Z149">
            <v>510</v>
          </cell>
          <cell r="AA149" t="str">
            <v>142.1</v>
          </cell>
        </row>
        <row r="150">
          <cell r="W150" t="str">
            <v>1-143</v>
          </cell>
          <cell r="X150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50">
            <v>0.45600000000000002</v>
          </cell>
          <cell r="Z150">
            <v>510</v>
          </cell>
          <cell r="AA150" t="str">
            <v>143.1</v>
          </cell>
        </row>
        <row r="151">
          <cell r="W151" t="str">
            <v>1-144</v>
          </cell>
          <cell r="X151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51">
            <v>0.45600000000000002</v>
          </cell>
          <cell r="Z151">
            <v>510</v>
          </cell>
          <cell r="AA151" t="str">
            <v>144.1</v>
          </cell>
        </row>
        <row r="152">
          <cell r="W152" t="str">
            <v>1-145</v>
          </cell>
          <cell r="X152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คิดเป็นระยะทาง 50 เมตร แล้วเสร็จ</v>
          </cell>
          <cell r="Y152">
            <v>0.45600000000000002</v>
          </cell>
          <cell r="Z152">
            <v>510</v>
          </cell>
          <cell r="AA152" t="str">
            <v>145.1</v>
          </cell>
        </row>
        <row r="153">
          <cell r="W153" t="str">
            <v>1-146</v>
          </cell>
          <cell r="X153" t="str">
            <v>งานก่อสร้างคันป้องกันน้ำท่วมแบบที่ 4.4 ช่วงกม. 0+600 ถึง 1+021.5 โดยทำการติดตั้งแผ่นกันดิน ค.ส.ล. และก่อสร้างคานทับหลัง ค.ส.ล. ส่วนที่เหลือทั้งหมดได้แล้วเสร็จ</v>
          </cell>
          <cell r="Y153">
            <v>0.19600000000000001</v>
          </cell>
          <cell r="Z153">
            <v>510</v>
          </cell>
          <cell r="AA153" t="str">
            <v>146.1</v>
          </cell>
        </row>
        <row r="154">
          <cell r="W154" t="str">
            <v>1-147</v>
          </cell>
          <cell r="X154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4">
            <v>0.36399999999999999</v>
          </cell>
          <cell r="Z154">
            <v>540</v>
          </cell>
          <cell r="AA154" t="str">
            <v>147.1</v>
          </cell>
        </row>
        <row r="155">
          <cell r="W155" t="str">
            <v>1-148</v>
          </cell>
          <cell r="X155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5">
            <v>0.36399999999999999</v>
          </cell>
          <cell r="Z155">
            <v>540</v>
          </cell>
          <cell r="AA155" t="str">
            <v>148.1</v>
          </cell>
        </row>
        <row r="156">
          <cell r="W156" t="str">
            <v>1-149</v>
          </cell>
          <cell r="X156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6">
            <v>0.36399999999999999</v>
          </cell>
          <cell r="Z156">
            <v>540</v>
          </cell>
          <cell r="AA156" t="str">
            <v>149.1</v>
          </cell>
        </row>
        <row r="157">
          <cell r="W157" t="str">
            <v>1-150</v>
          </cell>
          <cell r="X157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7">
            <v>0.36399999999999999</v>
          </cell>
          <cell r="Z157">
            <v>540</v>
          </cell>
          <cell r="AA157" t="str">
            <v>150.1</v>
          </cell>
        </row>
        <row r="158">
          <cell r="W158" t="str">
            <v>1-151</v>
          </cell>
          <cell r="X158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8">
            <v>0.36399999999999999</v>
          </cell>
          <cell r="Z158">
            <v>540</v>
          </cell>
          <cell r="AA158" t="str">
            <v>151.1</v>
          </cell>
        </row>
        <row r="159">
          <cell r="W159" t="str">
            <v>1-152</v>
          </cell>
          <cell r="X159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59">
            <v>0.36399999999999999</v>
          </cell>
          <cell r="Z159">
            <v>570</v>
          </cell>
          <cell r="AA159" t="str">
            <v>152.1</v>
          </cell>
        </row>
        <row r="160">
          <cell r="W160" t="str">
            <v>1-153</v>
          </cell>
          <cell r="X160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60">
            <v>0.36399999999999999</v>
          </cell>
          <cell r="Z160">
            <v>570</v>
          </cell>
          <cell r="AA160" t="str">
            <v>153.1</v>
          </cell>
        </row>
        <row r="161">
          <cell r="W161" t="str">
            <v>1-154</v>
          </cell>
          <cell r="X161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คิดเป็นระยะทาง 50 เมตร แล้วเสร็จ</v>
          </cell>
          <cell r="Y161">
            <v>0.36399999999999999</v>
          </cell>
          <cell r="Z161">
            <v>570</v>
          </cell>
          <cell r="AA161" t="str">
            <v>154.1</v>
          </cell>
        </row>
        <row r="162">
          <cell r="W162" t="str">
            <v>1-155</v>
          </cell>
          <cell r="X162" t="str">
            <v>งานก่อสร้างคันป้องกันน้ำท่วมแบบที่ 4.4 ช่วงกม. 0+600 ถึง 1+021.5 โดยทำการทิ้งหินหน้าเขื่อนตามรูปแบบ ส่วนที่เหลือทั้งหมดได้แล้วเสร็จ</v>
          </cell>
          <cell r="Y162">
            <v>0.156</v>
          </cell>
          <cell r="Z162">
            <v>570</v>
          </cell>
          <cell r="AA162" t="str">
            <v>155.1</v>
          </cell>
        </row>
        <row r="163">
          <cell r="W163" t="str">
            <v>1-156</v>
          </cell>
          <cell r="X163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3">
            <v>0.315</v>
          </cell>
          <cell r="Z163">
            <v>600</v>
          </cell>
          <cell r="AA163" t="str">
            <v>156.1</v>
          </cell>
        </row>
        <row r="164">
          <cell r="W164" t="str">
            <v>1-157</v>
          </cell>
          <cell r="X164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4">
            <v>0.315</v>
          </cell>
          <cell r="Z164">
            <v>600</v>
          </cell>
          <cell r="AA164" t="str">
            <v>157.1</v>
          </cell>
        </row>
        <row r="165">
          <cell r="W165" t="str">
            <v>1-158</v>
          </cell>
          <cell r="X165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5">
            <v>0.315</v>
          </cell>
          <cell r="Z165">
            <v>600</v>
          </cell>
          <cell r="AA165" t="str">
            <v>158.1</v>
          </cell>
        </row>
        <row r="166">
          <cell r="W166" t="str">
            <v>1-159</v>
          </cell>
          <cell r="X166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6">
            <v>0.315</v>
          </cell>
          <cell r="Z166">
            <v>600</v>
          </cell>
          <cell r="AA166" t="str">
            <v>159.1</v>
          </cell>
        </row>
        <row r="167">
          <cell r="W167" t="str">
            <v>1-160</v>
          </cell>
          <cell r="X167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7">
            <v>0.315</v>
          </cell>
          <cell r="Z167">
            <v>600</v>
          </cell>
          <cell r="AA167" t="str">
            <v>160.1</v>
          </cell>
        </row>
        <row r="168">
          <cell r="W168" t="str">
            <v>1-161</v>
          </cell>
          <cell r="X168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8">
            <v>0.315</v>
          </cell>
          <cell r="Z168">
            <v>600</v>
          </cell>
          <cell r="AA168" t="str">
            <v>161.1</v>
          </cell>
        </row>
        <row r="169">
          <cell r="W169" t="str">
            <v>1-162</v>
          </cell>
          <cell r="X169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69">
            <v>0.315</v>
          </cell>
          <cell r="Z169">
            <v>630</v>
          </cell>
          <cell r="AA169" t="str">
            <v>162.1</v>
          </cell>
        </row>
        <row r="170">
          <cell r="W170" t="str">
            <v>1-163</v>
          </cell>
          <cell r="X170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70">
            <v>0.315</v>
          </cell>
          <cell r="Z170">
            <v>630</v>
          </cell>
          <cell r="AA170" t="str">
            <v>163.1</v>
          </cell>
        </row>
        <row r="171">
          <cell r="W171" t="str">
            <v>1-164</v>
          </cell>
          <cell r="X171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คิดเป็นระยะทาง 50 เมตร แล้วเสร็จ</v>
          </cell>
          <cell r="Y171">
            <v>0.315</v>
          </cell>
          <cell r="Z171">
            <v>630</v>
          </cell>
          <cell r="AA171" t="str">
            <v>164.1</v>
          </cell>
        </row>
        <row r="172">
          <cell r="W172" t="str">
            <v>1-165</v>
          </cell>
          <cell r="X172" t="str">
            <v>งานก่อสร้างคันป้องกันน้ำท่วมแบบที่ 4.4 ช่วงกม. 0+600 ถึง 1+021.5 โดยทำการก่อสร้างท่อระบายน้ำและบ่อพัก ค.ส.ล. ส่วนที่เหลือทั้งหมดได้แล้วเสร็จ</v>
          </cell>
          <cell r="Y172">
            <v>8.7999999999999995E-2</v>
          </cell>
          <cell r="Z172">
            <v>630</v>
          </cell>
          <cell r="AA172" t="str">
            <v>165.1</v>
          </cell>
        </row>
        <row r="173">
          <cell r="W173" t="str">
            <v>1-166</v>
          </cell>
          <cell r="X173" t="str">
            <v>งานก่อสร้างคันป้องกันน้ำท่วมแบบที่ 4.4 ช่วงกม. 0+600 ถึง 1+021.5 โดยทำการก่อสร้างบันไดท่าน้ำ ค.ส.ล. คิดจำนวน 1 แห่ง แล้วเสร็จ</v>
          </cell>
          <cell r="Y173">
            <v>0.113</v>
          </cell>
          <cell r="Z173">
            <v>630</v>
          </cell>
          <cell r="AA173" t="str">
            <v>166.1</v>
          </cell>
        </row>
        <row r="174">
          <cell r="W174" t="str">
            <v>1-167</v>
          </cell>
          <cell r="X174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4">
            <v>0.39700000000000002</v>
          </cell>
          <cell r="Z174">
            <v>630</v>
          </cell>
          <cell r="AA174" t="str">
            <v>167.1</v>
          </cell>
        </row>
        <row r="175">
          <cell r="W175" t="str">
            <v>1-168</v>
          </cell>
          <cell r="X175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5">
            <v>0.39700000000000002</v>
          </cell>
          <cell r="Z175">
            <v>630</v>
          </cell>
          <cell r="AA175" t="str">
            <v>168.1</v>
          </cell>
        </row>
        <row r="176">
          <cell r="W176" t="str">
            <v>1-169</v>
          </cell>
          <cell r="X176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6">
            <v>0.39700000000000002</v>
          </cell>
          <cell r="Z176">
            <v>630</v>
          </cell>
          <cell r="AA176" t="str">
            <v>169.1</v>
          </cell>
        </row>
        <row r="177">
          <cell r="W177" t="str">
            <v>1-170</v>
          </cell>
          <cell r="X177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7">
            <v>0.39700000000000002</v>
          </cell>
          <cell r="Z177">
            <v>630</v>
          </cell>
          <cell r="AA177" t="str">
            <v>170.1</v>
          </cell>
        </row>
        <row r="178">
          <cell r="W178" t="str">
            <v>1-171</v>
          </cell>
          <cell r="X178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8">
            <v>0.39700000000000002</v>
          </cell>
          <cell r="Z178">
            <v>630</v>
          </cell>
          <cell r="AA178" t="str">
            <v>171.1</v>
          </cell>
        </row>
        <row r="179">
          <cell r="W179" t="str">
            <v>1-172</v>
          </cell>
          <cell r="X179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79">
            <v>0.39700000000000002</v>
          </cell>
          <cell r="Z179">
            <v>630</v>
          </cell>
          <cell r="AA179" t="str">
            <v>172.1</v>
          </cell>
        </row>
        <row r="180">
          <cell r="W180" t="str">
            <v>1-173</v>
          </cell>
          <cell r="X180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80">
            <v>0.39700000000000002</v>
          </cell>
          <cell r="Z180">
            <v>660</v>
          </cell>
          <cell r="AA180" t="str">
            <v>173.1</v>
          </cell>
        </row>
        <row r="181">
          <cell r="W181" t="str">
            <v>1-174</v>
          </cell>
          <cell r="X181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81">
            <v>0.39700000000000002</v>
          </cell>
          <cell r="Z181">
            <v>660</v>
          </cell>
          <cell r="AA181" t="str">
            <v>174.1</v>
          </cell>
        </row>
        <row r="182">
          <cell r="W182" t="str">
            <v>1-175</v>
          </cell>
          <cell r="X182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82">
            <v>0.39700000000000002</v>
          </cell>
          <cell r="Z182">
            <v>660</v>
          </cell>
          <cell r="AA182" t="str">
            <v>175.1</v>
          </cell>
        </row>
        <row r="183">
          <cell r="W183" t="str">
            <v>1-176</v>
          </cell>
          <cell r="X183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คิดเป็นระยะทาง 40 เมตร แล้วเสร็จ</v>
          </cell>
          <cell r="Y183">
            <v>0.39700000000000002</v>
          </cell>
          <cell r="Z183">
            <v>660</v>
          </cell>
          <cell r="AA183" t="str">
            <v>176.1</v>
          </cell>
        </row>
        <row r="184">
          <cell r="W184" t="str">
            <v>1-177</v>
          </cell>
          <cell r="X184" t="str">
            <v>งานก่อสร้างคันป้องกันน้ำท่วมแบบที่ 4.4 ช่วงกม. 0+600 ถึง 1+021.5 โดยทำการถมดินหลังเขื่อน ติดตั้งแผ่นใยสังเคราะห์ และเรียงหินหน้าเขื่อน ส่วนที่เหลือทั้งหมดได้แล้วเสร็จ</v>
          </cell>
          <cell r="Y184">
            <v>0.21299999999999999</v>
          </cell>
          <cell r="Z184">
            <v>660</v>
          </cell>
          <cell r="AA184" t="str">
            <v>177.1</v>
          </cell>
        </row>
        <row r="185">
          <cell r="W185" t="str">
            <v>1-178</v>
          </cell>
          <cell r="X185" t="str">
            <v>งานก่อสร้างคันป้องกันน้ำท่วมแบบที่ 4.4 ช่วงกม. 0+600 ถึง 1+021.5 โดยทำการก่อสร้างพื้นทางเดิน ค.ส.ล. และกำแพงกันน้ำ ค.ส.ล. คิดเป็นระยะทาง 210 เมตร แล้วเสร็จ</v>
          </cell>
          <cell r="Y185">
            <v>0.46400000000000002</v>
          </cell>
          <cell r="Z185">
            <v>750</v>
          </cell>
          <cell r="AA185" t="str">
            <v>178.1</v>
          </cell>
        </row>
        <row r="186">
          <cell r="W186" t="str">
            <v>1-179</v>
          </cell>
          <cell r="X186" t="str">
            <v>งานก่อสร้างคันป้องกันน้ำท่วมแบบที่ 4.4 ช่วงกม. 0+600 ถึง 1+021.5 โดยทำการก่อสร้างพื้นทางเดิน ค.ส.ล.  กำแพงกันน้ำ ค.ส.ล. และงานตามรูปแบบ ส่วนที่เหลือทั้งหมดได้แล้วเสร็จ</v>
          </cell>
          <cell r="Y186">
            <v>0.46100000000000002</v>
          </cell>
          <cell r="Z186">
            <v>780</v>
          </cell>
          <cell r="AA186" t="str">
            <v>179.1</v>
          </cell>
        </row>
        <row r="187">
          <cell r="W187" t="str">
            <v>1-180</v>
          </cell>
          <cell r="X187" t="str">
            <v xml:space="preserve">ก่อสร้างคันป้องกันน้ำท่วมแบบที่ 4.6ข โดยทำการก่อสร้างทั้งหมดตามรูปแบบแล้วเสร็จ </v>
          </cell>
          <cell r="Y187">
            <v>0.29899999999999999</v>
          </cell>
          <cell r="Z187">
            <v>690</v>
          </cell>
          <cell r="AA187" t="str">
            <v>180.1</v>
          </cell>
        </row>
        <row r="188">
          <cell r="W188" t="str">
            <v>1-181</v>
          </cell>
          <cell r="X188" t="str">
            <v>งานก่อสร้างคันป้องกันน้ำท่วมแบบที่ 3.2ข โดยทำการตอก STEEL WATER STOP PANEL ยาว 4.00 ม.   แล้วเสร็จ</v>
          </cell>
          <cell r="Y188">
            <v>0.73699999999999999</v>
          </cell>
          <cell r="Z188">
            <v>720</v>
          </cell>
          <cell r="AA188" t="str">
            <v>181.1</v>
          </cell>
        </row>
        <row r="189">
          <cell r="W189" t="str">
            <v>1-182</v>
          </cell>
          <cell r="X189" t="str">
            <v>งานก่อสร้างคันป้องกันน้ำท่วมแบบที่ 3.2ข โดยทำการก่อสร้างท่อระบายน้ำและบ่อพัก ค.ส.ล.   แล้วเสร็จ</v>
          </cell>
          <cell r="Y189">
            <v>0.52600000000000002</v>
          </cell>
          <cell r="Z189">
            <v>720</v>
          </cell>
          <cell r="AA189" t="str">
            <v>182.1</v>
          </cell>
        </row>
        <row r="190">
          <cell r="W190" t="str">
            <v>1-183</v>
          </cell>
          <cell r="X190" t="str">
            <v>งานก่อสร้างคันป้องกันน้ำท่วมแบบที่ 3.2ข โดยทำการก่อสร้างพื้น ค.ส.ล.   แล้วเสร็จ</v>
          </cell>
          <cell r="Y190">
            <v>0.21</v>
          </cell>
          <cell r="Z190">
            <v>720</v>
          </cell>
          <cell r="AA190" t="str">
            <v>183.1</v>
          </cell>
        </row>
        <row r="191">
          <cell r="W191" t="str">
            <v>1-184</v>
          </cell>
          <cell r="X191" t="str">
            <v>งานก่อสร้างคันป้องกันน้ำท่วมแบบที่ 3.2ข โดยทำการก่อสร้างถนน ค.ส.ล.   แล้วเสร็จ</v>
          </cell>
          <cell r="Y191">
            <v>0.186</v>
          </cell>
          <cell r="Z191">
            <v>750</v>
          </cell>
          <cell r="AA191" t="str">
            <v>184.1</v>
          </cell>
        </row>
        <row r="192">
          <cell r="W192" t="str">
            <v>1-185</v>
          </cell>
          <cell r="X192" t="str">
            <v>งานก่อสร้างคันป้องกันน้ำท่วมแบบที่ 3.2ข โดยทำการก่อสร้างกำแพงกั้นน้ำ ค.ส.ล. และงานส่วนที่เหลือทั้งหมดตามรูปแบบ   แล้วเสร็จ</v>
          </cell>
          <cell r="Y192">
            <v>0.192</v>
          </cell>
          <cell r="Z192">
            <v>750</v>
          </cell>
          <cell r="AA192" t="str">
            <v>185.1</v>
          </cell>
        </row>
        <row r="193">
          <cell r="W193" t="str">
            <v>1-186</v>
          </cell>
          <cell r="X193" t="str">
            <v>งานก่อสร้างคันป้องกันน้ำท่วมแบบที่ 5.2ข โดยทำการก่อสร้างทั้งหมดตามรูปแบบ   แล้วเสร็จ</v>
          </cell>
          <cell r="Y193">
            <v>0.373</v>
          </cell>
          <cell r="Z193">
            <v>750</v>
          </cell>
          <cell r="AA193" t="str">
            <v>186.1</v>
          </cell>
        </row>
        <row r="194">
          <cell r="W194" t="str">
            <v>1-187</v>
          </cell>
          <cell r="X194" t="str">
            <v>งานก่อสร้างคันป้องกันน้ำท่วมแบบที่ 4.2 โดยทำการหล่อเสาเข็ม ค.อ.ร. I0.45X0.45X16ม.และนำส่งเข้าสถานที่ก่อสร้าง จำนวน 50 ต้น แล้วเสร็จ</v>
          </cell>
          <cell r="Y194">
            <v>0.53200000000000003</v>
          </cell>
          <cell r="Z194">
            <v>180</v>
          </cell>
          <cell r="AA194" t="str">
            <v>187.1</v>
          </cell>
        </row>
        <row r="195">
          <cell r="W195" t="str">
            <v>1-188</v>
          </cell>
          <cell r="X195" t="str">
            <v>งานก่อสร้างคันป้องกันน้ำท่วมแบบที่ 4.2 โดยทำการหล่อเสาเข็ม ค.อ.ร. I0.45X0.45X16ม.และนำส่งเข้าสถานที่ก่อสร้าง จำนวน 50 ต้น แล้วเสร็จ</v>
          </cell>
          <cell r="Y195">
            <v>0.53200000000000003</v>
          </cell>
          <cell r="Z195">
            <v>180</v>
          </cell>
          <cell r="AA195" t="str">
            <v>188.1</v>
          </cell>
        </row>
        <row r="196">
          <cell r="W196" t="str">
            <v>1-189</v>
          </cell>
          <cell r="X196" t="str">
            <v>งานก่อสร้างคันป้องกันน้ำท่วมแบบที่ 4.2 โดยทำการหล่อเสาเข็ม ค.อ.ร. I0.45X0.45X16ม.และนำส่งเข้าสถานที่ก่อสร้าง จำนวน 50 ต้น แล้วเสร็จ</v>
          </cell>
          <cell r="Y196">
            <v>0.53200000000000003</v>
          </cell>
          <cell r="Z196">
            <v>210</v>
          </cell>
          <cell r="AA196" t="str">
            <v>189.1</v>
          </cell>
        </row>
        <row r="197">
          <cell r="W197" t="str">
            <v>1-190</v>
          </cell>
          <cell r="X197" t="str">
            <v>งานก่อสร้างคันป้องกันน้ำท่วมแบบที่ 4.2 โดยทำการหล่อเสาเข็ม ค.อ.ร. I0.45X0.45X16ม.และนำส่งเข้าสถานที่ก่อสร้าง ส่วนที่เหลือทั้งหมดได้แล้วเสร็จ</v>
          </cell>
          <cell r="Y197">
            <v>0.46800000000000003</v>
          </cell>
          <cell r="Z197">
            <v>210</v>
          </cell>
          <cell r="AA197" t="str">
            <v>190.1</v>
          </cell>
        </row>
        <row r="198">
          <cell r="W198" t="str">
            <v>1-191</v>
          </cell>
          <cell r="X198" t="str">
            <v>งานก่อสร้างคันป้องกันน้ำท่วมแบบที่ 4.2 โดยทำการหล่อเสาเข็ม ค.อ.ร. I0.35X0.35X16ม.และนำส่งเข้าสถานที่ก่อสร้าง จำนวน 65 ต้น แล้วเสร็จ</v>
          </cell>
          <cell r="Y198">
            <v>0.40300000000000002</v>
          </cell>
          <cell r="Z198">
            <v>180</v>
          </cell>
          <cell r="AA198" t="str">
            <v>191.1</v>
          </cell>
        </row>
        <row r="199">
          <cell r="W199" t="str">
            <v>1-192</v>
          </cell>
          <cell r="X199" t="str">
            <v>งานก่อสร้างคันป้องกันน้ำท่วมแบบที่ 4.2 โดยทำการหล่อเสาเข็ม ค.อ.ร. I0.35X0.35X16ม.และนำส่งเข้าสถานที่ก่อสร้าง จำนวน 65 ต้น แล้วเสร็จ</v>
          </cell>
          <cell r="Y199">
            <v>0.40300000000000002</v>
          </cell>
          <cell r="Z199">
            <v>210</v>
          </cell>
          <cell r="AA199" t="str">
            <v>192.1</v>
          </cell>
        </row>
        <row r="200">
          <cell r="W200" t="str">
            <v>1-193</v>
          </cell>
          <cell r="X200" t="str">
            <v>งานก่อสร้างคันป้องกันน้ำท่วมแบบที่ 4.2 โดยทำการหล่อเสาเข็ม ค.อ.ร. I0.35X0.35X16ม.และนำส่งเข้าสถานที่ก่อสร้าง ส่วนที่เหลือทั้งหมดได้แล้วเสร็จ</v>
          </cell>
          <cell r="Y200">
            <v>0.39700000000000002</v>
          </cell>
          <cell r="Z200">
            <v>210</v>
          </cell>
          <cell r="AA200" t="str">
            <v>193.1</v>
          </cell>
        </row>
        <row r="201">
          <cell r="W201" t="str">
            <v>1-194</v>
          </cell>
          <cell r="X201" t="str">
            <v>งานก่อสร้างคันป้องกันน้ำท่วมแบบที่ 4.2 โดยทำการตอกเสาเข็ม ค.อ.ร. I0.45X0.45X16ม. ตามรูปแบบ จำนวน 100 ต้น แล้วเสร็จ</v>
          </cell>
          <cell r="Y201">
            <v>0.48399999999999999</v>
          </cell>
          <cell r="Z201">
            <v>300</v>
          </cell>
          <cell r="AA201" t="str">
            <v>194.1</v>
          </cell>
        </row>
        <row r="202">
          <cell r="W202" t="str">
            <v>1-195</v>
          </cell>
          <cell r="X202" t="str">
            <v>งานก่อสร้างคันป้องกันน้ำท่วมแบบที่ 4.2 โดยทำการตอกเสาเข็ม ค.อ.ร. I0.45X0.45X16ม. ตามรูปแบบ ส่วนที่เหลือทั้งหมดได้แล้วเสร็จ</v>
          </cell>
          <cell r="Y202">
            <v>0.45500000000000002</v>
          </cell>
          <cell r="Z202">
            <v>330</v>
          </cell>
          <cell r="AA202" t="str">
            <v>195.1</v>
          </cell>
        </row>
        <row r="203">
          <cell r="W203" t="str">
            <v>1-196</v>
          </cell>
          <cell r="X203" t="str">
            <v>งานก่อสร้างคันป้องกันน้ำท่วมแบบที่ 4.2 โดยทำการตอกเสาเข็ม ค.อ.ร. I0.35X0.35X16ม. ตามรูปแบบ จำนวน 100 ต้น แล้วเสร็จ</v>
          </cell>
          <cell r="Y203">
            <v>0.42799999999999999</v>
          </cell>
          <cell r="Z203">
            <v>300</v>
          </cell>
          <cell r="AA203" t="str">
            <v>196.1</v>
          </cell>
        </row>
        <row r="204">
          <cell r="W204" t="str">
            <v>1-197</v>
          </cell>
          <cell r="X204" t="str">
            <v>งานก่อสร้างคันป้องกันน้ำท่วมแบบที่ 4.2 โดยทำการตอกเสาเข็ม ค.อ.ร. I0.35X0.35X16ม. ตามรูปแบบ ส่วนที่เหลือทั้งหมดได้แล้วเสร็จ</v>
          </cell>
          <cell r="Y204">
            <v>0.40300000000000002</v>
          </cell>
          <cell r="Z204">
            <v>330</v>
          </cell>
          <cell r="AA204" t="str">
            <v>197.1</v>
          </cell>
        </row>
        <row r="205">
          <cell r="W205" t="str">
            <v>1-198</v>
          </cell>
          <cell r="X205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5">
            <v>0.41399999999999998</v>
          </cell>
          <cell r="Z205">
            <v>360</v>
          </cell>
          <cell r="AA205" t="str">
            <v>198.1</v>
          </cell>
        </row>
        <row r="206">
          <cell r="W206" t="str">
            <v>1-199</v>
          </cell>
          <cell r="X206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6">
            <v>0.41399999999999998</v>
          </cell>
          <cell r="Z206">
            <v>360</v>
          </cell>
          <cell r="AA206" t="str">
            <v>199.1</v>
          </cell>
        </row>
        <row r="207">
          <cell r="W207" t="str">
            <v>1-200</v>
          </cell>
          <cell r="X207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7">
            <v>0.41399999999999998</v>
          </cell>
          <cell r="Z207">
            <v>360</v>
          </cell>
          <cell r="AA207" t="str">
            <v>200.1</v>
          </cell>
        </row>
        <row r="208">
          <cell r="W208" t="str">
            <v>1-201</v>
          </cell>
          <cell r="X208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8">
            <v>0.41399999999999998</v>
          </cell>
          <cell r="Z208">
            <v>390</v>
          </cell>
          <cell r="AA208" t="str">
            <v>201.1</v>
          </cell>
        </row>
        <row r="209">
          <cell r="W209" t="str">
            <v>1-202</v>
          </cell>
          <cell r="X209" t="str">
            <v>งานก่อสร้างคันป้องกันน้ำท่วมแบบที่ 4.2 โดยทำการตอก STEEL WATER STOP PANEL ยาว 4.00 ม. จำนวน 50 เมตร แล้วเสร็จ</v>
          </cell>
          <cell r="Y209">
            <v>0.41399999999999998</v>
          </cell>
          <cell r="Z209">
            <v>390</v>
          </cell>
          <cell r="AA209" t="str">
            <v>202.1</v>
          </cell>
        </row>
        <row r="210">
          <cell r="W210" t="str">
            <v>1-203</v>
          </cell>
          <cell r="X210" t="str">
            <v>งานก่อสร้างคันป้องกันน้ำท่วมแบบที่ 4.2 โดยทำการตอก STEEL WATER STOP PANEL ยาว 4.00 ม. ส่วนที่เหลือทั้งหมดได้แล้วเสร็จ</v>
          </cell>
          <cell r="Y210">
            <v>0.20699999999999999</v>
          </cell>
          <cell r="Z210">
            <v>390</v>
          </cell>
          <cell r="AA210" t="str">
            <v>203.1</v>
          </cell>
        </row>
        <row r="211">
          <cell r="W211" t="str">
            <v>1-204</v>
          </cell>
          <cell r="X211" t="str">
            <v>งานก่อสร้างคันป้องกันน้ำท่วมแบบที่ 4.2 โดยทำการติดตั้งแผ่นกันดิน ค.ส.ล. และก่อสร้างคานทับหลัง ค.ส.ล. จำนวน 70 เมตร แล้วเสร็จ</v>
          </cell>
          <cell r="Y211">
            <v>0.44800000000000001</v>
          </cell>
          <cell r="Z211">
            <v>450</v>
          </cell>
          <cell r="AA211" t="str">
            <v>204.1</v>
          </cell>
        </row>
        <row r="212">
          <cell r="W212" t="str">
            <v>1-205</v>
          </cell>
          <cell r="X212" t="str">
            <v>งานก่อสร้างคันป้องกันน้ำท่วมแบบที่ 4.2 โดยทำการติดตั้งแผ่นกันดิน ค.ส.ล. และก่อสร้างคานทับหลัง ค.ส.ล. จำนวน 70 เมตร แล้วเสร็จ</v>
          </cell>
          <cell r="Y212">
            <v>0.44800000000000001</v>
          </cell>
          <cell r="Z212">
            <v>450</v>
          </cell>
          <cell r="AA212" t="str">
            <v>205.1</v>
          </cell>
        </row>
        <row r="213">
          <cell r="W213" t="str">
            <v>1-206</v>
          </cell>
          <cell r="X213" t="str">
            <v>งานก่อสร้างคันป้องกันน้ำท่วมแบบที่ 4.2 โดยทำการติดตั้งแผ่นกันดิน ค.ส.ล. และก่อสร้างคานทับหลัง ค.ส.ล. จำนวน 70 เมตร แล้วเสร็จ</v>
          </cell>
          <cell r="Y213">
            <v>0.44800000000000001</v>
          </cell>
          <cell r="Z213">
            <v>480</v>
          </cell>
          <cell r="AA213" t="str">
            <v>206.1</v>
          </cell>
        </row>
        <row r="214">
          <cell r="W214" t="str">
            <v>1-207</v>
          </cell>
          <cell r="X214" t="str">
            <v>งานก่อสร้างคันป้องกันน้ำท่วมแบบที่ 4.2 โดยทำการติดตั้งแผ่นกันดิน ค.ส.ล. และก่อสร้างคานทับหลัง ค.ส.ล. ส่วนที่เหลือทั้งหมดได้แล้วเสร็จ</v>
          </cell>
          <cell r="Y214">
            <v>0.41599999999999998</v>
          </cell>
          <cell r="Z214">
            <v>480</v>
          </cell>
          <cell r="AA214" t="str">
            <v>207.1</v>
          </cell>
        </row>
        <row r="215">
          <cell r="W215" t="str">
            <v>1-208</v>
          </cell>
          <cell r="X215" t="str">
            <v>งานก่อสร้างคันป้องกันน้ำท่วมแบบที่ 4.2 โดยทำการงานทิ้งหินหน้าเขื่อน จำนวน 100 เมตร แล้วเสร็จ</v>
          </cell>
          <cell r="Y215">
            <v>0.41199999999999998</v>
          </cell>
          <cell r="Z215">
            <v>540</v>
          </cell>
          <cell r="AA215" t="str">
            <v>208.1</v>
          </cell>
        </row>
        <row r="216">
          <cell r="W216" t="str">
            <v>1-209</v>
          </cell>
          <cell r="X216" t="str">
            <v>งานก่อสร้างคันป้องกันน้ำท่วมแบบที่ 4.2 โดยทำการงานทิ้งหินหน้าเขื่อน จำนวน 100 เมตร แล้วเสร็จ</v>
          </cell>
          <cell r="Y216">
            <v>0.41199999999999998</v>
          </cell>
          <cell r="Z216">
            <v>540</v>
          </cell>
          <cell r="AA216" t="str">
            <v>209.1</v>
          </cell>
        </row>
        <row r="217">
          <cell r="W217" t="str">
            <v>1-210</v>
          </cell>
          <cell r="X217" t="str">
            <v>งานก่อสร้างคันป้องกันน้ำท่วมแบบที่ 4.2 โดยทำการงานทิ้งหินหน้าเขื่อน ส่วนที่เหลือทั้งหมดได้แล้วเสร็จ</v>
          </cell>
          <cell r="Y217">
            <v>0.309</v>
          </cell>
          <cell r="Z217">
            <v>540</v>
          </cell>
          <cell r="AA217" t="str">
            <v>210.1</v>
          </cell>
        </row>
        <row r="218">
          <cell r="W218" t="str">
            <v>1-211</v>
          </cell>
          <cell r="X218" t="str">
            <v>งานก่อสร้างคันป้องกันน้ำท่วมแบบที่ 4.2 โดยทำการก่อสร้างท่อระบายน้ำและบ่อพัก ค.ส.ล. จำนวน 65 เมตร แล้วเสร็จ</v>
          </cell>
          <cell r="Y218">
            <v>0.42799999999999999</v>
          </cell>
          <cell r="Z218">
            <v>600</v>
          </cell>
          <cell r="AA218" t="str">
            <v>211.1</v>
          </cell>
        </row>
        <row r="219">
          <cell r="W219" t="str">
            <v>1-212</v>
          </cell>
          <cell r="X219" t="str">
            <v>งานก่อสร้างคันป้องกันน้ำท่วมแบบที่ 4.2 โดยทำการก่อสร้างท่อระบายน้ำและบ่อพัก ค.ส.ล. จำนวน 65 เมตร แล้วเสร็จ</v>
          </cell>
          <cell r="Y219">
            <v>0.42799999999999999</v>
          </cell>
          <cell r="Z219">
            <v>600</v>
          </cell>
          <cell r="AA219" t="str">
            <v>212.1</v>
          </cell>
        </row>
        <row r="220">
          <cell r="W220" t="str">
            <v>1-213</v>
          </cell>
          <cell r="X220" t="str">
            <v>งานก่อสร้างคันป้องกันน้ำท่วมแบบที่ 4.2 โดยทำการก่อสร้างท่อระบายน้ำและบ่อพัก ค.ส.ล. จำนวน 65 เมตร แล้วเสร็จ</v>
          </cell>
          <cell r="Y220">
            <v>0.42799999999999999</v>
          </cell>
          <cell r="Z220">
            <v>630</v>
          </cell>
          <cell r="AA220" t="str">
            <v>213.1</v>
          </cell>
        </row>
        <row r="221">
          <cell r="W221" t="str">
            <v>1-214</v>
          </cell>
          <cell r="X221" t="str">
            <v>งานก่อสร้างคันป้องกันน้ำท่วมแบบที่ 4.2 โดยทำการก่อสร้างท่อระบายน้ำและบ่อพัก ค.ส.ล. ส่วนที่เหลือทั้งหมดได้แล้วเสร็จ</v>
          </cell>
          <cell r="Y221">
            <v>0.38200000000000001</v>
          </cell>
          <cell r="Z221">
            <v>630</v>
          </cell>
          <cell r="AA221" t="str">
            <v>214.1</v>
          </cell>
        </row>
        <row r="222">
          <cell r="W222" t="str">
            <v>1-215</v>
          </cell>
          <cell r="X222" t="str">
            <v>งานก่อสร้างคันป้องกันน้ำท่วมแบบที่ 4.2 โดยทำการถมดินหลังเขื่อน ติดตั้งแผ่นใยสังเคราะห์ และเรียงหินหน้าเขื่อน จำนวน 100 เมตร แล้วเสร็จ</v>
          </cell>
          <cell r="Y222">
            <v>0.45500000000000002</v>
          </cell>
          <cell r="Z222">
            <v>660</v>
          </cell>
          <cell r="AA222" t="str">
            <v>215.1</v>
          </cell>
        </row>
        <row r="223">
          <cell r="W223" t="str">
            <v>1-216</v>
          </cell>
          <cell r="X223" t="str">
            <v>งานก่อสร้างคันป้องกันน้ำท่วมแบบที่ 4.2 โดยทำการถมดินหลังเขื่อน ติดตั้งแผ่นใยสังเคราะห์ และเรียงหินหน้าเขื่อน จำนวน 100 เมตร แล้วเสร็จ</v>
          </cell>
          <cell r="Y223">
            <v>0.45500000000000002</v>
          </cell>
          <cell r="Z223">
            <v>660</v>
          </cell>
          <cell r="AA223" t="str">
            <v>216.1</v>
          </cell>
        </row>
        <row r="224">
          <cell r="W224" t="str">
            <v>1-217</v>
          </cell>
          <cell r="X224" t="str">
            <v>งานก่อสร้างคันป้องกันน้ำท่วมแบบที่ 4.2 โดยทำการถมดินหลังเขื่อน ติดตั้งแผ่นใยสังเคราะห์ และเรียงหินหน้าเขื่อน ส่วนที่เหลือทั้งหมดได้แล้วเสร็จ</v>
          </cell>
          <cell r="Y224">
            <v>0.34100000000000003</v>
          </cell>
          <cell r="Z224">
            <v>660</v>
          </cell>
          <cell r="AA224" t="str">
            <v>217.1</v>
          </cell>
        </row>
        <row r="225">
          <cell r="W225" t="str">
            <v>1-218</v>
          </cell>
          <cell r="X225" t="str">
            <v>งานก่อสร้างคันป้องกันน้ำท่วมแบบที่ 4.2 โดยทำการก่อสร้างพื้นทางเท้า ค.ส.ล. ปูบล็อคประสานและกำแพงกันน้ำ ค.ส.ล. จำนวน 200 เมตร แล้วเสร็จ</v>
          </cell>
          <cell r="Y225">
            <v>0.36599999999999999</v>
          </cell>
          <cell r="Z225">
            <v>690</v>
          </cell>
          <cell r="AA225" t="str">
            <v>218.1</v>
          </cell>
        </row>
        <row r="226">
          <cell r="W226" t="str">
            <v>1-219</v>
          </cell>
          <cell r="X226" t="str">
            <v>งานก่อสร้างคันป้องกันน้ำท่วมแบบที่ 4.2 โดยทำการก่อสร้างพื้นทางเท้า ค.ส.ล. ปูบล็อคประสานและกำแพงกันน้ำ ค.ส.ล. ส่วนที่เหลือทั้งหมดได้แล้วเสร็จ</v>
          </cell>
          <cell r="Y226">
            <v>0.13700000000000001</v>
          </cell>
          <cell r="Z226">
            <v>690</v>
          </cell>
          <cell r="AA226" t="str">
            <v>219.1</v>
          </cell>
        </row>
        <row r="227">
          <cell r="W227" t="str">
            <v>1-220</v>
          </cell>
          <cell r="X227" t="str">
            <v>งานก่อสร้างคันป้องกันน้ำท่วมแบบที่ 4.2 โดยทำการก่อสร้างชั้นรองพื้นทางถนน      แล้วเสร็จ</v>
          </cell>
          <cell r="Y227">
            <v>8.3000000000000004E-2</v>
          </cell>
          <cell r="Z227">
            <v>720</v>
          </cell>
          <cell r="AA227" t="str">
            <v>220.1</v>
          </cell>
        </row>
        <row r="228">
          <cell r="W228" t="str">
            <v>1-221</v>
          </cell>
          <cell r="X228" t="str">
            <v>งานก่อสร้างคันป้องกันน้ำท่วมแบบที่ 4.2 โดยทำการก่อสร้างถนน ค.ส.ล. และงานส่วนที่เหลือทั้งหมดตามรูปแบบ    แล้วเสร็จ</v>
          </cell>
          <cell r="Y228">
            <v>0.44</v>
          </cell>
          <cell r="Z228">
            <v>720</v>
          </cell>
          <cell r="AA228" t="str">
            <v>221.1</v>
          </cell>
        </row>
        <row r="229">
          <cell r="W229" t="str">
            <v>1-222</v>
          </cell>
          <cell r="X229" t="str">
            <v>งานก่อสร้างคันป้องกันน้ำท่วมแบบที่ 4.6ก โดยทำการก่อสร้างงานทั้งหมดตามรูปแบบ    แล้วเสร็จ</v>
          </cell>
          <cell r="Y229">
            <v>0.374</v>
          </cell>
          <cell r="Z229">
            <v>720</v>
          </cell>
          <cell r="AA229" t="str">
            <v>222.1</v>
          </cell>
        </row>
        <row r="230">
          <cell r="W230" t="str">
            <v>ส่วนที่ 2-</v>
          </cell>
          <cell r="X230" t="str">
            <v>งานก่อสร้างบ่อสูบน้ำจำนวน 4 งวด</v>
          </cell>
          <cell r="Y230">
            <v>0</v>
          </cell>
          <cell r="Z230">
            <v>0</v>
          </cell>
          <cell r="AA230">
            <v>0</v>
          </cell>
        </row>
        <row r="231">
          <cell r="W231" t="str">
            <v>2-1</v>
          </cell>
          <cell r="X231" t="str">
            <v>งานก่อสร้างบ่อสูบน้ำ MP1 โดยทำการก่อสร้างงานโครงสร้าง ตอกSTEEL WATER STOP PANEL ตามรูปแบบ จำนวน 1 แห่ง แล้วเสร็จ</v>
          </cell>
          <cell r="Y231">
            <v>0.60299999999999998</v>
          </cell>
          <cell r="Z231">
            <v>700</v>
          </cell>
          <cell r="AA231" t="str">
            <v>1.1</v>
          </cell>
        </row>
        <row r="232">
          <cell r="W232" t="str">
            <v>2-2</v>
          </cell>
          <cell r="X232" t="str">
            <v>งานก่อสร้างบ่อสูบน้ำ MP1 โดยทำการติดตั้งบานประตูระบายน้ำ และก่อสร้างงานส่วนอื่นๆทั้งหมดตามรูปแบบ จำนวน 1 แห่ง แล้วเสร็จ</v>
          </cell>
          <cell r="Y232">
            <v>0.32800000000000001</v>
          </cell>
          <cell r="Z232">
            <v>730</v>
          </cell>
          <cell r="AA232" t="str">
            <v>2.1</v>
          </cell>
        </row>
        <row r="233">
          <cell r="W233" t="str">
            <v>2-3</v>
          </cell>
          <cell r="X233" t="str">
            <v>งานก่อสร้างบ่อสูบน้ำ MP2 โดยทำการก่อสร้างงานโครงสร้าง ตอกSTEEL WATER STOP PANEL ตามรูปแบบ จำนวน 1 แห่ง แล้วเสร็จ</v>
          </cell>
          <cell r="Y233">
            <v>0.60299999999999998</v>
          </cell>
          <cell r="Z233">
            <v>760</v>
          </cell>
          <cell r="AA233" t="str">
            <v>3.1</v>
          </cell>
        </row>
        <row r="234">
          <cell r="W234" t="str">
            <v>2-4</v>
          </cell>
          <cell r="X234" t="str">
            <v>งานก่อสร้างบ่อสูบน้ำ MP2 โดยทำการติดตั้งบานประตูระบายน้ำ และก่อสร้างงานส่วนอื่นๆทั้งหมดตามรูปแบบ จำนวน 1 แห่ง แล้วเสร็จ</v>
          </cell>
          <cell r="Y234">
            <v>0.32800000000000001</v>
          </cell>
          <cell r="Z234">
            <v>790</v>
          </cell>
          <cell r="AA234" t="str">
            <v>4.1</v>
          </cell>
        </row>
        <row r="235">
          <cell r="W235" t="str">
            <v>ส่วนที่ 3-</v>
          </cell>
          <cell r="X235" t="str">
            <v>งานจัดหาเครื่องสูบน้ำและอุปกรณ์ จำนวน 2งวด</v>
          </cell>
          <cell r="Y235">
            <v>0</v>
          </cell>
          <cell r="Z235">
            <v>0</v>
          </cell>
          <cell r="AA235">
            <v>0</v>
          </cell>
        </row>
        <row r="236">
          <cell r="W236" t="str">
            <v>3-1</v>
          </cell>
          <cell r="X236" t="str">
            <v>งานจัดหาเครื่องสูบน้ำและอุปกรณ์ โดยทำการจัดหาและส่งมอบเครื่องสูบน้ำเคลื่อนที่ชนิดลากจูงขนาดไม่น้อยกว่า0.25 ลบม./วินาที พร้อมรถลากจูงและอุปกรณ์ จำนวน 1 ชุด แล้วเสร็จ</v>
          </cell>
          <cell r="Y236">
            <v>0.61899999999999999</v>
          </cell>
          <cell r="Z236">
            <v>790</v>
          </cell>
          <cell r="AA236" t="str">
            <v>1.1</v>
          </cell>
        </row>
        <row r="237">
          <cell r="W237" t="str">
            <v>3-2</v>
          </cell>
          <cell r="X237" t="str">
            <v>งานจัดหาเครื่องสูบน้ำและอุปกรณ์ โดยทำการจัดหาและส่งมอบเครื่องสูบน้ำเคลื่อนที่ชนิดลากจูงขนาดไม่น้อยกว่า0.25 ลบม./วินาที พร้อมรถลากจูงและอุปกรณ์ จำนวน 1 ชุด แล้วเสร็จ</v>
          </cell>
          <cell r="Y237">
            <v>0.61899999999999999</v>
          </cell>
          <cell r="Z237">
            <v>790</v>
          </cell>
          <cell r="AA237" t="str">
            <v>2.1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84">
          <cell r="L84">
            <v>450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>
        <row r="14">
          <cell r="F14">
            <v>25.76</v>
          </cell>
        </row>
      </sheetData>
      <sheetData sheetId="41">
        <row r="36">
          <cell r="H36">
            <v>271.02999999999997</v>
          </cell>
        </row>
      </sheetData>
      <sheetData sheetId="42">
        <row r="36">
          <cell r="J36">
            <v>54.21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>
        <row r="196">
          <cell r="H196">
            <v>2010.83</v>
          </cell>
        </row>
      </sheetData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เมนู"/>
      <sheetName val="ข้อมูลโครงการ"/>
      <sheetName val="ราคาวัสดุ-ค่าแรง"/>
      <sheetName val="ข้อมูลขนส่ง"/>
      <sheetName val="ค่างานต้นทุน"/>
      <sheetName val="ปริมาณงาน"/>
      <sheetName val="ปร.4"/>
      <sheetName val="ปร.5"/>
      <sheetName val="ท่อกลม"/>
      <sheetName val="ทางเชื่อม"/>
      <sheetName val="รางระบาย"/>
      <sheetName val="ดินตัด-ถม"/>
      <sheetName val="ดินตัด-ถม (2)"/>
      <sheetName val="widening "/>
      <sheetName val="HW&amp;EW"/>
      <sheetName val="ป้ายจราจร"/>
      <sheetName val="ราคาราง"/>
      <sheetName val="ราคาราง (2)"/>
      <sheetName val="SingleBox 1"/>
      <sheetName val="SingleBox 2"/>
      <sheetName val="SingleBox 3"/>
      <sheetName val="SingleBox 4"/>
      <sheetName val="Multi_Box 1"/>
      <sheetName val="Multi_Box 2"/>
      <sheetName val="Multi_Box 3"/>
      <sheetName val="Multi_Box 4"/>
      <sheetName val="ข้อมูล_Box"/>
      <sheetName val="ข้อมูลสะพาน1"/>
      <sheetName val="ข้อมูลคำนวณ1"/>
      <sheetName val="ค่างานต้นทุนสะพาน1"/>
      <sheetName val="ปร.4สะพาน1"/>
      <sheetName val="หักค่าขนส่ง"/>
      <sheetName val="approach"/>
      <sheetName val="คสล.280มีรอยต่อ"/>
      <sheetName val="คสล.280ไม่มีรอยต่อ"/>
      <sheetName val="คสล.280ไม่มีรอยต่อ (2)"/>
      <sheetName val="คสล.280ไม่มีรอยต่อ (3)"/>
      <sheetName val="คสล.280ไร้เหล็กเสริม(ก)"/>
      <sheetName val="คสล.325ksc"/>
      <sheetName val="ค่าเสื่อมราคา"/>
      <sheetName val="ค่ากำแพงปากท่อ"/>
      <sheetName val="อำนวยการ"/>
      <sheetName val="ดอกเบี้ย-กำไร"/>
      <sheetName val="หกล้อขนส่ง"/>
      <sheetName val="สิบล้อขนส่ง"/>
      <sheetName val="รถพ่วงขนส่ง"/>
      <sheetName val="Factor F_Road"/>
      <sheetName val="Factor F_Bridge-Bo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ข้อมูลโครงการ"/>
      <sheetName val="ข้อมูลขนส่ง"/>
      <sheetName val="ราคาวัสดุ"/>
      <sheetName val="ปร.5"/>
      <sheetName val="ปร.4"/>
      <sheetName val="ราคากลาง ปร.5"/>
      <sheetName val="ราคากลาง ปร.4"/>
      <sheetName val="ค่างานต้นทุน"/>
      <sheetName val="BOQ"/>
      <sheetName val="ใบเสนอราคา ปร.5"/>
      <sheetName val="บันทึกประเมิน"/>
      <sheetName val="หักค่าขนส่ง"/>
      <sheetName val="พิมพ์เอกสาร"/>
      <sheetName val="ใบเสนอราคา"/>
      <sheetName val="ปร.5 ใส่ค่าเอง"/>
      <sheetName val="ใบสรุป"/>
      <sheetName val="ค่าเสื่อมราคา"/>
      <sheetName val="สิบล้อขนส่ง"/>
      <sheetName val="รถพ่วงขนส่ง"/>
      <sheetName val="หกล้อขนส่ง"/>
      <sheetName val="Factor_f"/>
      <sheetName val="คิดค่ากำแพงปากท่อ"/>
      <sheetName val="operate"/>
      <sheetName val="ทำนบดิน 4"/>
      <sheetName val="#REF"/>
      <sheetName val="ปร_5"/>
      <sheetName val="ปร_4"/>
      <sheetName val="ราคากลาง_ปร_5"/>
      <sheetName val="ราคากลาง_ปร_4"/>
      <sheetName val="ใบเสนอราคา_ปร_5"/>
      <sheetName val="ปร_5_ใส่ค่าเอง"/>
      <sheetName val="ทำนบดิน_4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6">
          <cell r="C6">
            <v>0.69</v>
          </cell>
        </row>
      </sheetData>
      <sheetData sheetId="6" refreshError="1"/>
      <sheetData sheetId="7" refreshError="1"/>
      <sheetData sheetId="8">
        <row r="265">
          <cell r="H265">
            <v>1290</v>
          </cell>
        </row>
        <row r="267">
          <cell r="H267">
            <v>1250</v>
          </cell>
        </row>
        <row r="269">
          <cell r="H269">
            <v>1390</v>
          </cell>
        </row>
        <row r="271">
          <cell r="H271">
            <v>1330</v>
          </cell>
        </row>
        <row r="273">
          <cell r="H273">
            <v>1830</v>
          </cell>
        </row>
        <row r="275">
          <cell r="H275">
            <v>1650</v>
          </cell>
        </row>
        <row r="277">
          <cell r="H277">
            <v>1230</v>
          </cell>
        </row>
        <row r="279">
          <cell r="H279">
            <v>1480</v>
          </cell>
        </row>
        <row r="281">
          <cell r="H281">
            <v>1280</v>
          </cell>
        </row>
        <row r="283">
          <cell r="H283">
            <v>1050</v>
          </cell>
        </row>
        <row r="285">
          <cell r="H285">
            <v>2220</v>
          </cell>
        </row>
        <row r="287">
          <cell r="H287">
            <v>1830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>
        <row r="6">
          <cell r="C6">
            <v>0.69</v>
          </cell>
        </row>
      </sheetData>
      <sheetData sheetId="28"/>
      <sheetData sheetId="29"/>
      <sheetData sheetId="30"/>
      <sheetData sheetId="31"/>
      <sheetData sheetId="32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นะนำ"/>
      <sheetName val="ข้อมูลโครงการ"/>
      <sheetName val="ราคาวัสดุ"/>
      <sheetName val="ข้อมูลขนส่ง"/>
      <sheetName val="ค่างานต้นทุน"/>
      <sheetName val="selected"/>
      <sheetName val="ปร.5"/>
      <sheetName val="ปร.4"/>
      <sheetName val="ดินตัด-ดินถม "/>
      <sheetName val="สรุปป้ายจราจร "/>
      <sheetName val="รายการท่อกลม "/>
      <sheetName val="รายการราง"/>
      <sheetName val="ทางเชื่อม"/>
      <sheetName val="ราคาราง-อื่นๆ"/>
      <sheetName val="widening"/>
      <sheetName val="ค่าเสื่อมราคา"/>
      <sheetName val="SingleBox"/>
      <sheetName val="Multi_Box"/>
      <sheetName val="ข้อมูล_Box"/>
      <sheetName val="คสล.5.00(325ksc)"/>
      <sheetName val="คสล.4.00(280ksc)มีรอยต่อ"/>
      <sheetName val="คสล.4.00(280ksc)ไม่มีรอยต่อ"/>
      <sheetName val="สิบล้อขนส่ง"/>
      <sheetName val="รถพ่วงขนส่ง"/>
      <sheetName val="หกล้อขนส่ง"/>
      <sheetName val="ข้อมูลสะพาน"/>
      <sheetName val="ข้อมูลคำนวณ"/>
      <sheetName val="ค่างานต้นทุนสะพาน"/>
      <sheetName val="ปร.4สะพาน"/>
      <sheetName val="approach-slope protect"/>
      <sheetName val="รางระบาย"/>
      <sheetName val="หักค่าขนส่ง"/>
      <sheetName val="อำนวยการ"/>
      <sheetName val="ดอกเบี้ย-กำไร"/>
      <sheetName val="Factor F_Road"/>
      <sheetName val="Factor F_Bridge-Box"/>
      <sheetName val="คิดค่ากำแพงปากท่อ"/>
      <sheetName val="พิมพ์เอกสาร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INPUT"/>
      <sheetName val="สารบัญ"/>
      <sheetName val="กั้นหน้า"/>
      <sheetName val="ปร5_FLY"/>
      <sheetName val="ปร4_FLY"/>
      <sheetName val="หา FACTORF_FLY"/>
      <sheetName val="unitcost_Fly"/>
      <sheetName val="unitcostรวม"/>
      <sheetName val="กราฟทำงาน_FLY"/>
      <sheetName val="Worktime_FLY"/>
      <sheetName val="ปร5Uturn"/>
      <sheetName val="ปร4Uturn"/>
      <sheetName val="หา FACTORF_UT"/>
      <sheetName val="unitcost_Uturn"/>
      <sheetName val="กราฟทำงาน_Uturn"/>
      <sheetName val="Worktime_UTurn"/>
      <sheetName val="sorce"/>
      <sheetName val="สรุปOHCทาง"/>
      <sheetName val="สรุปOHCโครงสร้าง"/>
      <sheetName val="อัตราทำงาน"/>
      <sheetName val="Factor ดิน"/>
      <sheetName val="ค่าขนส่ง"/>
      <sheetName val="ตารางขนส่ง1"/>
      <sheetName val="ตารางFACTOR Fทาง"/>
      <sheetName val="ตารางFACTOR Fสะพาน"/>
      <sheetName val="ค่าเครื่องจักร"/>
      <sheetName val="สรุปค่าเครื่องจักร+อะไหล่สึกหรอ"/>
      <sheetName val="เริ่มต้น"/>
      <sheetName val="บทที่1"/>
      <sheetName val="DetailOHCโครงสร้าง"/>
      <sheetName val="ตารางขนส่ง"/>
      <sheetName val="วิธีคิดค่าขนส่ง"/>
      <sheetName val="Detailค่าเครื่องจักร"/>
      <sheetName val="บทที่3"/>
      <sheetName val="บทที่3(2)"/>
      <sheetName val="บทที่2(3)"/>
      <sheetName val="DetailOHCทาง"/>
      <sheetName val="จัดเครื่องจักรทาง"/>
      <sheetName val="อ้างอิง"/>
      <sheetName val="Bid3_2"/>
      <sheetName val="Bid3_1"/>
      <sheetName val="เปรียบเทียบราคาไฟฟ้า"/>
      <sheetName val="คำนำ"/>
      <sheetName val="หัวเรื่อง"/>
      <sheetName val="ปก"/>
      <sheetName val="เอกสารสัมพันธ์"/>
      <sheetName val="ขั้นตอ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21">
          <cell r="C121">
            <v>1</v>
          </cell>
          <cell r="D121">
            <v>4.5599999999999996</v>
          </cell>
          <cell r="F121">
            <v>3.26</v>
          </cell>
          <cell r="H121">
            <v>4.25</v>
          </cell>
          <cell r="J121">
            <v>5.95</v>
          </cell>
          <cell r="L121">
            <v>3.07</v>
          </cell>
          <cell r="N121">
            <v>2.19</v>
          </cell>
        </row>
        <row r="122">
          <cell r="C122">
            <v>2</v>
          </cell>
          <cell r="D122">
            <v>6.51</v>
          </cell>
          <cell r="F122">
            <v>4.6500000000000004</v>
          </cell>
          <cell r="H122">
            <v>5.24</v>
          </cell>
          <cell r="J122">
            <v>7.34</v>
          </cell>
          <cell r="L122">
            <v>3.82</v>
          </cell>
          <cell r="N122">
            <v>2.73</v>
          </cell>
        </row>
        <row r="123">
          <cell r="C123">
            <v>3</v>
          </cell>
          <cell r="D123">
            <v>7.55</v>
          </cell>
          <cell r="F123">
            <v>5.39</v>
          </cell>
          <cell r="H123">
            <v>6.24</v>
          </cell>
          <cell r="J123">
            <v>8.74</v>
          </cell>
          <cell r="L123">
            <v>4.22</v>
          </cell>
          <cell r="N123">
            <v>3.01</v>
          </cell>
        </row>
        <row r="124">
          <cell r="C124">
            <v>4</v>
          </cell>
          <cell r="D124">
            <v>9.1999999999999993</v>
          </cell>
          <cell r="F124">
            <v>6.57</v>
          </cell>
          <cell r="H124">
            <v>7.23</v>
          </cell>
          <cell r="J124">
            <v>10.119999999999999</v>
          </cell>
          <cell r="L124">
            <v>4.8600000000000003</v>
          </cell>
          <cell r="N124">
            <v>3.47</v>
          </cell>
        </row>
        <row r="125">
          <cell r="C125">
            <v>5</v>
          </cell>
          <cell r="D125">
            <v>10.84</v>
          </cell>
          <cell r="F125">
            <v>7.74</v>
          </cell>
          <cell r="H125">
            <v>8.2200000000000006</v>
          </cell>
          <cell r="J125">
            <v>11.51</v>
          </cell>
          <cell r="L125">
            <v>5.49</v>
          </cell>
          <cell r="N125">
            <v>3.92</v>
          </cell>
        </row>
        <row r="126">
          <cell r="C126">
            <v>6</v>
          </cell>
          <cell r="D126">
            <v>12.49</v>
          </cell>
          <cell r="F126">
            <v>8.92</v>
          </cell>
          <cell r="H126">
            <v>9.2200000000000006</v>
          </cell>
          <cell r="J126">
            <v>12.91</v>
          </cell>
          <cell r="L126">
            <v>6.13</v>
          </cell>
          <cell r="N126">
            <v>4.38</v>
          </cell>
        </row>
        <row r="127">
          <cell r="C127">
            <v>7</v>
          </cell>
          <cell r="D127">
            <v>14.13</v>
          </cell>
          <cell r="F127">
            <v>10.09</v>
          </cell>
          <cell r="H127">
            <v>10.210000000000001</v>
          </cell>
          <cell r="J127">
            <v>14.29</v>
          </cell>
          <cell r="L127">
            <v>6.77</v>
          </cell>
          <cell r="N127">
            <v>4.84</v>
          </cell>
        </row>
        <row r="128">
          <cell r="C128">
            <v>8</v>
          </cell>
          <cell r="D128">
            <v>15.78</v>
          </cell>
          <cell r="F128">
            <v>11.27</v>
          </cell>
          <cell r="H128">
            <v>11.44</v>
          </cell>
          <cell r="J128">
            <v>16.02</v>
          </cell>
          <cell r="L128">
            <v>7.4</v>
          </cell>
          <cell r="N128">
            <v>5.29</v>
          </cell>
        </row>
        <row r="129">
          <cell r="C129">
            <v>9</v>
          </cell>
          <cell r="D129">
            <v>17.43</v>
          </cell>
          <cell r="F129">
            <v>12.45</v>
          </cell>
          <cell r="H129">
            <v>12.79</v>
          </cell>
          <cell r="J129">
            <v>17.91</v>
          </cell>
          <cell r="L129">
            <v>8.0399999999999991</v>
          </cell>
          <cell r="N129">
            <v>5.74</v>
          </cell>
        </row>
        <row r="130">
          <cell r="C130">
            <v>10</v>
          </cell>
          <cell r="D130">
            <v>19.07</v>
          </cell>
          <cell r="F130">
            <v>13.62</v>
          </cell>
          <cell r="H130">
            <v>14.14</v>
          </cell>
          <cell r="J130">
            <v>19.8</v>
          </cell>
          <cell r="L130">
            <v>8.67</v>
          </cell>
          <cell r="N130">
            <v>6.19</v>
          </cell>
        </row>
        <row r="131">
          <cell r="C131">
            <v>11</v>
          </cell>
          <cell r="D131">
            <v>20.72</v>
          </cell>
          <cell r="F131">
            <v>14.8</v>
          </cell>
          <cell r="H131">
            <v>15.48</v>
          </cell>
          <cell r="J131">
            <v>21.67</v>
          </cell>
          <cell r="L131">
            <v>9.31</v>
          </cell>
          <cell r="N131">
            <v>6.65</v>
          </cell>
        </row>
        <row r="132">
          <cell r="C132">
            <v>12</v>
          </cell>
          <cell r="D132">
            <v>22.36</v>
          </cell>
          <cell r="F132">
            <v>15.97</v>
          </cell>
          <cell r="H132">
            <v>16.829999999999998</v>
          </cell>
          <cell r="J132">
            <v>23.56</v>
          </cell>
          <cell r="L132">
            <v>9.9499999999999993</v>
          </cell>
          <cell r="N132">
            <v>7.11</v>
          </cell>
        </row>
        <row r="133">
          <cell r="C133">
            <v>13</v>
          </cell>
          <cell r="D133">
            <v>24.01</v>
          </cell>
          <cell r="F133">
            <v>17.149999999999999</v>
          </cell>
          <cell r="H133">
            <v>18.18</v>
          </cell>
          <cell r="J133">
            <v>25.45</v>
          </cell>
          <cell r="L133">
            <v>10.58</v>
          </cell>
          <cell r="N133">
            <v>7.56</v>
          </cell>
        </row>
        <row r="134">
          <cell r="C134">
            <v>14</v>
          </cell>
          <cell r="D134">
            <v>25.65</v>
          </cell>
          <cell r="F134">
            <v>18.32</v>
          </cell>
          <cell r="H134">
            <v>19.53</v>
          </cell>
          <cell r="J134">
            <v>27.34</v>
          </cell>
          <cell r="L134">
            <v>11.22</v>
          </cell>
          <cell r="N134">
            <v>8.01</v>
          </cell>
        </row>
        <row r="135">
          <cell r="C135">
            <v>15</v>
          </cell>
          <cell r="D135">
            <v>27.3</v>
          </cell>
          <cell r="F135">
            <v>19.5</v>
          </cell>
          <cell r="H135">
            <v>20.88</v>
          </cell>
          <cell r="J135">
            <v>29.23</v>
          </cell>
          <cell r="L135">
            <v>11.86</v>
          </cell>
          <cell r="N135">
            <v>8.4700000000000006</v>
          </cell>
        </row>
        <row r="136">
          <cell r="C136">
            <v>16</v>
          </cell>
          <cell r="D136">
            <v>28.95</v>
          </cell>
          <cell r="F136">
            <v>20.68</v>
          </cell>
          <cell r="H136">
            <v>22.23</v>
          </cell>
          <cell r="J136">
            <v>31.12</v>
          </cell>
          <cell r="L136">
            <v>12.49</v>
          </cell>
          <cell r="N136">
            <v>8.92</v>
          </cell>
        </row>
        <row r="137">
          <cell r="C137">
            <v>17</v>
          </cell>
          <cell r="D137">
            <v>30.59</v>
          </cell>
          <cell r="F137">
            <v>21.85</v>
          </cell>
          <cell r="H137">
            <v>23.57</v>
          </cell>
          <cell r="J137">
            <v>33</v>
          </cell>
          <cell r="L137">
            <v>13.13</v>
          </cell>
          <cell r="N137">
            <v>9.3800000000000008</v>
          </cell>
        </row>
        <row r="138">
          <cell r="C138">
            <v>18</v>
          </cell>
          <cell r="D138">
            <v>32.24</v>
          </cell>
          <cell r="F138">
            <v>23.03</v>
          </cell>
          <cell r="H138">
            <v>24.92</v>
          </cell>
          <cell r="J138">
            <v>34.89</v>
          </cell>
          <cell r="L138">
            <v>13.76</v>
          </cell>
          <cell r="N138">
            <v>9.83</v>
          </cell>
        </row>
        <row r="139">
          <cell r="C139">
            <v>19</v>
          </cell>
          <cell r="D139">
            <v>33.880000000000003</v>
          </cell>
          <cell r="F139">
            <v>24.2</v>
          </cell>
          <cell r="H139">
            <v>26.27</v>
          </cell>
          <cell r="J139">
            <v>36.78</v>
          </cell>
          <cell r="L139">
            <v>14.4</v>
          </cell>
          <cell r="N139">
            <v>10.29</v>
          </cell>
        </row>
        <row r="140">
          <cell r="C140">
            <v>20</v>
          </cell>
          <cell r="D140">
            <v>35.53</v>
          </cell>
          <cell r="F140">
            <v>25.38</v>
          </cell>
          <cell r="H140">
            <v>27.62</v>
          </cell>
          <cell r="J140">
            <v>38.67</v>
          </cell>
          <cell r="L140">
            <v>15.04</v>
          </cell>
          <cell r="N140">
            <v>10.74</v>
          </cell>
        </row>
        <row r="141">
          <cell r="C141">
            <v>21</v>
          </cell>
          <cell r="D141">
            <v>37.17</v>
          </cell>
          <cell r="F141">
            <v>26.55</v>
          </cell>
          <cell r="H141">
            <v>28.97</v>
          </cell>
          <cell r="J141">
            <v>40.56</v>
          </cell>
          <cell r="L141">
            <v>15.67</v>
          </cell>
          <cell r="N141">
            <v>11.19</v>
          </cell>
        </row>
        <row r="142">
          <cell r="C142">
            <v>22</v>
          </cell>
          <cell r="D142">
            <v>38.82</v>
          </cell>
          <cell r="F142">
            <v>27.73</v>
          </cell>
          <cell r="H142">
            <v>30.32</v>
          </cell>
          <cell r="J142">
            <v>42.45</v>
          </cell>
          <cell r="L142">
            <v>16.309999999999999</v>
          </cell>
          <cell r="N142">
            <v>11.65</v>
          </cell>
        </row>
        <row r="143">
          <cell r="C143">
            <v>23</v>
          </cell>
          <cell r="D143">
            <v>40.47</v>
          </cell>
          <cell r="F143">
            <v>28.91</v>
          </cell>
          <cell r="H143">
            <v>31.66</v>
          </cell>
          <cell r="J143">
            <v>44.32</v>
          </cell>
          <cell r="L143">
            <v>16.95</v>
          </cell>
          <cell r="N143">
            <v>12.11</v>
          </cell>
        </row>
        <row r="144">
          <cell r="C144">
            <v>24</v>
          </cell>
          <cell r="D144">
            <v>42.11</v>
          </cell>
          <cell r="F144">
            <v>30.08</v>
          </cell>
          <cell r="H144">
            <v>33.01</v>
          </cell>
          <cell r="J144">
            <v>46.21</v>
          </cell>
          <cell r="L144">
            <v>17.579999999999998</v>
          </cell>
          <cell r="N144">
            <v>12.56</v>
          </cell>
        </row>
        <row r="145">
          <cell r="C145">
            <v>25</v>
          </cell>
          <cell r="D145">
            <v>43.76</v>
          </cell>
          <cell r="F145">
            <v>31.26</v>
          </cell>
          <cell r="H145">
            <v>34.36</v>
          </cell>
          <cell r="J145">
            <v>48.1</v>
          </cell>
          <cell r="L145">
            <v>18.22</v>
          </cell>
          <cell r="N145">
            <v>13.01</v>
          </cell>
        </row>
        <row r="146">
          <cell r="C146">
            <v>26</v>
          </cell>
          <cell r="D146">
            <v>45.4</v>
          </cell>
          <cell r="F146">
            <v>32.43</v>
          </cell>
          <cell r="H146">
            <v>35.71</v>
          </cell>
          <cell r="J146">
            <v>49.99</v>
          </cell>
          <cell r="L146">
            <v>18.850000000000001</v>
          </cell>
          <cell r="N146">
            <v>13.46</v>
          </cell>
        </row>
        <row r="147">
          <cell r="C147">
            <v>27</v>
          </cell>
          <cell r="D147">
            <v>47.05</v>
          </cell>
          <cell r="F147">
            <v>33.61</v>
          </cell>
          <cell r="H147">
            <v>37.06</v>
          </cell>
          <cell r="J147">
            <v>51.88</v>
          </cell>
          <cell r="L147">
            <v>19.489999999999998</v>
          </cell>
          <cell r="N147">
            <v>13.92</v>
          </cell>
        </row>
        <row r="148">
          <cell r="C148">
            <v>28</v>
          </cell>
          <cell r="D148">
            <v>48.69</v>
          </cell>
          <cell r="F148">
            <v>34.78</v>
          </cell>
          <cell r="H148">
            <v>38.409999999999997</v>
          </cell>
          <cell r="J148">
            <v>53.77</v>
          </cell>
          <cell r="L148">
            <v>20.13</v>
          </cell>
          <cell r="N148">
            <v>14.38</v>
          </cell>
        </row>
        <row r="149">
          <cell r="C149">
            <v>29</v>
          </cell>
          <cell r="D149">
            <v>50.34</v>
          </cell>
          <cell r="F149">
            <v>35.96</v>
          </cell>
          <cell r="H149">
            <v>39.76</v>
          </cell>
          <cell r="J149">
            <v>55.66</v>
          </cell>
          <cell r="L149">
            <v>20.76</v>
          </cell>
          <cell r="N149">
            <v>14.83</v>
          </cell>
        </row>
        <row r="150">
          <cell r="C150">
            <v>30</v>
          </cell>
          <cell r="D150">
            <v>51.99</v>
          </cell>
          <cell r="F150">
            <v>37.14</v>
          </cell>
          <cell r="H150">
            <v>41.1</v>
          </cell>
          <cell r="J150">
            <v>57.54</v>
          </cell>
          <cell r="L150">
            <v>21.4</v>
          </cell>
          <cell r="N150">
            <v>15.29</v>
          </cell>
        </row>
        <row r="151">
          <cell r="C151">
            <v>31</v>
          </cell>
          <cell r="D151">
            <v>53.63</v>
          </cell>
          <cell r="F151">
            <v>38.31</v>
          </cell>
          <cell r="H151">
            <v>42.45</v>
          </cell>
          <cell r="J151">
            <v>59.43</v>
          </cell>
          <cell r="L151">
            <v>22.04</v>
          </cell>
          <cell r="N151">
            <v>15.74</v>
          </cell>
        </row>
        <row r="152">
          <cell r="C152">
            <v>32</v>
          </cell>
          <cell r="D152">
            <v>55.28</v>
          </cell>
          <cell r="F152">
            <v>39.49</v>
          </cell>
          <cell r="H152">
            <v>43.8</v>
          </cell>
          <cell r="J152">
            <v>61.32</v>
          </cell>
          <cell r="L152">
            <v>22.67</v>
          </cell>
          <cell r="N152">
            <v>16.190000000000001</v>
          </cell>
        </row>
        <row r="153">
          <cell r="C153">
            <v>33</v>
          </cell>
          <cell r="D153">
            <v>56.92</v>
          </cell>
          <cell r="F153">
            <v>40.659999999999997</v>
          </cell>
          <cell r="H153">
            <v>45.15</v>
          </cell>
          <cell r="J153">
            <v>63.21</v>
          </cell>
          <cell r="L153">
            <v>23.31</v>
          </cell>
          <cell r="N153">
            <v>16.649999999999999</v>
          </cell>
        </row>
        <row r="154">
          <cell r="C154">
            <v>34</v>
          </cell>
          <cell r="D154">
            <v>58.57</v>
          </cell>
          <cell r="F154">
            <v>41.84</v>
          </cell>
          <cell r="H154">
            <v>46.5</v>
          </cell>
          <cell r="J154">
            <v>65.099999999999994</v>
          </cell>
          <cell r="L154">
            <v>23.94</v>
          </cell>
          <cell r="N154">
            <v>17.100000000000001</v>
          </cell>
        </row>
        <row r="155">
          <cell r="C155">
            <v>35</v>
          </cell>
          <cell r="D155">
            <v>60.21</v>
          </cell>
          <cell r="F155">
            <v>43.01</v>
          </cell>
          <cell r="H155">
            <v>47.85</v>
          </cell>
          <cell r="J155">
            <v>66.989999999999995</v>
          </cell>
          <cell r="L155">
            <v>24.58</v>
          </cell>
          <cell r="N155">
            <v>17.559999999999999</v>
          </cell>
        </row>
        <row r="156">
          <cell r="C156">
            <v>36</v>
          </cell>
          <cell r="D156">
            <v>61.86</v>
          </cell>
          <cell r="F156">
            <v>44.19</v>
          </cell>
          <cell r="H156">
            <v>49.19</v>
          </cell>
          <cell r="J156">
            <v>68.87</v>
          </cell>
          <cell r="L156">
            <v>25.22</v>
          </cell>
          <cell r="N156">
            <v>18.010000000000002</v>
          </cell>
        </row>
        <row r="157">
          <cell r="C157">
            <v>37</v>
          </cell>
          <cell r="D157">
            <v>63.51</v>
          </cell>
          <cell r="F157">
            <v>45.36</v>
          </cell>
          <cell r="H157">
            <v>50.54</v>
          </cell>
          <cell r="J157">
            <v>70.760000000000005</v>
          </cell>
          <cell r="L157">
            <v>25.85</v>
          </cell>
          <cell r="N157">
            <v>18.46</v>
          </cell>
        </row>
        <row r="158">
          <cell r="C158">
            <v>38</v>
          </cell>
          <cell r="D158">
            <v>65.150000000000006</v>
          </cell>
          <cell r="F158">
            <v>46.54</v>
          </cell>
          <cell r="H158">
            <v>51.89</v>
          </cell>
          <cell r="J158">
            <v>72.650000000000006</v>
          </cell>
          <cell r="L158">
            <v>26.49</v>
          </cell>
          <cell r="N158">
            <v>18.920000000000002</v>
          </cell>
        </row>
        <row r="159">
          <cell r="C159">
            <v>39</v>
          </cell>
          <cell r="D159">
            <v>66.8</v>
          </cell>
          <cell r="F159">
            <v>47.71</v>
          </cell>
          <cell r="H159">
            <v>53.24</v>
          </cell>
          <cell r="J159">
            <v>74.540000000000006</v>
          </cell>
          <cell r="L159">
            <v>27.13</v>
          </cell>
          <cell r="N159">
            <v>19.38</v>
          </cell>
        </row>
        <row r="160">
          <cell r="C160">
            <v>40</v>
          </cell>
          <cell r="D160">
            <v>68.44</v>
          </cell>
          <cell r="F160">
            <v>48.89</v>
          </cell>
          <cell r="H160">
            <v>54.59</v>
          </cell>
          <cell r="J160">
            <v>76.430000000000007</v>
          </cell>
          <cell r="L160">
            <v>27.76</v>
          </cell>
          <cell r="N160">
            <v>19.829999999999998</v>
          </cell>
        </row>
        <row r="161">
          <cell r="C161">
            <v>41</v>
          </cell>
          <cell r="D161">
            <v>70.09</v>
          </cell>
          <cell r="F161">
            <v>50.06</v>
          </cell>
          <cell r="H161">
            <v>55.94</v>
          </cell>
          <cell r="J161">
            <v>78.319999999999993</v>
          </cell>
          <cell r="L161">
            <v>28.4</v>
          </cell>
          <cell r="N161">
            <v>20.29</v>
          </cell>
        </row>
        <row r="162">
          <cell r="C162">
            <v>42</v>
          </cell>
          <cell r="D162">
            <v>71.739999999999995</v>
          </cell>
          <cell r="F162">
            <v>51.24</v>
          </cell>
          <cell r="H162">
            <v>57.28</v>
          </cell>
          <cell r="J162">
            <v>80.19</v>
          </cell>
          <cell r="L162">
            <v>29.03</v>
          </cell>
          <cell r="N162">
            <v>20.74</v>
          </cell>
        </row>
        <row r="163">
          <cell r="C163">
            <v>43</v>
          </cell>
          <cell r="D163">
            <v>73.38</v>
          </cell>
          <cell r="F163">
            <v>52.41</v>
          </cell>
          <cell r="H163">
            <v>58.63</v>
          </cell>
          <cell r="J163">
            <v>82.08</v>
          </cell>
          <cell r="L163">
            <v>29.67</v>
          </cell>
          <cell r="N163">
            <v>21.19</v>
          </cell>
        </row>
        <row r="164">
          <cell r="C164">
            <v>44</v>
          </cell>
          <cell r="D164">
            <v>75.03</v>
          </cell>
          <cell r="F164">
            <v>53.59</v>
          </cell>
          <cell r="H164">
            <v>59.98</v>
          </cell>
          <cell r="J164">
            <v>83.97</v>
          </cell>
          <cell r="L164">
            <v>30.31</v>
          </cell>
          <cell r="N164">
            <v>21.65</v>
          </cell>
        </row>
        <row r="165">
          <cell r="C165">
            <v>45</v>
          </cell>
          <cell r="D165">
            <v>76.67</v>
          </cell>
          <cell r="F165">
            <v>54.76</v>
          </cell>
          <cell r="H165">
            <v>61.33</v>
          </cell>
          <cell r="J165">
            <v>85.86</v>
          </cell>
          <cell r="L165">
            <v>30.94</v>
          </cell>
          <cell r="N165">
            <v>22.1</v>
          </cell>
        </row>
        <row r="166">
          <cell r="C166">
            <v>46</v>
          </cell>
          <cell r="D166">
            <v>78.319999999999993</v>
          </cell>
          <cell r="F166">
            <v>55.94</v>
          </cell>
          <cell r="H166">
            <v>62.68</v>
          </cell>
          <cell r="J166">
            <v>87.75</v>
          </cell>
          <cell r="L166">
            <v>31.58</v>
          </cell>
          <cell r="N166">
            <v>22.56</v>
          </cell>
        </row>
        <row r="167">
          <cell r="C167">
            <v>47</v>
          </cell>
          <cell r="D167">
            <v>79.959999999999994</v>
          </cell>
          <cell r="F167">
            <v>57.11</v>
          </cell>
          <cell r="H167">
            <v>64.03</v>
          </cell>
          <cell r="J167">
            <v>89.64</v>
          </cell>
          <cell r="L167">
            <v>32.22</v>
          </cell>
          <cell r="N167">
            <v>23.01</v>
          </cell>
        </row>
        <row r="168">
          <cell r="C168">
            <v>48</v>
          </cell>
          <cell r="D168">
            <v>81.61</v>
          </cell>
          <cell r="F168">
            <v>58.29</v>
          </cell>
          <cell r="H168">
            <v>65.37</v>
          </cell>
          <cell r="J168">
            <v>91.52</v>
          </cell>
          <cell r="L168">
            <v>32.85</v>
          </cell>
          <cell r="N168">
            <v>23.46</v>
          </cell>
        </row>
        <row r="169">
          <cell r="C169">
            <v>49</v>
          </cell>
          <cell r="D169">
            <v>83.26</v>
          </cell>
          <cell r="F169">
            <v>59.47</v>
          </cell>
          <cell r="H169">
            <v>66.72</v>
          </cell>
          <cell r="J169">
            <v>93.41</v>
          </cell>
          <cell r="L169">
            <v>33.49</v>
          </cell>
          <cell r="N169">
            <v>23.92</v>
          </cell>
        </row>
        <row r="170">
          <cell r="C170">
            <v>50</v>
          </cell>
          <cell r="D170">
            <v>84.9</v>
          </cell>
          <cell r="F170">
            <v>60.64</v>
          </cell>
          <cell r="H170">
            <v>68.069999999999993</v>
          </cell>
          <cell r="J170">
            <v>95.3</v>
          </cell>
          <cell r="L170">
            <v>34.119999999999997</v>
          </cell>
          <cell r="N170">
            <v>24.37</v>
          </cell>
        </row>
        <row r="171">
          <cell r="C171">
            <v>51</v>
          </cell>
          <cell r="D171">
            <v>86.55</v>
          </cell>
          <cell r="F171">
            <v>61.82</v>
          </cell>
          <cell r="H171">
            <v>69.42</v>
          </cell>
          <cell r="J171">
            <v>97.19</v>
          </cell>
          <cell r="L171">
            <v>34.76</v>
          </cell>
          <cell r="N171">
            <v>24.83</v>
          </cell>
        </row>
        <row r="172">
          <cell r="C172">
            <v>52</v>
          </cell>
          <cell r="D172">
            <v>88.19</v>
          </cell>
          <cell r="F172">
            <v>62.99</v>
          </cell>
          <cell r="H172">
            <v>70.77</v>
          </cell>
          <cell r="J172">
            <v>99.08</v>
          </cell>
          <cell r="L172">
            <v>35.4</v>
          </cell>
          <cell r="N172">
            <v>25.29</v>
          </cell>
        </row>
        <row r="173">
          <cell r="C173">
            <v>53</v>
          </cell>
          <cell r="D173">
            <v>89.84</v>
          </cell>
          <cell r="F173">
            <v>64.17</v>
          </cell>
          <cell r="H173">
            <v>72.12</v>
          </cell>
          <cell r="J173">
            <v>100.97</v>
          </cell>
          <cell r="L173">
            <v>36.03</v>
          </cell>
          <cell r="N173">
            <v>25.74</v>
          </cell>
        </row>
        <row r="174">
          <cell r="C174">
            <v>54</v>
          </cell>
          <cell r="D174">
            <v>91.48</v>
          </cell>
          <cell r="F174">
            <v>65.34</v>
          </cell>
          <cell r="H174">
            <v>73.459999999999994</v>
          </cell>
          <cell r="J174">
            <v>102.84</v>
          </cell>
          <cell r="L174">
            <v>36.67</v>
          </cell>
          <cell r="N174">
            <v>26.19</v>
          </cell>
        </row>
        <row r="175">
          <cell r="C175">
            <v>55</v>
          </cell>
          <cell r="D175">
            <v>93.13</v>
          </cell>
          <cell r="F175">
            <v>66.52</v>
          </cell>
          <cell r="H175">
            <v>74.81</v>
          </cell>
          <cell r="J175">
            <v>104.73</v>
          </cell>
          <cell r="L175">
            <v>37.31</v>
          </cell>
          <cell r="N175">
            <v>26.65</v>
          </cell>
        </row>
        <row r="176">
          <cell r="C176">
            <v>56</v>
          </cell>
          <cell r="D176">
            <v>94.78</v>
          </cell>
          <cell r="F176">
            <v>67.7</v>
          </cell>
          <cell r="H176">
            <v>76.16</v>
          </cell>
          <cell r="J176">
            <v>106.62</v>
          </cell>
          <cell r="L176">
            <v>37.94</v>
          </cell>
          <cell r="N176">
            <v>27.1</v>
          </cell>
        </row>
        <row r="177">
          <cell r="C177">
            <v>57</v>
          </cell>
          <cell r="D177">
            <v>96.42</v>
          </cell>
          <cell r="F177">
            <v>68.87</v>
          </cell>
          <cell r="H177">
            <v>77.510000000000005</v>
          </cell>
          <cell r="J177">
            <v>108.51</v>
          </cell>
          <cell r="L177">
            <v>38.58</v>
          </cell>
          <cell r="N177">
            <v>27.56</v>
          </cell>
        </row>
        <row r="178">
          <cell r="C178">
            <v>58</v>
          </cell>
          <cell r="D178">
            <v>98.07</v>
          </cell>
          <cell r="F178">
            <v>70.05</v>
          </cell>
          <cell r="H178">
            <v>78.86</v>
          </cell>
          <cell r="J178">
            <v>110.4</v>
          </cell>
          <cell r="L178">
            <v>39.21</v>
          </cell>
          <cell r="N178">
            <v>28.01</v>
          </cell>
        </row>
        <row r="179">
          <cell r="C179">
            <v>59</v>
          </cell>
          <cell r="D179">
            <v>99.71</v>
          </cell>
          <cell r="F179">
            <v>71.22</v>
          </cell>
          <cell r="H179">
            <v>80.209999999999994</v>
          </cell>
          <cell r="J179">
            <v>112.29</v>
          </cell>
          <cell r="L179">
            <v>39.85</v>
          </cell>
          <cell r="N179">
            <v>28.46</v>
          </cell>
        </row>
        <row r="180">
          <cell r="C180">
            <v>60</v>
          </cell>
          <cell r="D180">
            <v>101.36</v>
          </cell>
          <cell r="F180">
            <v>72.400000000000006</v>
          </cell>
          <cell r="H180">
            <v>81.56</v>
          </cell>
          <cell r="J180">
            <v>114.18</v>
          </cell>
          <cell r="L180">
            <v>40.49</v>
          </cell>
          <cell r="N180">
            <v>28.92</v>
          </cell>
        </row>
        <row r="181">
          <cell r="C181">
            <v>61</v>
          </cell>
          <cell r="D181">
            <v>103</v>
          </cell>
          <cell r="F181">
            <v>73.569999999999993</v>
          </cell>
          <cell r="H181">
            <v>82.9</v>
          </cell>
          <cell r="J181">
            <v>116.06</v>
          </cell>
          <cell r="L181">
            <v>41.12</v>
          </cell>
          <cell r="N181">
            <v>29.37</v>
          </cell>
        </row>
        <row r="182">
          <cell r="C182">
            <v>62</v>
          </cell>
          <cell r="D182">
            <v>104.65</v>
          </cell>
          <cell r="F182">
            <v>74.75</v>
          </cell>
          <cell r="H182">
            <v>84.25</v>
          </cell>
          <cell r="J182">
            <v>117.95</v>
          </cell>
          <cell r="L182">
            <v>41.76</v>
          </cell>
          <cell r="N182">
            <v>29.83</v>
          </cell>
        </row>
        <row r="183">
          <cell r="C183">
            <v>63</v>
          </cell>
          <cell r="D183">
            <v>106.3</v>
          </cell>
          <cell r="F183">
            <v>75.930000000000007</v>
          </cell>
          <cell r="H183">
            <v>85.6</v>
          </cell>
          <cell r="J183">
            <v>119.84</v>
          </cell>
          <cell r="L183">
            <v>42.39</v>
          </cell>
          <cell r="N183">
            <v>30.28</v>
          </cell>
        </row>
        <row r="184">
          <cell r="C184">
            <v>64</v>
          </cell>
          <cell r="D184">
            <v>107.94</v>
          </cell>
          <cell r="F184">
            <v>77.099999999999994</v>
          </cell>
          <cell r="H184">
            <v>86.95</v>
          </cell>
          <cell r="J184">
            <v>121.73</v>
          </cell>
          <cell r="L184">
            <v>43.03</v>
          </cell>
          <cell r="N184">
            <v>30.74</v>
          </cell>
        </row>
        <row r="185">
          <cell r="C185">
            <v>65</v>
          </cell>
          <cell r="D185">
            <v>109.59</v>
          </cell>
          <cell r="F185">
            <v>78.28</v>
          </cell>
          <cell r="H185">
            <v>88.3</v>
          </cell>
          <cell r="J185">
            <v>123.62</v>
          </cell>
          <cell r="L185">
            <v>43.67</v>
          </cell>
          <cell r="N185">
            <v>31.19</v>
          </cell>
        </row>
        <row r="186">
          <cell r="C186">
            <v>66</v>
          </cell>
          <cell r="D186">
            <v>111.23</v>
          </cell>
          <cell r="F186">
            <v>79.45</v>
          </cell>
          <cell r="H186">
            <v>89.65</v>
          </cell>
          <cell r="J186">
            <v>125.51</v>
          </cell>
          <cell r="L186">
            <v>44.3</v>
          </cell>
          <cell r="N186">
            <v>31.64</v>
          </cell>
        </row>
        <row r="187">
          <cell r="C187">
            <v>67</v>
          </cell>
          <cell r="D187">
            <v>112.88</v>
          </cell>
          <cell r="F187">
            <v>80.63</v>
          </cell>
          <cell r="H187">
            <v>90.99</v>
          </cell>
          <cell r="J187">
            <v>127.39</v>
          </cell>
          <cell r="L187">
            <v>44.94</v>
          </cell>
          <cell r="N187">
            <v>32.1</v>
          </cell>
        </row>
        <row r="188">
          <cell r="C188">
            <v>68</v>
          </cell>
          <cell r="D188">
            <v>114.52</v>
          </cell>
          <cell r="F188">
            <v>81.8</v>
          </cell>
          <cell r="H188">
            <v>92.34</v>
          </cell>
          <cell r="J188">
            <v>129.28</v>
          </cell>
          <cell r="L188">
            <v>45.58</v>
          </cell>
          <cell r="N188">
            <v>32.56</v>
          </cell>
        </row>
        <row r="189">
          <cell r="C189">
            <v>69</v>
          </cell>
          <cell r="D189">
            <v>116.17</v>
          </cell>
          <cell r="F189">
            <v>82.98</v>
          </cell>
          <cell r="H189">
            <v>93.69</v>
          </cell>
          <cell r="J189">
            <v>131.16999999999999</v>
          </cell>
          <cell r="L189">
            <v>46.21</v>
          </cell>
          <cell r="N189">
            <v>33.01</v>
          </cell>
        </row>
        <row r="190">
          <cell r="C190">
            <v>70</v>
          </cell>
          <cell r="D190">
            <v>117.82</v>
          </cell>
          <cell r="F190">
            <v>84.16</v>
          </cell>
          <cell r="H190">
            <v>95.04</v>
          </cell>
          <cell r="J190">
            <v>133.06</v>
          </cell>
          <cell r="L190">
            <v>46.85</v>
          </cell>
          <cell r="N190">
            <v>33.46</v>
          </cell>
        </row>
        <row r="191">
          <cell r="C191">
            <v>71</v>
          </cell>
          <cell r="D191">
            <v>119.46</v>
          </cell>
          <cell r="F191">
            <v>85.33</v>
          </cell>
          <cell r="H191">
            <v>96.39</v>
          </cell>
          <cell r="J191">
            <v>134.94999999999999</v>
          </cell>
          <cell r="L191">
            <v>47.48</v>
          </cell>
          <cell r="N191">
            <v>33.909999999999997</v>
          </cell>
        </row>
        <row r="192">
          <cell r="C192">
            <v>72</v>
          </cell>
          <cell r="D192">
            <v>121.11</v>
          </cell>
          <cell r="F192">
            <v>86.51</v>
          </cell>
          <cell r="H192">
            <v>97.74</v>
          </cell>
          <cell r="J192">
            <v>136.84</v>
          </cell>
          <cell r="L192">
            <v>48.12</v>
          </cell>
          <cell r="N192">
            <v>34.369999999999997</v>
          </cell>
        </row>
        <row r="193">
          <cell r="C193">
            <v>73</v>
          </cell>
          <cell r="D193">
            <v>122.75</v>
          </cell>
          <cell r="F193">
            <v>87.68</v>
          </cell>
          <cell r="H193">
            <v>99.08</v>
          </cell>
          <cell r="J193">
            <v>138.71</v>
          </cell>
          <cell r="L193">
            <v>48.76</v>
          </cell>
          <cell r="N193">
            <v>34.83</v>
          </cell>
        </row>
        <row r="194">
          <cell r="C194">
            <v>74</v>
          </cell>
          <cell r="D194">
            <v>124.4</v>
          </cell>
          <cell r="F194">
            <v>88.86</v>
          </cell>
          <cell r="H194">
            <v>100.43</v>
          </cell>
          <cell r="J194">
            <v>140.6</v>
          </cell>
          <cell r="L194">
            <v>49.39</v>
          </cell>
          <cell r="N194">
            <v>35.28</v>
          </cell>
        </row>
        <row r="195">
          <cell r="C195">
            <v>75</v>
          </cell>
          <cell r="D195">
            <v>126.04</v>
          </cell>
          <cell r="F195">
            <v>90.03</v>
          </cell>
          <cell r="H195">
            <v>101.78</v>
          </cell>
          <cell r="J195">
            <v>142.49</v>
          </cell>
          <cell r="L195">
            <v>50.03</v>
          </cell>
          <cell r="N195">
            <v>35.74</v>
          </cell>
        </row>
        <row r="196">
          <cell r="C196">
            <v>76</v>
          </cell>
          <cell r="D196">
            <v>127.69</v>
          </cell>
          <cell r="F196">
            <v>91.21</v>
          </cell>
          <cell r="H196">
            <v>103.13</v>
          </cell>
          <cell r="J196">
            <v>144.38</v>
          </cell>
          <cell r="L196">
            <v>50.67</v>
          </cell>
          <cell r="N196">
            <v>36.19</v>
          </cell>
        </row>
        <row r="197">
          <cell r="C197">
            <v>77</v>
          </cell>
          <cell r="D197">
            <v>129.34</v>
          </cell>
          <cell r="F197">
            <v>92.39</v>
          </cell>
          <cell r="H197">
            <v>104.48</v>
          </cell>
          <cell r="J197">
            <v>146.27000000000001</v>
          </cell>
          <cell r="L197">
            <v>51.3</v>
          </cell>
          <cell r="N197">
            <v>36.64</v>
          </cell>
        </row>
        <row r="198">
          <cell r="C198">
            <v>78</v>
          </cell>
          <cell r="D198">
            <v>130.97999999999999</v>
          </cell>
          <cell r="F198">
            <v>93.56</v>
          </cell>
          <cell r="H198">
            <v>105.83</v>
          </cell>
          <cell r="J198">
            <v>148.16</v>
          </cell>
          <cell r="L198">
            <v>51.94</v>
          </cell>
          <cell r="N198">
            <v>37.1</v>
          </cell>
        </row>
        <row r="199">
          <cell r="C199">
            <v>79</v>
          </cell>
          <cell r="D199">
            <v>132.63</v>
          </cell>
          <cell r="F199">
            <v>94.74</v>
          </cell>
          <cell r="H199">
            <v>107.17</v>
          </cell>
          <cell r="J199">
            <v>150.04</v>
          </cell>
          <cell r="L199">
            <v>52.57</v>
          </cell>
          <cell r="N199">
            <v>37.549999999999997</v>
          </cell>
        </row>
        <row r="200">
          <cell r="C200">
            <v>80</v>
          </cell>
          <cell r="D200">
            <v>134.27000000000001</v>
          </cell>
          <cell r="F200">
            <v>95.91</v>
          </cell>
          <cell r="H200">
            <v>108.52</v>
          </cell>
          <cell r="J200">
            <v>151.93</v>
          </cell>
          <cell r="L200">
            <v>53.21</v>
          </cell>
          <cell r="N200">
            <v>38.01</v>
          </cell>
        </row>
        <row r="201">
          <cell r="C201">
            <v>81</v>
          </cell>
          <cell r="D201">
            <v>135.91999999999999</v>
          </cell>
          <cell r="F201">
            <v>97.09</v>
          </cell>
          <cell r="H201">
            <v>109.87</v>
          </cell>
          <cell r="J201">
            <v>153.82</v>
          </cell>
          <cell r="L201">
            <v>53.85</v>
          </cell>
          <cell r="N201">
            <v>38.46</v>
          </cell>
        </row>
        <row r="202">
          <cell r="C202">
            <v>82</v>
          </cell>
          <cell r="D202">
            <v>137.56</v>
          </cell>
          <cell r="F202">
            <v>98.26</v>
          </cell>
          <cell r="H202">
            <v>111.22</v>
          </cell>
          <cell r="J202">
            <v>155.71</v>
          </cell>
          <cell r="L202">
            <v>54.48</v>
          </cell>
          <cell r="N202">
            <v>38.909999999999997</v>
          </cell>
        </row>
        <row r="203">
          <cell r="C203">
            <v>83</v>
          </cell>
          <cell r="D203">
            <v>139.21</v>
          </cell>
          <cell r="F203">
            <v>99.44</v>
          </cell>
          <cell r="H203">
            <v>112.57</v>
          </cell>
          <cell r="J203">
            <v>157.6</v>
          </cell>
          <cell r="L203">
            <v>55.12</v>
          </cell>
          <cell r="N203">
            <v>39.369999999999997</v>
          </cell>
        </row>
        <row r="204">
          <cell r="C204">
            <v>84</v>
          </cell>
          <cell r="D204">
            <v>140.86000000000001</v>
          </cell>
          <cell r="F204">
            <v>100.61</v>
          </cell>
          <cell r="H204">
            <v>113.92</v>
          </cell>
          <cell r="J204">
            <v>159.49</v>
          </cell>
          <cell r="L204">
            <v>55.76</v>
          </cell>
          <cell r="N204">
            <v>39.83</v>
          </cell>
        </row>
        <row r="205">
          <cell r="C205">
            <v>85</v>
          </cell>
          <cell r="D205">
            <v>142.5</v>
          </cell>
          <cell r="F205">
            <v>101.79</v>
          </cell>
          <cell r="H205">
            <v>115.26</v>
          </cell>
          <cell r="J205">
            <v>161.36000000000001</v>
          </cell>
          <cell r="L205">
            <v>56.39</v>
          </cell>
          <cell r="N205">
            <v>40.28</v>
          </cell>
        </row>
        <row r="206">
          <cell r="C206">
            <v>86</v>
          </cell>
          <cell r="D206">
            <v>144.15</v>
          </cell>
          <cell r="F206">
            <v>102.96</v>
          </cell>
          <cell r="H206">
            <v>116.61</v>
          </cell>
          <cell r="J206">
            <v>163.25</v>
          </cell>
          <cell r="L206">
            <v>57.03</v>
          </cell>
          <cell r="N206">
            <v>40.74</v>
          </cell>
        </row>
        <row r="207">
          <cell r="C207">
            <v>87</v>
          </cell>
          <cell r="D207">
            <v>145.79</v>
          </cell>
          <cell r="F207">
            <v>104.14</v>
          </cell>
          <cell r="H207">
            <v>117.96</v>
          </cell>
          <cell r="J207">
            <v>165.14</v>
          </cell>
          <cell r="L207">
            <v>57.66</v>
          </cell>
          <cell r="N207">
            <v>41.19</v>
          </cell>
        </row>
        <row r="208">
          <cell r="C208">
            <v>88</v>
          </cell>
          <cell r="D208">
            <v>147.44</v>
          </cell>
          <cell r="F208">
            <v>105.31</v>
          </cell>
          <cell r="H208">
            <v>119.31</v>
          </cell>
          <cell r="J208">
            <v>167.03</v>
          </cell>
          <cell r="L208">
            <v>58.3</v>
          </cell>
          <cell r="N208">
            <v>41.64</v>
          </cell>
        </row>
        <row r="209">
          <cell r="C209">
            <v>89</v>
          </cell>
          <cell r="D209">
            <v>149.08000000000001</v>
          </cell>
          <cell r="F209">
            <v>106.49</v>
          </cell>
          <cell r="H209">
            <v>120.66</v>
          </cell>
          <cell r="J209">
            <v>168.92</v>
          </cell>
          <cell r="L209">
            <v>58.94</v>
          </cell>
          <cell r="N209">
            <v>42.1</v>
          </cell>
        </row>
        <row r="210">
          <cell r="C210">
            <v>90</v>
          </cell>
          <cell r="D210">
            <v>150.72999999999999</v>
          </cell>
          <cell r="F210">
            <v>107.66</v>
          </cell>
          <cell r="H210">
            <v>122.01</v>
          </cell>
          <cell r="J210">
            <v>170.81</v>
          </cell>
          <cell r="L210">
            <v>59.57</v>
          </cell>
          <cell r="N210">
            <v>42.55</v>
          </cell>
        </row>
        <row r="211">
          <cell r="C211">
            <v>91</v>
          </cell>
          <cell r="D211">
            <v>152.38</v>
          </cell>
          <cell r="F211">
            <v>108.84</v>
          </cell>
          <cell r="H211">
            <v>123.36</v>
          </cell>
          <cell r="J211">
            <v>172.7</v>
          </cell>
          <cell r="L211">
            <v>60.21</v>
          </cell>
          <cell r="N211">
            <v>43.01</v>
          </cell>
        </row>
        <row r="212">
          <cell r="C212">
            <v>92</v>
          </cell>
          <cell r="D212">
            <v>154.02000000000001</v>
          </cell>
          <cell r="F212">
            <v>110.01</v>
          </cell>
          <cell r="H212">
            <v>124.7</v>
          </cell>
          <cell r="J212">
            <v>174.58</v>
          </cell>
          <cell r="L212">
            <v>60.85</v>
          </cell>
          <cell r="N212">
            <v>43.46</v>
          </cell>
        </row>
        <row r="213">
          <cell r="C213">
            <v>93</v>
          </cell>
          <cell r="D213">
            <v>155.66999999999999</v>
          </cell>
          <cell r="F213">
            <v>111.19</v>
          </cell>
          <cell r="H213">
            <v>126.05</v>
          </cell>
          <cell r="J213">
            <v>176.47</v>
          </cell>
          <cell r="L213">
            <v>61.48</v>
          </cell>
          <cell r="N213">
            <v>43.91</v>
          </cell>
        </row>
        <row r="214">
          <cell r="C214">
            <v>94</v>
          </cell>
          <cell r="D214">
            <v>157.31</v>
          </cell>
          <cell r="F214">
            <v>112.36</v>
          </cell>
          <cell r="H214">
            <v>127.4</v>
          </cell>
          <cell r="J214">
            <v>178.36</v>
          </cell>
          <cell r="L214">
            <v>62.12</v>
          </cell>
          <cell r="N214">
            <v>44.37</v>
          </cell>
        </row>
        <row r="215">
          <cell r="C215">
            <v>95</v>
          </cell>
          <cell r="D215">
            <v>158.96</v>
          </cell>
          <cell r="F215">
            <v>113.54</v>
          </cell>
          <cell r="H215">
            <v>128.75</v>
          </cell>
          <cell r="J215">
            <v>180.25</v>
          </cell>
          <cell r="L215">
            <v>62.75</v>
          </cell>
          <cell r="N215">
            <v>44.82</v>
          </cell>
        </row>
        <row r="216">
          <cell r="C216">
            <v>96</v>
          </cell>
          <cell r="D216">
            <v>160.6</v>
          </cell>
          <cell r="F216">
            <v>114.71</v>
          </cell>
          <cell r="H216">
            <v>130.1</v>
          </cell>
          <cell r="J216">
            <v>182.14</v>
          </cell>
          <cell r="L216">
            <v>63.39</v>
          </cell>
          <cell r="N216">
            <v>45.28</v>
          </cell>
        </row>
        <row r="217">
          <cell r="C217">
            <v>97</v>
          </cell>
          <cell r="D217">
            <v>162.25</v>
          </cell>
          <cell r="F217">
            <v>115.89</v>
          </cell>
          <cell r="H217">
            <v>131.44999999999999</v>
          </cell>
          <cell r="J217">
            <v>184.03</v>
          </cell>
          <cell r="L217">
            <v>64.03</v>
          </cell>
          <cell r="N217">
            <v>45.74</v>
          </cell>
        </row>
        <row r="218">
          <cell r="C218">
            <v>98</v>
          </cell>
          <cell r="D218">
            <v>163.9</v>
          </cell>
          <cell r="F218">
            <v>117.07</v>
          </cell>
          <cell r="H218">
            <v>132.79</v>
          </cell>
          <cell r="J218">
            <v>185.91</v>
          </cell>
          <cell r="L218">
            <v>64.66</v>
          </cell>
          <cell r="N218">
            <v>46.19</v>
          </cell>
        </row>
        <row r="219">
          <cell r="C219">
            <v>99</v>
          </cell>
          <cell r="D219">
            <v>165.54</v>
          </cell>
          <cell r="F219">
            <v>118.24</v>
          </cell>
          <cell r="H219">
            <v>134.13999999999999</v>
          </cell>
          <cell r="J219">
            <v>187.8</v>
          </cell>
          <cell r="L219">
            <v>65.3</v>
          </cell>
          <cell r="N219">
            <v>46.64</v>
          </cell>
        </row>
        <row r="220">
          <cell r="C220">
            <v>100</v>
          </cell>
          <cell r="D220">
            <v>167.19</v>
          </cell>
          <cell r="F220">
            <v>119.42</v>
          </cell>
          <cell r="H220">
            <v>135.49</v>
          </cell>
          <cell r="J220">
            <v>189.69</v>
          </cell>
          <cell r="L220">
            <v>65.94</v>
          </cell>
          <cell r="N220">
            <v>47.1</v>
          </cell>
        </row>
        <row r="221">
          <cell r="C221">
            <v>101</v>
          </cell>
          <cell r="D221">
            <v>168.83</v>
          </cell>
          <cell r="F221">
            <v>120.59</v>
          </cell>
          <cell r="H221">
            <v>136.84</v>
          </cell>
          <cell r="J221">
            <v>191.58</v>
          </cell>
          <cell r="L221">
            <v>66.569999999999993</v>
          </cell>
          <cell r="N221">
            <v>47.55</v>
          </cell>
        </row>
        <row r="222">
          <cell r="C222">
            <v>102</v>
          </cell>
          <cell r="D222">
            <v>170.48</v>
          </cell>
          <cell r="F222">
            <v>121.77</v>
          </cell>
          <cell r="H222">
            <v>138.19</v>
          </cell>
          <cell r="J222">
            <v>193.47</v>
          </cell>
          <cell r="L222">
            <v>67.209999999999994</v>
          </cell>
          <cell r="N222">
            <v>48.01</v>
          </cell>
        </row>
        <row r="223">
          <cell r="C223">
            <v>103</v>
          </cell>
          <cell r="D223">
            <v>172.13</v>
          </cell>
          <cell r="F223">
            <v>122.95</v>
          </cell>
          <cell r="H223">
            <v>139.54</v>
          </cell>
          <cell r="J223">
            <v>195.36</v>
          </cell>
          <cell r="L223">
            <v>67.84</v>
          </cell>
          <cell r="N223">
            <v>48.46</v>
          </cell>
        </row>
        <row r="224">
          <cell r="C224">
            <v>104</v>
          </cell>
          <cell r="D224">
            <v>173.77</v>
          </cell>
          <cell r="F224">
            <v>124.12</v>
          </cell>
          <cell r="H224">
            <v>140.88</v>
          </cell>
          <cell r="J224">
            <v>197.23</v>
          </cell>
          <cell r="L224">
            <v>68.48</v>
          </cell>
          <cell r="N224">
            <v>48.91</v>
          </cell>
        </row>
        <row r="225">
          <cell r="C225">
            <v>105</v>
          </cell>
          <cell r="D225">
            <v>175.42</v>
          </cell>
          <cell r="F225">
            <v>125.3</v>
          </cell>
          <cell r="H225">
            <v>142.22999999999999</v>
          </cell>
          <cell r="J225">
            <v>199.12</v>
          </cell>
          <cell r="L225">
            <v>69.12</v>
          </cell>
          <cell r="N225">
            <v>49.37</v>
          </cell>
        </row>
        <row r="226">
          <cell r="C226">
            <v>106</v>
          </cell>
          <cell r="D226">
            <v>177.06</v>
          </cell>
          <cell r="F226">
            <v>126.47</v>
          </cell>
          <cell r="H226">
            <v>143.58000000000001</v>
          </cell>
          <cell r="J226">
            <v>201.01</v>
          </cell>
          <cell r="L226">
            <v>69.75</v>
          </cell>
          <cell r="N226">
            <v>49.82</v>
          </cell>
        </row>
        <row r="227">
          <cell r="C227">
            <v>107</v>
          </cell>
          <cell r="D227">
            <v>178.71</v>
          </cell>
          <cell r="F227">
            <v>127.65</v>
          </cell>
          <cell r="H227">
            <v>144.93</v>
          </cell>
          <cell r="J227">
            <v>202.9</v>
          </cell>
          <cell r="L227">
            <v>70.39</v>
          </cell>
          <cell r="N227">
            <v>50.28</v>
          </cell>
        </row>
        <row r="228">
          <cell r="C228">
            <v>108</v>
          </cell>
          <cell r="D228">
            <v>180.35</v>
          </cell>
          <cell r="F228">
            <v>128.82</v>
          </cell>
          <cell r="H228">
            <v>146.28</v>
          </cell>
          <cell r="J228">
            <v>204.79</v>
          </cell>
          <cell r="L228">
            <v>71.03</v>
          </cell>
          <cell r="N228">
            <v>50.74</v>
          </cell>
        </row>
        <row r="229">
          <cell r="C229">
            <v>109</v>
          </cell>
          <cell r="D229">
            <v>182</v>
          </cell>
          <cell r="F229">
            <v>130</v>
          </cell>
          <cell r="H229">
            <v>147.63</v>
          </cell>
          <cell r="J229">
            <v>206.68</v>
          </cell>
          <cell r="L229">
            <v>71.66</v>
          </cell>
          <cell r="N229">
            <v>51.19</v>
          </cell>
        </row>
        <row r="230">
          <cell r="C230">
            <v>110</v>
          </cell>
          <cell r="D230">
            <v>183.65</v>
          </cell>
          <cell r="F230">
            <v>131.18</v>
          </cell>
          <cell r="H230">
            <v>148.97</v>
          </cell>
          <cell r="J230">
            <v>208.56</v>
          </cell>
          <cell r="L230">
            <v>72.3</v>
          </cell>
          <cell r="N230">
            <v>51.64</v>
          </cell>
        </row>
        <row r="231">
          <cell r="C231">
            <v>111</v>
          </cell>
          <cell r="D231">
            <v>185.29</v>
          </cell>
          <cell r="F231">
            <v>132.35</v>
          </cell>
          <cell r="H231">
            <v>150.32</v>
          </cell>
          <cell r="J231">
            <v>210.45</v>
          </cell>
          <cell r="L231">
            <v>72.930000000000007</v>
          </cell>
          <cell r="N231">
            <v>52.09</v>
          </cell>
        </row>
        <row r="232">
          <cell r="C232">
            <v>112</v>
          </cell>
          <cell r="D232">
            <v>186.94</v>
          </cell>
          <cell r="F232">
            <v>133.53</v>
          </cell>
          <cell r="H232">
            <v>151.66999999999999</v>
          </cell>
          <cell r="J232">
            <v>212.34</v>
          </cell>
          <cell r="L232">
            <v>73.569999999999993</v>
          </cell>
          <cell r="N232">
            <v>52.55</v>
          </cell>
        </row>
        <row r="233">
          <cell r="C233">
            <v>113</v>
          </cell>
          <cell r="D233">
            <v>188.58</v>
          </cell>
          <cell r="F233">
            <v>134.69999999999999</v>
          </cell>
          <cell r="H233">
            <v>153.02000000000001</v>
          </cell>
          <cell r="J233">
            <v>214.23</v>
          </cell>
          <cell r="L233">
            <v>74.209999999999994</v>
          </cell>
          <cell r="N233">
            <v>53.01</v>
          </cell>
        </row>
        <row r="234">
          <cell r="C234">
            <v>114</v>
          </cell>
          <cell r="D234">
            <v>190.23</v>
          </cell>
          <cell r="F234">
            <v>135.88</v>
          </cell>
          <cell r="H234">
            <v>154.37</v>
          </cell>
          <cell r="J234">
            <v>216.12</v>
          </cell>
          <cell r="L234">
            <v>74.84</v>
          </cell>
          <cell r="N234">
            <v>53.46</v>
          </cell>
        </row>
        <row r="235">
          <cell r="C235">
            <v>115</v>
          </cell>
          <cell r="D235">
            <v>191.87</v>
          </cell>
          <cell r="F235">
            <v>137.05000000000001</v>
          </cell>
          <cell r="H235">
            <v>155.72</v>
          </cell>
          <cell r="J235">
            <v>218.01</v>
          </cell>
          <cell r="L235">
            <v>75.48</v>
          </cell>
          <cell r="N235">
            <v>53.91</v>
          </cell>
        </row>
        <row r="236">
          <cell r="C236">
            <v>116</v>
          </cell>
          <cell r="D236">
            <v>193.52</v>
          </cell>
          <cell r="F236">
            <v>138.22999999999999</v>
          </cell>
          <cell r="H236">
            <v>157.06</v>
          </cell>
          <cell r="J236">
            <v>219.88</v>
          </cell>
          <cell r="L236">
            <v>76.12</v>
          </cell>
          <cell r="N236">
            <v>54.37</v>
          </cell>
        </row>
        <row r="237">
          <cell r="C237">
            <v>117</v>
          </cell>
          <cell r="D237">
            <v>195.17</v>
          </cell>
          <cell r="F237">
            <v>139.41</v>
          </cell>
          <cell r="H237">
            <v>158.41</v>
          </cell>
          <cell r="J237">
            <v>221.77</v>
          </cell>
          <cell r="L237">
            <v>76.75</v>
          </cell>
          <cell r="N237">
            <v>54.82</v>
          </cell>
        </row>
        <row r="238">
          <cell r="C238">
            <v>118</v>
          </cell>
          <cell r="D238">
            <v>196.81</v>
          </cell>
          <cell r="F238">
            <v>140.58000000000001</v>
          </cell>
          <cell r="H238">
            <v>159.76</v>
          </cell>
          <cell r="J238">
            <v>223.66</v>
          </cell>
          <cell r="L238">
            <v>77.39</v>
          </cell>
          <cell r="N238">
            <v>55.28</v>
          </cell>
        </row>
        <row r="239">
          <cell r="C239">
            <v>119</v>
          </cell>
          <cell r="D239">
            <v>198.46</v>
          </cell>
          <cell r="F239">
            <v>141.76</v>
          </cell>
          <cell r="H239">
            <v>161.11000000000001</v>
          </cell>
          <cell r="J239">
            <v>225.55</v>
          </cell>
          <cell r="L239">
            <v>78.02</v>
          </cell>
          <cell r="N239">
            <v>55.73</v>
          </cell>
        </row>
        <row r="240">
          <cell r="C240">
            <v>120</v>
          </cell>
          <cell r="D240">
            <v>200.1</v>
          </cell>
          <cell r="F240">
            <v>142.93</v>
          </cell>
          <cell r="H240">
            <v>162.46</v>
          </cell>
          <cell r="J240">
            <v>227.44</v>
          </cell>
          <cell r="L240">
            <v>78.66</v>
          </cell>
          <cell r="N240">
            <v>56.19</v>
          </cell>
        </row>
        <row r="241">
          <cell r="C241">
            <v>121</v>
          </cell>
          <cell r="D241">
            <v>201.75</v>
          </cell>
          <cell r="F241">
            <v>144.11000000000001</v>
          </cell>
          <cell r="H241">
            <v>163.81</v>
          </cell>
          <cell r="J241">
            <v>229.33</v>
          </cell>
          <cell r="L241">
            <v>79.3</v>
          </cell>
          <cell r="N241">
            <v>56.64</v>
          </cell>
        </row>
        <row r="242">
          <cell r="C242">
            <v>122</v>
          </cell>
          <cell r="D242">
            <v>203.39</v>
          </cell>
          <cell r="F242">
            <v>145.28</v>
          </cell>
          <cell r="H242">
            <v>165.16</v>
          </cell>
          <cell r="J242">
            <v>231.22</v>
          </cell>
          <cell r="L242">
            <v>79.930000000000007</v>
          </cell>
          <cell r="N242">
            <v>57.09</v>
          </cell>
        </row>
        <row r="243">
          <cell r="C243">
            <v>123</v>
          </cell>
          <cell r="D243">
            <v>205.04</v>
          </cell>
          <cell r="F243">
            <v>146.46</v>
          </cell>
          <cell r="H243">
            <v>166.5</v>
          </cell>
          <cell r="J243">
            <v>233.1</v>
          </cell>
          <cell r="L243">
            <v>80.569999999999993</v>
          </cell>
          <cell r="N243">
            <v>57.55</v>
          </cell>
        </row>
        <row r="244">
          <cell r="C244">
            <v>124</v>
          </cell>
          <cell r="D244">
            <v>206.69</v>
          </cell>
          <cell r="F244">
            <v>147.63999999999999</v>
          </cell>
          <cell r="H244">
            <v>167.85</v>
          </cell>
          <cell r="J244">
            <v>234.99</v>
          </cell>
          <cell r="L244">
            <v>81.2</v>
          </cell>
          <cell r="N244">
            <v>58</v>
          </cell>
        </row>
        <row r="245">
          <cell r="C245">
            <v>125</v>
          </cell>
          <cell r="D245">
            <v>208.33</v>
          </cell>
          <cell r="F245">
            <v>148.81</v>
          </cell>
          <cell r="H245">
            <v>169.2</v>
          </cell>
          <cell r="J245">
            <v>236.88</v>
          </cell>
          <cell r="L245">
            <v>81.84</v>
          </cell>
          <cell r="N245">
            <v>58.46</v>
          </cell>
        </row>
        <row r="246">
          <cell r="C246">
            <v>126</v>
          </cell>
          <cell r="D246">
            <v>209.98</v>
          </cell>
          <cell r="F246">
            <v>149.99</v>
          </cell>
          <cell r="H246">
            <v>170.55</v>
          </cell>
          <cell r="J246">
            <v>238.77</v>
          </cell>
          <cell r="L246">
            <v>82.48</v>
          </cell>
          <cell r="N246">
            <v>58.91</v>
          </cell>
        </row>
        <row r="247">
          <cell r="C247">
            <v>127</v>
          </cell>
          <cell r="D247">
            <v>211.62</v>
          </cell>
          <cell r="F247">
            <v>151.16</v>
          </cell>
          <cell r="H247">
            <v>171.9</v>
          </cell>
          <cell r="J247">
            <v>240.66</v>
          </cell>
          <cell r="L247">
            <v>83.11</v>
          </cell>
          <cell r="N247">
            <v>59.36</v>
          </cell>
        </row>
        <row r="248">
          <cell r="C248">
            <v>128</v>
          </cell>
          <cell r="D248">
            <v>213.27</v>
          </cell>
          <cell r="F248">
            <v>152.34</v>
          </cell>
          <cell r="H248">
            <v>173.25</v>
          </cell>
          <cell r="J248">
            <v>242.55</v>
          </cell>
          <cell r="L248">
            <v>83.75</v>
          </cell>
          <cell r="N248">
            <v>59.82</v>
          </cell>
        </row>
        <row r="249">
          <cell r="C249">
            <v>129</v>
          </cell>
          <cell r="D249">
            <v>214.91</v>
          </cell>
          <cell r="F249">
            <v>153.51</v>
          </cell>
          <cell r="H249">
            <v>174.59</v>
          </cell>
          <cell r="J249">
            <v>244.43</v>
          </cell>
          <cell r="L249">
            <v>84.39</v>
          </cell>
          <cell r="N249">
            <v>60.28</v>
          </cell>
        </row>
        <row r="250">
          <cell r="C250">
            <v>130</v>
          </cell>
          <cell r="D250">
            <v>216.56</v>
          </cell>
          <cell r="F250">
            <v>154.69</v>
          </cell>
          <cell r="H250">
            <v>175.94</v>
          </cell>
          <cell r="J250">
            <v>246.32</v>
          </cell>
          <cell r="L250">
            <v>85.02</v>
          </cell>
          <cell r="N250">
            <v>60.73</v>
          </cell>
        </row>
        <row r="251">
          <cell r="C251">
            <v>131</v>
          </cell>
          <cell r="D251">
            <v>218.21</v>
          </cell>
          <cell r="F251">
            <v>155.86000000000001</v>
          </cell>
          <cell r="H251">
            <v>177.29</v>
          </cell>
          <cell r="J251">
            <v>248.21</v>
          </cell>
          <cell r="L251">
            <v>85.66</v>
          </cell>
          <cell r="N251">
            <v>61.19</v>
          </cell>
        </row>
        <row r="252">
          <cell r="C252">
            <v>132</v>
          </cell>
          <cell r="D252">
            <v>219.85</v>
          </cell>
          <cell r="F252">
            <v>157.04</v>
          </cell>
          <cell r="H252">
            <v>178.64</v>
          </cell>
          <cell r="J252">
            <v>250.1</v>
          </cell>
          <cell r="L252">
            <v>86.29</v>
          </cell>
          <cell r="N252">
            <v>61.64</v>
          </cell>
        </row>
        <row r="253">
          <cell r="C253">
            <v>133</v>
          </cell>
          <cell r="D253">
            <v>221.5</v>
          </cell>
          <cell r="F253">
            <v>158.21</v>
          </cell>
          <cell r="H253">
            <v>179.99</v>
          </cell>
          <cell r="J253">
            <v>251.99</v>
          </cell>
          <cell r="L253">
            <v>86.93</v>
          </cell>
          <cell r="N253">
            <v>62.09</v>
          </cell>
        </row>
        <row r="254">
          <cell r="C254">
            <v>134</v>
          </cell>
          <cell r="D254">
            <v>223.14</v>
          </cell>
          <cell r="F254">
            <v>159.38999999999999</v>
          </cell>
          <cell r="H254">
            <v>181.34</v>
          </cell>
          <cell r="J254">
            <v>253.88</v>
          </cell>
          <cell r="L254">
            <v>87.57</v>
          </cell>
          <cell r="N254">
            <v>62.55</v>
          </cell>
        </row>
        <row r="255">
          <cell r="C255">
            <v>135</v>
          </cell>
          <cell r="D255">
            <v>224.79</v>
          </cell>
          <cell r="F255">
            <v>160.56</v>
          </cell>
          <cell r="H255">
            <v>182.68</v>
          </cell>
          <cell r="J255">
            <v>255.75</v>
          </cell>
          <cell r="L255">
            <v>88.2</v>
          </cell>
          <cell r="N255">
            <v>63</v>
          </cell>
        </row>
        <row r="256">
          <cell r="C256">
            <v>136</v>
          </cell>
          <cell r="D256">
            <v>226.43</v>
          </cell>
          <cell r="F256">
            <v>161.74</v>
          </cell>
          <cell r="H256">
            <v>184.03</v>
          </cell>
          <cell r="J256">
            <v>257.64</v>
          </cell>
          <cell r="L256">
            <v>88.84</v>
          </cell>
          <cell r="N256">
            <v>63.46</v>
          </cell>
        </row>
        <row r="257">
          <cell r="C257">
            <v>137</v>
          </cell>
          <cell r="D257">
            <v>228.08</v>
          </cell>
          <cell r="F257">
            <v>162.91</v>
          </cell>
          <cell r="H257">
            <v>185.38</v>
          </cell>
          <cell r="J257">
            <v>259.52999999999997</v>
          </cell>
          <cell r="L257">
            <v>89.48</v>
          </cell>
          <cell r="N257">
            <v>63.91</v>
          </cell>
        </row>
        <row r="258">
          <cell r="C258">
            <v>138</v>
          </cell>
          <cell r="D258">
            <v>229.73</v>
          </cell>
          <cell r="F258">
            <v>164.09</v>
          </cell>
          <cell r="H258">
            <v>186.73</v>
          </cell>
          <cell r="J258">
            <v>261.42</v>
          </cell>
          <cell r="L258">
            <v>90.11</v>
          </cell>
          <cell r="N258">
            <v>64.36</v>
          </cell>
        </row>
        <row r="259">
          <cell r="C259">
            <v>139</v>
          </cell>
          <cell r="D259">
            <v>231.37</v>
          </cell>
          <cell r="F259">
            <v>165.26</v>
          </cell>
          <cell r="H259">
            <v>188.08</v>
          </cell>
          <cell r="J259">
            <v>263.31</v>
          </cell>
          <cell r="L259">
            <v>90.75</v>
          </cell>
          <cell r="N259">
            <v>64.819999999999993</v>
          </cell>
        </row>
        <row r="260">
          <cell r="C260">
            <v>140</v>
          </cell>
          <cell r="D260">
            <v>233.02</v>
          </cell>
          <cell r="F260">
            <v>166.44</v>
          </cell>
          <cell r="H260">
            <v>189.43</v>
          </cell>
          <cell r="J260">
            <v>265.2</v>
          </cell>
          <cell r="L260">
            <v>91.38</v>
          </cell>
          <cell r="N260">
            <v>65.27</v>
          </cell>
        </row>
        <row r="261">
          <cell r="C261">
            <v>141</v>
          </cell>
          <cell r="D261">
            <v>234.66</v>
          </cell>
          <cell r="F261">
            <v>167.61</v>
          </cell>
          <cell r="H261">
            <v>190.77</v>
          </cell>
          <cell r="J261">
            <v>267.08</v>
          </cell>
          <cell r="L261">
            <v>92.02</v>
          </cell>
          <cell r="N261">
            <v>65.73</v>
          </cell>
        </row>
        <row r="262">
          <cell r="C262">
            <v>142</v>
          </cell>
          <cell r="D262">
            <v>236.31</v>
          </cell>
          <cell r="F262">
            <v>168.79</v>
          </cell>
          <cell r="H262">
            <v>192.12</v>
          </cell>
          <cell r="J262">
            <v>268.97000000000003</v>
          </cell>
          <cell r="L262">
            <v>92.66</v>
          </cell>
          <cell r="N262">
            <v>66.19</v>
          </cell>
        </row>
        <row r="263">
          <cell r="C263">
            <v>143</v>
          </cell>
          <cell r="D263">
            <v>237.95</v>
          </cell>
          <cell r="F263">
            <v>169.96</v>
          </cell>
          <cell r="H263">
            <v>193.47</v>
          </cell>
          <cell r="J263">
            <v>270.86</v>
          </cell>
          <cell r="L263">
            <v>93.29</v>
          </cell>
          <cell r="N263">
            <v>66.64</v>
          </cell>
        </row>
        <row r="264">
          <cell r="C264">
            <v>144</v>
          </cell>
          <cell r="D264">
            <v>239.6</v>
          </cell>
          <cell r="F264">
            <v>171.14</v>
          </cell>
          <cell r="H264">
            <v>194.82</v>
          </cell>
          <cell r="J264">
            <v>272.75</v>
          </cell>
          <cell r="L264">
            <v>93.93</v>
          </cell>
          <cell r="N264">
            <v>67.09</v>
          </cell>
        </row>
        <row r="265">
          <cell r="C265">
            <v>145</v>
          </cell>
          <cell r="D265">
            <v>241.25</v>
          </cell>
          <cell r="F265">
            <v>172.32</v>
          </cell>
          <cell r="H265">
            <v>196.17</v>
          </cell>
          <cell r="J265">
            <v>274.64</v>
          </cell>
          <cell r="L265">
            <v>94.57</v>
          </cell>
          <cell r="N265">
            <v>67.55</v>
          </cell>
        </row>
        <row r="266">
          <cell r="C266">
            <v>146</v>
          </cell>
          <cell r="D266">
            <v>242.89</v>
          </cell>
          <cell r="F266">
            <v>173.49</v>
          </cell>
          <cell r="H266">
            <v>197.52</v>
          </cell>
          <cell r="J266">
            <v>276.52999999999997</v>
          </cell>
          <cell r="L266">
            <v>95.2</v>
          </cell>
          <cell r="N266">
            <v>68</v>
          </cell>
        </row>
        <row r="267">
          <cell r="C267">
            <v>147</v>
          </cell>
          <cell r="D267">
            <v>244.54</v>
          </cell>
          <cell r="F267">
            <v>174.67</v>
          </cell>
          <cell r="H267">
            <v>198.87</v>
          </cell>
          <cell r="J267">
            <v>278.42</v>
          </cell>
          <cell r="L267">
            <v>95.84</v>
          </cell>
          <cell r="N267">
            <v>68.459999999999994</v>
          </cell>
        </row>
        <row r="268">
          <cell r="C268">
            <v>148</v>
          </cell>
          <cell r="D268">
            <v>246.18</v>
          </cell>
          <cell r="F268">
            <v>175.84</v>
          </cell>
          <cell r="H268">
            <v>200.21</v>
          </cell>
          <cell r="J268">
            <v>280.29000000000002</v>
          </cell>
          <cell r="L268">
            <v>96.47</v>
          </cell>
          <cell r="N268">
            <v>68.91</v>
          </cell>
        </row>
        <row r="269">
          <cell r="C269">
            <v>149</v>
          </cell>
          <cell r="D269">
            <v>247.83</v>
          </cell>
          <cell r="F269">
            <v>177.02</v>
          </cell>
          <cell r="H269">
            <v>201.56</v>
          </cell>
          <cell r="J269">
            <v>282.18</v>
          </cell>
          <cell r="L269">
            <v>97.11</v>
          </cell>
          <cell r="N269">
            <v>69.36</v>
          </cell>
        </row>
        <row r="270">
          <cell r="C270">
            <v>150</v>
          </cell>
          <cell r="D270">
            <v>249.47</v>
          </cell>
          <cell r="F270">
            <v>178.19</v>
          </cell>
          <cell r="H270">
            <v>202.91</v>
          </cell>
          <cell r="J270">
            <v>284.07</v>
          </cell>
          <cell r="L270">
            <v>97.75</v>
          </cell>
          <cell r="N270">
            <v>69.819999999999993</v>
          </cell>
        </row>
        <row r="271">
          <cell r="C271">
            <v>151</v>
          </cell>
          <cell r="D271">
            <v>251.12</v>
          </cell>
          <cell r="F271">
            <v>179.37</v>
          </cell>
          <cell r="H271">
            <v>204.26</v>
          </cell>
          <cell r="J271">
            <v>285.95999999999998</v>
          </cell>
          <cell r="L271">
            <v>98.38</v>
          </cell>
          <cell r="N271">
            <v>70.27</v>
          </cell>
        </row>
        <row r="272">
          <cell r="C272">
            <v>152</v>
          </cell>
          <cell r="D272">
            <v>252.77</v>
          </cell>
          <cell r="F272">
            <v>180.55</v>
          </cell>
          <cell r="H272">
            <v>205.61</v>
          </cell>
          <cell r="J272">
            <v>287.85000000000002</v>
          </cell>
          <cell r="L272">
            <v>99.02</v>
          </cell>
          <cell r="N272">
            <v>70.73</v>
          </cell>
        </row>
        <row r="273">
          <cell r="C273">
            <v>153</v>
          </cell>
          <cell r="D273">
            <v>254.41</v>
          </cell>
          <cell r="F273">
            <v>181.72</v>
          </cell>
          <cell r="H273">
            <v>206.96</v>
          </cell>
          <cell r="J273">
            <v>289.74</v>
          </cell>
          <cell r="L273">
            <v>99.66</v>
          </cell>
          <cell r="N273">
            <v>71.19</v>
          </cell>
        </row>
        <row r="274">
          <cell r="C274">
            <v>154</v>
          </cell>
          <cell r="D274">
            <v>256.06</v>
          </cell>
          <cell r="F274">
            <v>182.9</v>
          </cell>
          <cell r="H274">
            <v>208.3</v>
          </cell>
          <cell r="J274">
            <v>291.62</v>
          </cell>
          <cell r="L274">
            <v>100.29</v>
          </cell>
          <cell r="N274">
            <v>71.64</v>
          </cell>
        </row>
        <row r="275">
          <cell r="C275">
            <v>155</v>
          </cell>
          <cell r="D275">
            <v>257.7</v>
          </cell>
          <cell r="F275">
            <v>184.07</v>
          </cell>
          <cell r="H275">
            <v>209.65</v>
          </cell>
          <cell r="J275">
            <v>293.51</v>
          </cell>
          <cell r="L275">
            <v>100.93</v>
          </cell>
          <cell r="N275">
            <v>72.09</v>
          </cell>
        </row>
        <row r="276">
          <cell r="C276">
            <v>156</v>
          </cell>
          <cell r="D276">
            <v>259.35000000000002</v>
          </cell>
          <cell r="F276">
            <v>185.25</v>
          </cell>
          <cell r="H276">
            <v>211</v>
          </cell>
          <cell r="J276">
            <v>295.39999999999998</v>
          </cell>
          <cell r="L276">
            <v>101.56</v>
          </cell>
          <cell r="N276">
            <v>72.540000000000006</v>
          </cell>
        </row>
        <row r="277">
          <cell r="C277">
            <v>157</v>
          </cell>
          <cell r="D277">
            <v>260.99</v>
          </cell>
          <cell r="F277">
            <v>186.42</v>
          </cell>
          <cell r="H277">
            <v>212.35</v>
          </cell>
          <cell r="J277">
            <v>297.29000000000002</v>
          </cell>
          <cell r="L277">
            <v>102.2</v>
          </cell>
          <cell r="N277">
            <v>73</v>
          </cell>
        </row>
        <row r="278">
          <cell r="C278">
            <v>158</v>
          </cell>
          <cell r="D278">
            <v>262.64</v>
          </cell>
          <cell r="F278">
            <v>187.6</v>
          </cell>
          <cell r="H278">
            <v>213.7</v>
          </cell>
          <cell r="J278">
            <v>299.18</v>
          </cell>
          <cell r="L278">
            <v>102.84</v>
          </cell>
          <cell r="N278">
            <v>73.459999999999994</v>
          </cell>
        </row>
        <row r="279">
          <cell r="C279">
            <v>159</v>
          </cell>
          <cell r="D279">
            <v>264.29000000000002</v>
          </cell>
          <cell r="F279">
            <v>188.78</v>
          </cell>
          <cell r="H279">
            <v>215.05</v>
          </cell>
          <cell r="J279">
            <v>301.07</v>
          </cell>
          <cell r="L279">
            <v>103.47</v>
          </cell>
          <cell r="N279">
            <v>73.91</v>
          </cell>
        </row>
        <row r="280">
          <cell r="C280">
            <v>160</v>
          </cell>
          <cell r="D280">
            <v>265.93</v>
          </cell>
          <cell r="F280">
            <v>189.95</v>
          </cell>
          <cell r="H280">
            <v>216.39</v>
          </cell>
          <cell r="J280">
            <v>302.95</v>
          </cell>
          <cell r="L280">
            <v>104.11</v>
          </cell>
          <cell r="N280">
            <v>74.36</v>
          </cell>
        </row>
        <row r="281">
          <cell r="C281">
            <v>161</v>
          </cell>
          <cell r="D281">
            <v>267.58</v>
          </cell>
          <cell r="F281">
            <v>191.13</v>
          </cell>
          <cell r="H281">
            <v>217.74</v>
          </cell>
          <cell r="J281">
            <v>304.83999999999997</v>
          </cell>
          <cell r="L281">
            <v>104.75</v>
          </cell>
          <cell r="N281">
            <v>74.819999999999993</v>
          </cell>
        </row>
        <row r="282">
          <cell r="C282">
            <v>162</v>
          </cell>
          <cell r="D282">
            <v>269.22000000000003</v>
          </cell>
          <cell r="F282">
            <v>192.3</v>
          </cell>
          <cell r="H282">
            <v>219.09</v>
          </cell>
          <cell r="J282">
            <v>306.73</v>
          </cell>
          <cell r="L282">
            <v>105.38</v>
          </cell>
          <cell r="N282">
            <v>75.27</v>
          </cell>
        </row>
        <row r="283">
          <cell r="C283">
            <v>163</v>
          </cell>
          <cell r="D283">
            <v>270.87</v>
          </cell>
          <cell r="F283">
            <v>193.48</v>
          </cell>
          <cell r="H283">
            <v>220.44</v>
          </cell>
          <cell r="J283">
            <v>308.62</v>
          </cell>
          <cell r="L283">
            <v>106.02</v>
          </cell>
          <cell r="N283">
            <v>75.73</v>
          </cell>
        </row>
        <row r="284">
          <cell r="C284">
            <v>164</v>
          </cell>
          <cell r="D284">
            <v>272.51</v>
          </cell>
          <cell r="F284">
            <v>194.65</v>
          </cell>
          <cell r="H284">
            <v>221.79</v>
          </cell>
          <cell r="J284">
            <v>310.51</v>
          </cell>
          <cell r="L284">
            <v>106.65</v>
          </cell>
          <cell r="N284">
            <v>76.180000000000007</v>
          </cell>
        </row>
        <row r="285">
          <cell r="C285">
            <v>165</v>
          </cell>
          <cell r="D285">
            <v>274.16000000000003</v>
          </cell>
          <cell r="F285">
            <v>195.83</v>
          </cell>
          <cell r="H285">
            <v>223.14</v>
          </cell>
          <cell r="J285">
            <v>312.39999999999998</v>
          </cell>
          <cell r="L285">
            <v>107.29</v>
          </cell>
          <cell r="N285">
            <v>76.64</v>
          </cell>
        </row>
        <row r="286">
          <cell r="C286">
            <v>166</v>
          </cell>
          <cell r="D286">
            <v>275.81</v>
          </cell>
          <cell r="F286">
            <v>197.01</v>
          </cell>
          <cell r="H286">
            <v>224.48</v>
          </cell>
          <cell r="J286">
            <v>314.27</v>
          </cell>
          <cell r="L286">
            <v>107.93</v>
          </cell>
          <cell r="N286">
            <v>77.09</v>
          </cell>
        </row>
        <row r="287">
          <cell r="C287">
            <v>167</v>
          </cell>
          <cell r="D287">
            <v>277.45</v>
          </cell>
          <cell r="F287">
            <v>198.18</v>
          </cell>
          <cell r="H287">
            <v>225.83</v>
          </cell>
          <cell r="J287">
            <v>316.16000000000003</v>
          </cell>
          <cell r="L287">
            <v>108.56</v>
          </cell>
          <cell r="N287">
            <v>77.540000000000006</v>
          </cell>
        </row>
        <row r="288">
          <cell r="C288">
            <v>168</v>
          </cell>
          <cell r="D288">
            <v>279.10000000000002</v>
          </cell>
          <cell r="F288">
            <v>199.36</v>
          </cell>
          <cell r="H288">
            <v>227.18</v>
          </cell>
          <cell r="J288">
            <v>318.05</v>
          </cell>
          <cell r="L288">
            <v>109.2</v>
          </cell>
          <cell r="N288">
            <v>78</v>
          </cell>
        </row>
        <row r="289">
          <cell r="C289">
            <v>169</v>
          </cell>
          <cell r="D289">
            <v>280.74</v>
          </cell>
          <cell r="F289">
            <v>200.53</v>
          </cell>
          <cell r="H289">
            <v>228.53</v>
          </cell>
          <cell r="J289">
            <v>319.94</v>
          </cell>
          <cell r="L289">
            <v>109.84</v>
          </cell>
          <cell r="N289">
            <v>78.459999999999994</v>
          </cell>
        </row>
        <row r="290">
          <cell r="C290">
            <v>170</v>
          </cell>
          <cell r="D290">
            <v>282.39</v>
          </cell>
          <cell r="F290">
            <v>201.71</v>
          </cell>
          <cell r="H290">
            <v>229.88</v>
          </cell>
          <cell r="J290">
            <v>321.83</v>
          </cell>
          <cell r="L290">
            <v>110.47</v>
          </cell>
          <cell r="N290">
            <v>78.91</v>
          </cell>
        </row>
        <row r="291">
          <cell r="C291">
            <v>171</v>
          </cell>
          <cell r="D291">
            <v>284.04000000000002</v>
          </cell>
          <cell r="F291">
            <v>202.89</v>
          </cell>
          <cell r="H291">
            <v>231.23</v>
          </cell>
          <cell r="J291">
            <v>323.72000000000003</v>
          </cell>
          <cell r="L291">
            <v>111.11</v>
          </cell>
          <cell r="N291">
            <v>79.36</v>
          </cell>
        </row>
        <row r="292">
          <cell r="C292">
            <v>172</v>
          </cell>
          <cell r="D292">
            <v>285.68</v>
          </cell>
          <cell r="F292">
            <v>204.06</v>
          </cell>
          <cell r="H292">
            <v>232.57</v>
          </cell>
          <cell r="J292">
            <v>325.60000000000002</v>
          </cell>
          <cell r="L292">
            <v>111.74</v>
          </cell>
          <cell r="N292">
            <v>79.81</v>
          </cell>
        </row>
        <row r="293">
          <cell r="C293">
            <v>173</v>
          </cell>
          <cell r="D293">
            <v>287.33</v>
          </cell>
          <cell r="F293">
            <v>205.24</v>
          </cell>
          <cell r="H293">
            <v>233.92</v>
          </cell>
          <cell r="J293">
            <v>327.49</v>
          </cell>
          <cell r="L293">
            <v>112.38</v>
          </cell>
          <cell r="N293">
            <v>80.27</v>
          </cell>
        </row>
        <row r="294">
          <cell r="C294">
            <v>174</v>
          </cell>
          <cell r="D294">
            <v>288.97000000000003</v>
          </cell>
          <cell r="F294">
            <v>206.41</v>
          </cell>
          <cell r="H294">
            <v>235.27</v>
          </cell>
          <cell r="J294">
            <v>329.38</v>
          </cell>
          <cell r="L294">
            <v>113.02</v>
          </cell>
          <cell r="N294">
            <v>80.73</v>
          </cell>
        </row>
        <row r="295">
          <cell r="C295">
            <v>175</v>
          </cell>
          <cell r="D295">
            <v>290.62</v>
          </cell>
          <cell r="F295">
            <v>207.59</v>
          </cell>
          <cell r="H295">
            <v>236.62</v>
          </cell>
          <cell r="J295">
            <v>331.27</v>
          </cell>
          <cell r="L295">
            <v>113.65</v>
          </cell>
          <cell r="N295">
            <v>81.180000000000007</v>
          </cell>
        </row>
        <row r="296">
          <cell r="C296">
            <v>176</v>
          </cell>
          <cell r="D296">
            <v>292.26</v>
          </cell>
          <cell r="F296">
            <v>208.76</v>
          </cell>
          <cell r="H296">
            <v>237.97</v>
          </cell>
          <cell r="J296">
            <v>333.16</v>
          </cell>
          <cell r="L296">
            <v>114.29</v>
          </cell>
          <cell r="N296">
            <v>81.64</v>
          </cell>
        </row>
        <row r="297">
          <cell r="C297">
            <v>177</v>
          </cell>
          <cell r="D297">
            <v>293.91000000000003</v>
          </cell>
          <cell r="F297">
            <v>209.94</v>
          </cell>
          <cell r="H297">
            <v>239.32</v>
          </cell>
          <cell r="J297">
            <v>335.05</v>
          </cell>
          <cell r="L297">
            <v>114.92</v>
          </cell>
          <cell r="N297">
            <v>82.09</v>
          </cell>
        </row>
        <row r="298">
          <cell r="C298">
            <v>178</v>
          </cell>
          <cell r="D298">
            <v>295.56</v>
          </cell>
          <cell r="F298">
            <v>211.11</v>
          </cell>
          <cell r="H298">
            <v>240.67</v>
          </cell>
          <cell r="J298">
            <v>336.94</v>
          </cell>
          <cell r="L298">
            <v>115.56</v>
          </cell>
          <cell r="N298">
            <v>82.54</v>
          </cell>
        </row>
        <row r="299">
          <cell r="C299">
            <v>179</v>
          </cell>
          <cell r="D299">
            <v>297.2</v>
          </cell>
          <cell r="F299">
            <v>212.29</v>
          </cell>
          <cell r="H299">
            <v>242.01</v>
          </cell>
          <cell r="J299">
            <v>338.81</v>
          </cell>
          <cell r="L299">
            <v>116.2</v>
          </cell>
          <cell r="N299">
            <v>83</v>
          </cell>
        </row>
        <row r="300">
          <cell r="C300">
            <v>180</v>
          </cell>
          <cell r="D300">
            <v>298.85000000000002</v>
          </cell>
          <cell r="F300">
            <v>213.46</v>
          </cell>
          <cell r="H300">
            <v>243.36</v>
          </cell>
          <cell r="J300">
            <v>340.7</v>
          </cell>
          <cell r="L300">
            <v>116.83</v>
          </cell>
          <cell r="N300">
            <v>83.45</v>
          </cell>
        </row>
        <row r="301">
          <cell r="C301">
            <v>181</v>
          </cell>
          <cell r="D301">
            <v>300.49</v>
          </cell>
          <cell r="F301">
            <v>214.64</v>
          </cell>
          <cell r="H301">
            <v>244.71</v>
          </cell>
          <cell r="J301">
            <v>342.59</v>
          </cell>
          <cell r="L301">
            <v>117.47</v>
          </cell>
          <cell r="N301">
            <v>83.91</v>
          </cell>
        </row>
        <row r="302">
          <cell r="C302">
            <v>182</v>
          </cell>
          <cell r="D302">
            <v>302.14</v>
          </cell>
          <cell r="F302">
            <v>215.81</v>
          </cell>
          <cell r="H302">
            <v>246.06</v>
          </cell>
          <cell r="J302">
            <v>344.48</v>
          </cell>
          <cell r="L302">
            <v>118.11</v>
          </cell>
          <cell r="N302">
            <v>84.36</v>
          </cell>
        </row>
        <row r="303">
          <cell r="C303">
            <v>183</v>
          </cell>
          <cell r="D303">
            <v>303.77999999999997</v>
          </cell>
          <cell r="F303">
            <v>216.99</v>
          </cell>
          <cell r="H303">
            <v>247.41</v>
          </cell>
          <cell r="J303">
            <v>346.37</v>
          </cell>
          <cell r="L303">
            <v>118.74</v>
          </cell>
          <cell r="N303">
            <v>84.81</v>
          </cell>
        </row>
        <row r="304">
          <cell r="C304">
            <v>184</v>
          </cell>
          <cell r="D304">
            <v>305.43</v>
          </cell>
          <cell r="F304">
            <v>218.16</v>
          </cell>
          <cell r="H304">
            <v>248.76</v>
          </cell>
          <cell r="J304">
            <v>348.26</v>
          </cell>
          <cell r="L304">
            <v>119.38</v>
          </cell>
          <cell r="N304">
            <v>85.27</v>
          </cell>
        </row>
        <row r="305">
          <cell r="C305">
            <v>185</v>
          </cell>
          <cell r="D305">
            <v>307.08</v>
          </cell>
          <cell r="F305">
            <v>219.34</v>
          </cell>
          <cell r="H305">
            <v>250.1</v>
          </cell>
          <cell r="J305">
            <v>350.14</v>
          </cell>
          <cell r="L305">
            <v>120.01</v>
          </cell>
          <cell r="N305">
            <v>85.72</v>
          </cell>
        </row>
        <row r="306">
          <cell r="C306">
            <v>186</v>
          </cell>
          <cell r="D306">
            <v>308.72000000000003</v>
          </cell>
          <cell r="F306">
            <v>220.51</v>
          </cell>
          <cell r="H306">
            <v>251.45</v>
          </cell>
          <cell r="J306">
            <v>352.03</v>
          </cell>
          <cell r="L306">
            <v>120.65</v>
          </cell>
          <cell r="N306">
            <v>86.18</v>
          </cell>
        </row>
        <row r="307">
          <cell r="C307">
            <v>187</v>
          </cell>
          <cell r="D307">
            <v>310.37</v>
          </cell>
          <cell r="F307">
            <v>221.69</v>
          </cell>
          <cell r="H307">
            <v>252.8</v>
          </cell>
          <cell r="J307">
            <v>353.92</v>
          </cell>
          <cell r="L307">
            <v>121.29</v>
          </cell>
          <cell r="N307">
            <v>86.64</v>
          </cell>
        </row>
        <row r="308">
          <cell r="C308">
            <v>188</v>
          </cell>
          <cell r="D308">
            <v>312.01</v>
          </cell>
          <cell r="F308">
            <v>222.86</v>
          </cell>
          <cell r="H308">
            <v>254.15</v>
          </cell>
          <cell r="J308">
            <v>355.81</v>
          </cell>
          <cell r="L308">
            <v>121.92</v>
          </cell>
          <cell r="N308">
            <v>87.09</v>
          </cell>
        </row>
        <row r="309">
          <cell r="C309">
            <v>189</v>
          </cell>
          <cell r="D309">
            <v>313.66000000000003</v>
          </cell>
          <cell r="F309">
            <v>224.04</v>
          </cell>
          <cell r="H309">
            <v>255.5</v>
          </cell>
          <cell r="J309">
            <v>357.7</v>
          </cell>
          <cell r="L309">
            <v>122.56</v>
          </cell>
          <cell r="N309">
            <v>87.54</v>
          </cell>
        </row>
        <row r="310">
          <cell r="C310">
            <v>190</v>
          </cell>
          <cell r="D310">
            <v>315.3</v>
          </cell>
          <cell r="F310">
            <v>225.21</v>
          </cell>
          <cell r="H310">
            <v>256.85000000000002</v>
          </cell>
          <cell r="J310">
            <v>359.59</v>
          </cell>
          <cell r="L310">
            <v>123.2</v>
          </cell>
          <cell r="N310">
            <v>88</v>
          </cell>
        </row>
        <row r="311">
          <cell r="C311">
            <v>191</v>
          </cell>
          <cell r="D311">
            <v>316.95</v>
          </cell>
          <cell r="F311">
            <v>226.39</v>
          </cell>
          <cell r="H311">
            <v>258.19</v>
          </cell>
          <cell r="J311">
            <v>361.47</v>
          </cell>
          <cell r="L311">
            <v>123.83</v>
          </cell>
          <cell r="N311">
            <v>88.45</v>
          </cell>
        </row>
        <row r="312">
          <cell r="C312">
            <v>192</v>
          </cell>
          <cell r="D312">
            <v>318.60000000000002</v>
          </cell>
          <cell r="F312">
            <v>227.57</v>
          </cell>
          <cell r="H312">
            <v>259.54000000000002</v>
          </cell>
          <cell r="J312">
            <v>363.36</v>
          </cell>
          <cell r="L312">
            <v>124.47</v>
          </cell>
          <cell r="N312">
            <v>88.91</v>
          </cell>
        </row>
        <row r="313">
          <cell r="C313">
            <v>193</v>
          </cell>
          <cell r="D313">
            <v>320.24</v>
          </cell>
          <cell r="F313">
            <v>228.74</v>
          </cell>
          <cell r="H313">
            <v>260.89</v>
          </cell>
          <cell r="J313">
            <v>365.25</v>
          </cell>
          <cell r="L313">
            <v>125.1</v>
          </cell>
          <cell r="N313">
            <v>89.36</v>
          </cell>
        </row>
        <row r="314">
          <cell r="C314">
            <v>194</v>
          </cell>
          <cell r="D314">
            <v>321.89</v>
          </cell>
          <cell r="F314">
            <v>229.92</v>
          </cell>
          <cell r="H314">
            <v>262.24</v>
          </cell>
          <cell r="J314">
            <v>367.14</v>
          </cell>
          <cell r="L314">
            <v>125.74</v>
          </cell>
          <cell r="N314">
            <v>89.81</v>
          </cell>
        </row>
        <row r="315">
          <cell r="C315">
            <v>195</v>
          </cell>
          <cell r="D315">
            <v>323.52999999999997</v>
          </cell>
          <cell r="F315">
            <v>231.09</v>
          </cell>
          <cell r="H315">
            <v>263.58999999999997</v>
          </cell>
          <cell r="J315">
            <v>369.03</v>
          </cell>
          <cell r="L315">
            <v>126.38</v>
          </cell>
          <cell r="N315">
            <v>90.27</v>
          </cell>
        </row>
        <row r="316">
          <cell r="C316">
            <v>196</v>
          </cell>
          <cell r="D316">
            <v>325.18</v>
          </cell>
          <cell r="F316">
            <v>232.27</v>
          </cell>
          <cell r="H316">
            <v>264.94</v>
          </cell>
          <cell r="J316">
            <v>370.92</v>
          </cell>
          <cell r="L316">
            <v>127.01</v>
          </cell>
          <cell r="N316">
            <v>90.72</v>
          </cell>
        </row>
        <row r="317">
          <cell r="C317">
            <v>197</v>
          </cell>
          <cell r="D317">
            <v>326.82</v>
          </cell>
          <cell r="F317">
            <v>233.44</v>
          </cell>
          <cell r="H317">
            <v>266.27999999999997</v>
          </cell>
          <cell r="J317">
            <v>372.79</v>
          </cell>
          <cell r="L317">
            <v>127.65</v>
          </cell>
          <cell r="N317">
            <v>91.18</v>
          </cell>
        </row>
        <row r="318">
          <cell r="C318">
            <v>198</v>
          </cell>
          <cell r="D318">
            <v>328.47</v>
          </cell>
          <cell r="F318">
            <v>234.62</v>
          </cell>
          <cell r="H318">
            <v>267.63</v>
          </cell>
          <cell r="J318">
            <v>374.68</v>
          </cell>
          <cell r="L318">
            <v>128.29</v>
          </cell>
          <cell r="N318">
            <v>91.64</v>
          </cell>
        </row>
        <row r="319">
          <cell r="C319">
            <v>199</v>
          </cell>
          <cell r="D319">
            <v>330.12</v>
          </cell>
          <cell r="F319">
            <v>235.8</v>
          </cell>
          <cell r="H319">
            <v>268.98</v>
          </cell>
          <cell r="J319">
            <v>376.57</v>
          </cell>
          <cell r="L319">
            <v>128.91999999999999</v>
          </cell>
          <cell r="N319">
            <v>92.09</v>
          </cell>
        </row>
        <row r="320">
          <cell r="C320">
            <v>200</v>
          </cell>
          <cell r="D320">
            <v>331.76</v>
          </cell>
          <cell r="F320">
            <v>236.97</v>
          </cell>
          <cell r="H320">
            <v>270.33</v>
          </cell>
          <cell r="J320">
            <v>378.46</v>
          </cell>
          <cell r="L320">
            <v>129.56</v>
          </cell>
          <cell r="N320">
            <v>92.54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01"/>
      <sheetName val="ปก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  <sheetName val="ค่างานต้นทุน"/>
      <sheetName val="ปร.4"/>
      <sheetName val="กสย11_1"/>
      <sheetName val="หน้า_ปมก"/>
      <sheetName val="ปมก__"/>
      <sheetName val="คสล_และวัสดุ"/>
      <sheetName val="ปร_4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มนู"/>
      <sheetName val="รายละเอียดงาน"/>
      <sheetName val="ส่วนใส่ปริมาณงาน"/>
      <sheetName val="บันทึกข้อความ"/>
      <sheetName val="รายงานผลรายสัปดาห์"/>
      <sheetName val="S-CURVE"/>
      <sheetName val="หนังสือเร่งรัด"/>
      <sheetName val="แจ้งปรับเกิน 10%"/>
      <sheetName val="ส่วนคำนวณ1"/>
      <sheetName val="ส่วนคำนวณ2"/>
      <sheetName val="คำแนะนำการกรอก"/>
      <sheetName val="แนะนำการใส่ปริมาณ"/>
      <sheetName val="แนะนำการวางแผน"/>
    </sheetNames>
    <sheetDataSet>
      <sheetData sheetId="0"/>
      <sheetData sheetId="1"/>
      <sheetData sheetId="2">
        <row r="3">
          <cell r="G3">
            <v>38967</v>
          </cell>
          <cell r="H3">
            <v>38975</v>
          </cell>
          <cell r="I3">
            <v>38983</v>
          </cell>
          <cell r="J3">
            <v>38990</v>
          </cell>
          <cell r="K3">
            <v>38997</v>
          </cell>
          <cell r="L3">
            <v>39005</v>
          </cell>
          <cell r="M3">
            <v>39013</v>
          </cell>
          <cell r="N3">
            <v>39021</v>
          </cell>
          <cell r="O3">
            <v>39028</v>
          </cell>
          <cell r="P3">
            <v>39036</v>
          </cell>
          <cell r="Q3">
            <v>39044</v>
          </cell>
          <cell r="R3">
            <v>39051</v>
          </cell>
          <cell r="S3">
            <v>39058</v>
          </cell>
          <cell r="T3">
            <v>39066</v>
          </cell>
          <cell r="U3">
            <v>39074</v>
          </cell>
          <cell r="V3">
            <v>39082</v>
          </cell>
          <cell r="W3">
            <v>39089</v>
          </cell>
          <cell r="X3">
            <v>39097</v>
          </cell>
          <cell r="Y3">
            <v>39105</v>
          </cell>
          <cell r="Z3">
            <v>39113</v>
          </cell>
          <cell r="AA3">
            <v>39120</v>
          </cell>
          <cell r="AB3">
            <v>39128</v>
          </cell>
          <cell r="AC3">
            <v>39136</v>
          </cell>
          <cell r="AD3">
            <v>39141</v>
          </cell>
          <cell r="AE3">
            <v>39148</v>
          </cell>
          <cell r="AF3">
            <v>39156</v>
          </cell>
          <cell r="AG3">
            <v>39164</v>
          </cell>
          <cell r="AH3">
            <v>39172</v>
          </cell>
          <cell r="AI3">
            <v>39179</v>
          </cell>
          <cell r="AJ3">
            <v>39187</v>
          </cell>
          <cell r="AK3">
            <v>39195</v>
          </cell>
          <cell r="AL3">
            <v>39202</v>
          </cell>
          <cell r="AM3">
            <v>39209</v>
          </cell>
          <cell r="AN3">
            <v>39217</v>
          </cell>
          <cell r="AO3">
            <v>39225</v>
          </cell>
          <cell r="AP3">
            <v>39233</v>
          </cell>
          <cell r="AQ3">
            <v>39240</v>
          </cell>
          <cell r="AR3">
            <v>39248</v>
          </cell>
          <cell r="AS3">
            <v>39256</v>
          </cell>
          <cell r="AT3">
            <v>39263</v>
          </cell>
          <cell r="AU3">
            <v>39270</v>
          </cell>
          <cell r="AV3">
            <v>39278</v>
          </cell>
          <cell r="AW3">
            <v>39286</v>
          </cell>
          <cell r="AX3">
            <v>39294</v>
          </cell>
          <cell r="AY3">
            <v>39301</v>
          </cell>
          <cell r="AZ3">
            <v>39309</v>
          </cell>
          <cell r="BA3">
            <v>39317</v>
          </cell>
          <cell r="BB3">
            <v>39325</v>
          </cell>
          <cell r="BC3">
            <v>39332</v>
          </cell>
          <cell r="BD3">
            <v>39340</v>
          </cell>
          <cell r="BE3">
            <v>39348</v>
          </cell>
          <cell r="BF3">
            <v>39355</v>
          </cell>
          <cell r="BG3">
            <v>39362</v>
          </cell>
          <cell r="BH3">
            <v>39370</v>
          </cell>
          <cell r="BI3">
            <v>39378</v>
          </cell>
          <cell r="BJ3">
            <v>39386</v>
          </cell>
          <cell r="BK3">
            <v>39393</v>
          </cell>
          <cell r="BL3">
            <v>39401</v>
          </cell>
          <cell r="BM3">
            <v>39409</v>
          </cell>
          <cell r="BN3">
            <v>39416</v>
          </cell>
          <cell r="BO3">
            <v>39423</v>
          </cell>
          <cell r="BP3">
            <v>39431</v>
          </cell>
          <cell r="BQ3">
            <v>39439</v>
          </cell>
          <cell r="BR3">
            <v>39447</v>
          </cell>
          <cell r="BS3">
            <v>39454</v>
          </cell>
          <cell r="BT3">
            <v>39462</v>
          </cell>
          <cell r="BU3">
            <v>39470</v>
          </cell>
          <cell r="BV3">
            <v>39478</v>
          </cell>
          <cell r="BW3">
            <v>39485</v>
          </cell>
          <cell r="BX3">
            <v>39493</v>
          </cell>
          <cell r="BY3">
            <v>39501</v>
          </cell>
          <cell r="BZ3">
            <v>39507</v>
          </cell>
          <cell r="CA3">
            <v>39514</v>
          </cell>
          <cell r="CB3">
            <v>39522</v>
          </cell>
          <cell r="CC3">
            <v>39530</v>
          </cell>
          <cell r="CD3">
            <v>39538</v>
          </cell>
          <cell r="CE3">
            <v>39545</v>
          </cell>
          <cell r="CF3">
            <v>39553</v>
          </cell>
          <cell r="CG3">
            <v>39561</v>
          </cell>
          <cell r="CH3">
            <v>39568</v>
          </cell>
          <cell r="CI3">
            <v>39575</v>
          </cell>
          <cell r="CJ3">
            <v>39583</v>
          </cell>
          <cell r="CK3">
            <v>39591</v>
          </cell>
          <cell r="CL3">
            <v>39599</v>
          </cell>
          <cell r="CM3">
            <v>39606</v>
          </cell>
          <cell r="CN3">
            <v>39614</v>
          </cell>
          <cell r="CO3">
            <v>39622</v>
          </cell>
          <cell r="CP3">
            <v>39629</v>
          </cell>
          <cell r="CQ3">
            <v>39636</v>
          </cell>
          <cell r="CR3">
            <v>39644</v>
          </cell>
          <cell r="CS3">
            <v>39652</v>
          </cell>
          <cell r="CT3">
            <v>39660</v>
          </cell>
          <cell r="CU3">
            <v>39667</v>
          </cell>
          <cell r="CV3">
            <v>39675</v>
          </cell>
          <cell r="CW3">
            <v>39683</v>
          </cell>
          <cell r="CX3">
            <v>39691</v>
          </cell>
        </row>
        <row r="4">
          <cell r="G4">
            <v>2549</v>
          </cell>
          <cell r="K4">
            <v>2549</v>
          </cell>
          <cell r="O4">
            <v>2549</v>
          </cell>
          <cell r="S4">
            <v>2549</v>
          </cell>
          <cell r="W4">
            <v>2550</v>
          </cell>
          <cell r="AA4">
            <v>2550</v>
          </cell>
          <cell r="AE4">
            <v>2550</v>
          </cell>
          <cell r="AI4">
            <v>2550</v>
          </cell>
          <cell r="AM4">
            <v>2550</v>
          </cell>
          <cell r="AQ4">
            <v>2550</v>
          </cell>
          <cell r="AU4">
            <v>2550</v>
          </cell>
          <cell r="AY4">
            <v>2550</v>
          </cell>
          <cell r="BC4">
            <v>2550</v>
          </cell>
          <cell r="BG4">
            <v>2550</v>
          </cell>
          <cell r="BK4">
            <v>2550</v>
          </cell>
          <cell r="BO4">
            <v>2550</v>
          </cell>
          <cell r="BS4">
            <v>2551</v>
          </cell>
          <cell r="BW4">
            <v>2551</v>
          </cell>
          <cell r="CA4">
            <v>2551</v>
          </cell>
          <cell r="CE4">
            <v>2551</v>
          </cell>
          <cell r="CI4">
            <v>2551</v>
          </cell>
          <cell r="CM4">
            <v>2551</v>
          </cell>
          <cell r="CQ4">
            <v>2551</v>
          </cell>
          <cell r="CU4">
            <v>2551</v>
          </cell>
        </row>
        <row r="5">
          <cell r="G5">
            <v>38961</v>
          </cell>
          <cell r="K5">
            <v>38991</v>
          </cell>
          <cell r="O5">
            <v>39022</v>
          </cell>
          <cell r="S5">
            <v>39052</v>
          </cell>
          <cell r="W5">
            <v>39083</v>
          </cell>
          <cell r="AA5">
            <v>39114</v>
          </cell>
          <cell r="AE5">
            <v>39142</v>
          </cell>
          <cell r="AI5">
            <v>39173</v>
          </cell>
          <cell r="AM5">
            <v>39203</v>
          </cell>
          <cell r="AQ5">
            <v>39234</v>
          </cell>
          <cell r="AU5">
            <v>39264</v>
          </cell>
          <cell r="AY5">
            <v>39295</v>
          </cell>
          <cell r="BC5">
            <v>39326</v>
          </cell>
          <cell r="BG5">
            <v>39356</v>
          </cell>
          <cell r="BK5">
            <v>39387</v>
          </cell>
          <cell r="BO5">
            <v>39417</v>
          </cell>
          <cell r="BS5">
            <v>39448</v>
          </cell>
          <cell r="BW5">
            <v>39479</v>
          </cell>
          <cell r="CA5">
            <v>39508</v>
          </cell>
          <cell r="CE5">
            <v>39539</v>
          </cell>
          <cell r="CI5">
            <v>39569</v>
          </cell>
          <cell r="CM5">
            <v>39600</v>
          </cell>
          <cell r="CQ5">
            <v>39630</v>
          </cell>
          <cell r="CU5">
            <v>39661</v>
          </cell>
        </row>
        <row r="6">
          <cell r="G6">
            <v>38967</v>
          </cell>
          <cell r="H6">
            <v>38975</v>
          </cell>
          <cell r="I6">
            <v>38983</v>
          </cell>
          <cell r="J6">
            <v>38990</v>
          </cell>
          <cell r="K6">
            <v>38997</v>
          </cell>
          <cell r="L6">
            <v>39005</v>
          </cell>
          <cell r="M6">
            <v>39013</v>
          </cell>
          <cell r="N6">
            <v>39021</v>
          </cell>
          <cell r="O6">
            <v>39028</v>
          </cell>
          <cell r="P6">
            <v>39036</v>
          </cell>
          <cell r="Q6">
            <v>39044</v>
          </cell>
          <cell r="R6">
            <v>39051</v>
          </cell>
          <cell r="S6">
            <v>39058</v>
          </cell>
          <cell r="T6">
            <v>39066</v>
          </cell>
          <cell r="U6">
            <v>39074</v>
          </cell>
          <cell r="V6">
            <v>39082</v>
          </cell>
          <cell r="W6">
            <v>39089</v>
          </cell>
          <cell r="X6">
            <v>39097</v>
          </cell>
          <cell r="Y6">
            <v>39105</v>
          </cell>
          <cell r="Z6">
            <v>39113</v>
          </cell>
          <cell r="AA6">
            <v>39120</v>
          </cell>
          <cell r="AB6">
            <v>39128</v>
          </cell>
          <cell r="AC6">
            <v>39136</v>
          </cell>
          <cell r="AD6">
            <v>39141</v>
          </cell>
          <cell r="AE6">
            <v>39148</v>
          </cell>
          <cell r="AF6">
            <v>39156</v>
          </cell>
          <cell r="AG6">
            <v>39164</v>
          </cell>
          <cell r="AH6">
            <v>39172</v>
          </cell>
          <cell r="AI6">
            <v>39179</v>
          </cell>
          <cell r="AJ6">
            <v>39187</v>
          </cell>
          <cell r="AK6">
            <v>39195</v>
          </cell>
          <cell r="AL6">
            <v>39202</v>
          </cell>
          <cell r="AM6">
            <v>39209</v>
          </cell>
          <cell r="AN6">
            <v>39217</v>
          </cell>
          <cell r="AO6">
            <v>39225</v>
          </cell>
          <cell r="AP6">
            <v>39233</v>
          </cell>
          <cell r="AQ6">
            <v>39240</v>
          </cell>
          <cell r="AR6">
            <v>39248</v>
          </cell>
          <cell r="AS6">
            <v>39256</v>
          </cell>
          <cell r="AT6">
            <v>39263</v>
          </cell>
          <cell r="AU6">
            <v>39270</v>
          </cell>
          <cell r="AV6">
            <v>39278</v>
          </cell>
          <cell r="AW6">
            <v>39286</v>
          </cell>
          <cell r="AX6">
            <v>39294</v>
          </cell>
          <cell r="AY6">
            <v>39301</v>
          </cell>
          <cell r="AZ6">
            <v>39309</v>
          </cell>
          <cell r="BA6">
            <v>39317</v>
          </cell>
          <cell r="BB6">
            <v>39325</v>
          </cell>
          <cell r="BC6">
            <v>39332</v>
          </cell>
          <cell r="BD6">
            <v>39340</v>
          </cell>
          <cell r="BE6">
            <v>39348</v>
          </cell>
          <cell r="BF6">
            <v>39355</v>
          </cell>
          <cell r="BG6">
            <v>39362</v>
          </cell>
          <cell r="BH6">
            <v>39370</v>
          </cell>
          <cell r="BI6">
            <v>39378</v>
          </cell>
          <cell r="BJ6">
            <v>39386</v>
          </cell>
          <cell r="BK6">
            <v>39393</v>
          </cell>
          <cell r="BL6">
            <v>39401</v>
          </cell>
          <cell r="BM6">
            <v>39409</v>
          </cell>
          <cell r="BN6">
            <v>39416</v>
          </cell>
          <cell r="BO6">
            <v>39423</v>
          </cell>
          <cell r="BP6">
            <v>39431</v>
          </cell>
          <cell r="BQ6">
            <v>39439</v>
          </cell>
          <cell r="BR6">
            <v>39447</v>
          </cell>
          <cell r="BS6">
            <v>39454</v>
          </cell>
          <cell r="BT6">
            <v>39462</v>
          </cell>
          <cell r="BU6">
            <v>39470</v>
          </cell>
          <cell r="BV6">
            <v>39478</v>
          </cell>
          <cell r="BW6">
            <v>39485</v>
          </cell>
          <cell r="BX6">
            <v>39493</v>
          </cell>
          <cell r="BY6">
            <v>39501</v>
          </cell>
          <cell r="BZ6">
            <v>39507</v>
          </cell>
          <cell r="CA6">
            <v>39514</v>
          </cell>
          <cell r="CB6">
            <v>39522</v>
          </cell>
          <cell r="CC6">
            <v>39530</v>
          </cell>
          <cell r="CD6">
            <v>39538</v>
          </cell>
          <cell r="CE6">
            <v>39545</v>
          </cell>
          <cell r="CF6">
            <v>39553</v>
          </cell>
          <cell r="CG6">
            <v>39561</v>
          </cell>
          <cell r="CH6">
            <v>39568</v>
          </cell>
          <cell r="CI6">
            <v>39575</v>
          </cell>
          <cell r="CJ6">
            <v>39583</v>
          </cell>
          <cell r="CK6">
            <v>39591</v>
          </cell>
          <cell r="CL6">
            <v>39599</v>
          </cell>
          <cell r="CM6">
            <v>39606</v>
          </cell>
          <cell r="CN6">
            <v>39614</v>
          </cell>
          <cell r="CO6">
            <v>39622</v>
          </cell>
          <cell r="CP6">
            <v>39629</v>
          </cell>
          <cell r="CQ6">
            <v>39636</v>
          </cell>
          <cell r="CR6">
            <v>39644</v>
          </cell>
          <cell r="CS6">
            <v>39652</v>
          </cell>
          <cell r="CT6">
            <v>39660</v>
          </cell>
          <cell r="CU6">
            <v>39667</v>
          </cell>
          <cell r="CV6">
            <v>39675</v>
          </cell>
          <cell r="CW6">
            <v>39683</v>
          </cell>
          <cell r="CX6">
            <v>39691</v>
          </cell>
        </row>
        <row r="7">
          <cell r="H7">
            <v>10000</v>
          </cell>
          <cell r="I7">
            <v>4400</v>
          </cell>
        </row>
        <row r="8">
          <cell r="I8">
            <v>1390</v>
          </cell>
        </row>
        <row r="9">
          <cell r="J9">
            <v>2241</v>
          </cell>
        </row>
        <row r="10">
          <cell r="L10">
            <v>300</v>
          </cell>
          <cell r="M10">
            <v>300</v>
          </cell>
          <cell r="N10">
            <v>250</v>
          </cell>
          <cell r="O10">
            <v>472</v>
          </cell>
        </row>
        <row r="11">
          <cell r="O11">
            <v>1624</v>
          </cell>
        </row>
        <row r="12">
          <cell r="P12">
            <v>745</v>
          </cell>
        </row>
        <row r="13">
          <cell r="P13">
            <v>7270</v>
          </cell>
        </row>
        <row r="14">
          <cell r="Q14">
            <v>7270</v>
          </cell>
        </row>
        <row r="15">
          <cell r="J15">
            <v>14</v>
          </cell>
        </row>
        <row r="16">
          <cell r="R16">
            <v>9</v>
          </cell>
        </row>
        <row r="17">
          <cell r="Q17">
            <v>400</v>
          </cell>
        </row>
        <row r="18">
          <cell r="J18">
            <v>0.59</v>
          </cell>
          <cell r="K18">
            <v>0.65</v>
          </cell>
          <cell r="N18">
            <v>0.26</v>
          </cell>
          <cell r="P18">
            <v>1</v>
          </cell>
          <cell r="Q18">
            <v>1.5</v>
          </cell>
        </row>
        <row r="32">
          <cell r="E32">
            <v>3168000</v>
          </cell>
        </row>
      </sheetData>
      <sheetData sheetId="3"/>
      <sheetData sheetId="4"/>
      <sheetData sheetId="5"/>
      <sheetData sheetId="6"/>
      <sheetData sheetId="7"/>
      <sheetData sheetId="8">
        <row r="28">
          <cell r="A28">
            <v>1</v>
          </cell>
          <cell r="B28" t="str">
            <v>1 - 7</v>
          </cell>
          <cell r="C28">
            <v>1</v>
          </cell>
          <cell r="D28">
            <v>7</v>
          </cell>
        </row>
        <row r="29">
          <cell r="A29">
            <v>2</v>
          </cell>
          <cell r="B29" t="str">
            <v>8 - 15</v>
          </cell>
          <cell r="C29">
            <v>8</v>
          </cell>
          <cell r="D29">
            <v>15</v>
          </cell>
        </row>
        <row r="30">
          <cell r="A30">
            <v>3</v>
          </cell>
          <cell r="B30" t="str">
            <v>16 - 23</v>
          </cell>
          <cell r="C30">
            <v>16</v>
          </cell>
          <cell r="D30">
            <v>23</v>
          </cell>
        </row>
        <row r="31">
          <cell r="A31">
            <v>4</v>
          </cell>
          <cell r="B31" t="str">
            <v>24 - 30</v>
          </cell>
          <cell r="C31">
            <v>30</v>
          </cell>
          <cell r="D31">
            <v>28</v>
          </cell>
          <cell r="E31">
            <v>30</v>
          </cell>
        </row>
        <row r="41">
          <cell r="G41">
            <v>38967</v>
          </cell>
          <cell r="H41">
            <v>38975</v>
          </cell>
          <cell r="I41">
            <v>38983</v>
          </cell>
          <cell r="J41">
            <v>38990</v>
          </cell>
          <cell r="K41">
            <v>38997</v>
          </cell>
          <cell r="L41">
            <v>39005</v>
          </cell>
          <cell r="M41">
            <v>39013</v>
          </cell>
          <cell r="N41">
            <v>39021</v>
          </cell>
          <cell r="O41">
            <v>39028</v>
          </cell>
          <cell r="P41">
            <v>39036</v>
          </cell>
          <cell r="Q41">
            <v>39044</v>
          </cell>
          <cell r="R41">
            <v>39051</v>
          </cell>
          <cell r="S41">
            <v>39058</v>
          </cell>
          <cell r="T41">
            <v>39066</v>
          </cell>
          <cell r="U41">
            <v>39074</v>
          </cell>
          <cell r="V41">
            <v>39082</v>
          </cell>
          <cell r="W41">
            <v>39089</v>
          </cell>
          <cell r="X41">
            <v>39097</v>
          </cell>
          <cell r="Y41">
            <v>39105</v>
          </cell>
          <cell r="Z41">
            <v>39113</v>
          </cell>
          <cell r="AA41">
            <v>39120</v>
          </cell>
          <cell r="AB41">
            <v>39128</v>
          </cell>
          <cell r="AC41">
            <v>39136</v>
          </cell>
          <cell r="AD41">
            <v>39141</v>
          </cell>
          <cell r="AE41">
            <v>39148</v>
          </cell>
          <cell r="AF41">
            <v>39156</v>
          </cell>
          <cell r="AG41">
            <v>39164</v>
          </cell>
          <cell r="AH41">
            <v>39172</v>
          </cell>
          <cell r="AI41">
            <v>39179</v>
          </cell>
          <cell r="AJ41">
            <v>39187</v>
          </cell>
          <cell r="AK41">
            <v>39195</v>
          </cell>
          <cell r="AL41">
            <v>39202</v>
          </cell>
          <cell r="AM41">
            <v>39209</v>
          </cell>
          <cell r="AN41">
            <v>39217</v>
          </cell>
          <cell r="AO41">
            <v>39225</v>
          </cell>
          <cell r="AP41">
            <v>39233</v>
          </cell>
          <cell r="AQ41">
            <v>39240</v>
          </cell>
          <cell r="AR41">
            <v>39248</v>
          </cell>
          <cell r="AS41">
            <v>39256</v>
          </cell>
          <cell r="AT41">
            <v>39263</v>
          </cell>
          <cell r="AU41">
            <v>39270</v>
          </cell>
          <cell r="AV41">
            <v>39278</v>
          </cell>
          <cell r="AW41">
            <v>39286</v>
          </cell>
          <cell r="AX41">
            <v>39294</v>
          </cell>
          <cell r="AY41">
            <v>39301</v>
          </cell>
          <cell r="AZ41">
            <v>39309</v>
          </cell>
          <cell r="BA41">
            <v>39317</v>
          </cell>
          <cell r="BB41">
            <v>39325</v>
          </cell>
          <cell r="BC41">
            <v>39332</v>
          </cell>
          <cell r="BD41">
            <v>39340</v>
          </cell>
          <cell r="BE41">
            <v>39348</v>
          </cell>
          <cell r="BF41">
            <v>39355</v>
          </cell>
          <cell r="BG41">
            <v>39362</v>
          </cell>
          <cell r="BH41">
            <v>39370</v>
          </cell>
          <cell r="BI41">
            <v>39378</v>
          </cell>
          <cell r="BJ41">
            <v>39386</v>
          </cell>
          <cell r="BK41">
            <v>39393</v>
          </cell>
          <cell r="BL41">
            <v>39401</v>
          </cell>
          <cell r="BM41">
            <v>39409</v>
          </cell>
          <cell r="BN41">
            <v>39416</v>
          </cell>
          <cell r="BO41">
            <v>39423</v>
          </cell>
          <cell r="BP41">
            <v>39431</v>
          </cell>
          <cell r="BQ41">
            <v>39439</v>
          </cell>
          <cell r="BR41">
            <v>39447</v>
          </cell>
          <cell r="BS41">
            <v>39454</v>
          </cell>
          <cell r="BT41">
            <v>39462</v>
          </cell>
          <cell r="BU41">
            <v>39470</v>
          </cell>
          <cell r="BV41">
            <v>39478</v>
          </cell>
          <cell r="BW41">
            <v>39485</v>
          </cell>
          <cell r="BX41">
            <v>39493</v>
          </cell>
          <cell r="BY41">
            <v>39501</v>
          </cell>
          <cell r="BZ41">
            <v>39507</v>
          </cell>
          <cell r="CA41">
            <v>39514</v>
          </cell>
          <cell r="CB41">
            <v>39522</v>
          </cell>
          <cell r="CC41">
            <v>39530</v>
          </cell>
          <cell r="CD41">
            <v>39538</v>
          </cell>
          <cell r="CE41">
            <v>39545</v>
          </cell>
          <cell r="CF41">
            <v>39553</v>
          </cell>
          <cell r="CG41">
            <v>39561</v>
          </cell>
          <cell r="CH41">
            <v>39568</v>
          </cell>
          <cell r="CI41">
            <v>39575</v>
          </cell>
          <cell r="CJ41">
            <v>39583</v>
          </cell>
          <cell r="CK41">
            <v>39591</v>
          </cell>
          <cell r="CL41">
            <v>39599</v>
          </cell>
          <cell r="CM41">
            <v>39606</v>
          </cell>
          <cell r="CN41">
            <v>39614</v>
          </cell>
          <cell r="CO41">
            <v>39622</v>
          </cell>
          <cell r="CP41">
            <v>39629</v>
          </cell>
          <cell r="CQ41">
            <v>39636</v>
          </cell>
          <cell r="CR41">
            <v>39644</v>
          </cell>
          <cell r="CS41">
            <v>39652</v>
          </cell>
          <cell r="CT41">
            <v>39660</v>
          </cell>
          <cell r="CU41">
            <v>39667</v>
          </cell>
          <cell r="CV41">
            <v>39675</v>
          </cell>
          <cell r="CW41">
            <v>39683</v>
          </cell>
          <cell r="CX41">
            <v>39691</v>
          </cell>
        </row>
        <row r="42">
          <cell r="G42">
            <v>38961</v>
          </cell>
          <cell r="K42">
            <v>38991</v>
          </cell>
          <cell r="O42">
            <v>39022</v>
          </cell>
          <cell r="S42">
            <v>39052</v>
          </cell>
          <cell r="W42">
            <v>39083</v>
          </cell>
          <cell r="AA42">
            <v>39114</v>
          </cell>
          <cell r="AE42">
            <v>39142</v>
          </cell>
          <cell r="AI42">
            <v>39173</v>
          </cell>
          <cell r="AM42">
            <v>39203</v>
          </cell>
          <cell r="AQ42">
            <v>39234</v>
          </cell>
          <cell r="AU42">
            <v>39264</v>
          </cell>
          <cell r="AY42">
            <v>39295</v>
          </cell>
          <cell r="BC42">
            <v>39326</v>
          </cell>
          <cell r="BG42">
            <v>39356</v>
          </cell>
          <cell r="BK42">
            <v>39387</v>
          </cell>
          <cell r="BO42">
            <v>39417</v>
          </cell>
          <cell r="BS42">
            <v>39448</v>
          </cell>
          <cell r="BW42">
            <v>39479</v>
          </cell>
          <cell r="CA42">
            <v>39508</v>
          </cell>
          <cell r="CE42">
            <v>39539</v>
          </cell>
          <cell r="CI42">
            <v>39569</v>
          </cell>
          <cell r="CM42">
            <v>39600</v>
          </cell>
          <cell r="CQ42">
            <v>39630</v>
          </cell>
          <cell r="CU42">
            <v>39661</v>
          </cell>
        </row>
        <row r="43">
          <cell r="G43">
            <v>38967</v>
          </cell>
          <cell r="H43">
            <v>38975</v>
          </cell>
          <cell r="I43">
            <v>38983</v>
          </cell>
          <cell r="J43">
            <v>38990</v>
          </cell>
          <cell r="K43">
            <v>38997</v>
          </cell>
          <cell r="L43">
            <v>39005</v>
          </cell>
          <cell r="M43">
            <v>39013</v>
          </cell>
          <cell r="N43">
            <v>39021</v>
          </cell>
          <cell r="O43">
            <v>39028</v>
          </cell>
          <cell r="P43">
            <v>39036</v>
          </cell>
          <cell r="Q43">
            <v>39044</v>
          </cell>
          <cell r="R43">
            <v>39051</v>
          </cell>
          <cell r="S43">
            <v>39058</v>
          </cell>
          <cell r="T43">
            <v>39066</v>
          </cell>
          <cell r="U43">
            <v>39074</v>
          </cell>
          <cell r="V43">
            <v>39082</v>
          </cell>
          <cell r="W43">
            <v>39089</v>
          </cell>
          <cell r="X43">
            <v>39097</v>
          </cell>
          <cell r="Y43">
            <v>39105</v>
          </cell>
          <cell r="Z43">
            <v>39113</v>
          </cell>
          <cell r="AA43">
            <v>39120</v>
          </cell>
          <cell r="AB43">
            <v>39128</v>
          </cell>
          <cell r="AC43">
            <v>39136</v>
          </cell>
          <cell r="AD43">
            <v>39141</v>
          </cell>
          <cell r="AE43">
            <v>39148</v>
          </cell>
          <cell r="AF43">
            <v>39156</v>
          </cell>
          <cell r="AG43">
            <v>39164</v>
          </cell>
          <cell r="AH43">
            <v>39172</v>
          </cell>
          <cell r="AI43">
            <v>39179</v>
          </cell>
          <cell r="AJ43">
            <v>39187</v>
          </cell>
          <cell r="AK43">
            <v>39195</v>
          </cell>
          <cell r="AL43">
            <v>39202</v>
          </cell>
          <cell r="AM43">
            <v>39209</v>
          </cell>
          <cell r="AN43">
            <v>39217</v>
          </cell>
          <cell r="AO43">
            <v>39225</v>
          </cell>
          <cell r="AP43">
            <v>39233</v>
          </cell>
          <cell r="AQ43">
            <v>39240</v>
          </cell>
          <cell r="AR43">
            <v>39248</v>
          </cell>
          <cell r="AS43">
            <v>39256</v>
          </cell>
          <cell r="AT43">
            <v>39263</v>
          </cell>
          <cell r="AU43">
            <v>39270</v>
          </cell>
          <cell r="AV43">
            <v>39278</v>
          </cell>
          <cell r="AW43">
            <v>39286</v>
          </cell>
          <cell r="AX43">
            <v>39294</v>
          </cell>
          <cell r="AY43">
            <v>39301</v>
          </cell>
          <cell r="AZ43">
            <v>39309</v>
          </cell>
          <cell r="BA43">
            <v>39317</v>
          </cell>
          <cell r="BB43">
            <v>39325</v>
          </cell>
          <cell r="BC43">
            <v>39332</v>
          </cell>
          <cell r="BD43">
            <v>39340</v>
          </cell>
          <cell r="BE43">
            <v>39348</v>
          </cell>
          <cell r="BF43">
            <v>39355</v>
          </cell>
          <cell r="BG43">
            <v>39362</v>
          </cell>
          <cell r="BH43">
            <v>39370</v>
          </cell>
          <cell r="BI43">
            <v>39378</v>
          </cell>
          <cell r="BJ43">
            <v>39386</v>
          </cell>
          <cell r="BK43">
            <v>39393</v>
          </cell>
          <cell r="BL43">
            <v>39401</v>
          </cell>
          <cell r="BM43">
            <v>39409</v>
          </cell>
          <cell r="BN43">
            <v>39416</v>
          </cell>
          <cell r="BO43">
            <v>39423</v>
          </cell>
          <cell r="BP43">
            <v>39431</v>
          </cell>
          <cell r="BQ43">
            <v>39439</v>
          </cell>
          <cell r="BR43">
            <v>39447</v>
          </cell>
          <cell r="BS43">
            <v>39454</v>
          </cell>
          <cell r="BT43">
            <v>39462</v>
          </cell>
          <cell r="BU43">
            <v>39470</v>
          </cell>
          <cell r="BV43">
            <v>39478</v>
          </cell>
          <cell r="BW43">
            <v>39485</v>
          </cell>
          <cell r="BX43">
            <v>39493</v>
          </cell>
          <cell r="BY43">
            <v>39501</v>
          </cell>
          <cell r="BZ43">
            <v>39507</v>
          </cell>
          <cell r="CA43">
            <v>39514</v>
          </cell>
          <cell r="CB43">
            <v>39522</v>
          </cell>
          <cell r="CC43">
            <v>39530</v>
          </cell>
          <cell r="CD43">
            <v>39538</v>
          </cell>
          <cell r="CE43">
            <v>39545</v>
          </cell>
          <cell r="CF43">
            <v>39553</v>
          </cell>
          <cell r="CG43">
            <v>39561</v>
          </cell>
          <cell r="CH43">
            <v>39568</v>
          </cell>
          <cell r="CI43">
            <v>39575</v>
          </cell>
          <cell r="CJ43">
            <v>39583</v>
          </cell>
          <cell r="CK43">
            <v>39591</v>
          </cell>
          <cell r="CL43">
            <v>39599</v>
          </cell>
          <cell r="CM43">
            <v>39606</v>
          </cell>
          <cell r="CN43">
            <v>39614</v>
          </cell>
          <cell r="CO43">
            <v>39622</v>
          </cell>
          <cell r="CP43">
            <v>39629</v>
          </cell>
          <cell r="CQ43">
            <v>39636</v>
          </cell>
          <cell r="CR43">
            <v>39644</v>
          </cell>
          <cell r="CS43">
            <v>39652</v>
          </cell>
          <cell r="CT43">
            <v>39660</v>
          </cell>
          <cell r="CU43">
            <v>39667</v>
          </cell>
          <cell r="CV43">
            <v>39675</v>
          </cell>
          <cell r="CW43">
            <v>39683</v>
          </cell>
          <cell r="CX43">
            <v>39691</v>
          </cell>
        </row>
        <row r="44">
          <cell r="G44">
            <v>0</v>
          </cell>
          <cell r="H44">
            <v>10000</v>
          </cell>
          <cell r="I44">
            <v>14400</v>
          </cell>
          <cell r="J44">
            <v>14400</v>
          </cell>
          <cell r="K44">
            <v>14400</v>
          </cell>
          <cell r="L44">
            <v>14400</v>
          </cell>
          <cell r="M44">
            <v>14400</v>
          </cell>
          <cell r="N44">
            <v>14400</v>
          </cell>
          <cell r="O44">
            <v>14400</v>
          </cell>
          <cell r="P44">
            <v>14400</v>
          </cell>
          <cell r="Q44">
            <v>14400</v>
          </cell>
          <cell r="R44">
            <v>14400</v>
          </cell>
          <cell r="S44">
            <v>14400</v>
          </cell>
          <cell r="T44">
            <v>14400</v>
          </cell>
          <cell r="U44">
            <v>14400</v>
          </cell>
          <cell r="V44">
            <v>14400</v>
          </cell>
          <cell r="W44">
            <v>14400</v>
          </cell>
          <cell r="X44">
            <v>14400</v>
          </cell>
          <cell r="Y44">
            <v>14400</v>
          </cell>
          <cell r="Z44">
            <v>14400</v>
          </cell>
          <cell r="AA44">
            <v>14400</v>
          </cell>
          <cell r="AB44">
            <v>14400</v>
          </cell>
          <cell r="AC44">
            <v>14400</v>
          </cell>
          <cell r="AD44">
            <v>14400</v>
          </cell>
          <cell r="AE44">
            <v>14400</v>
          </cell>
          <cell r="AF44">
            <v>14400</v>
          </cell>
          <cell r="AG44">
            <v>14400</v>
          </cell>
          <cell r="AH44">
            <v>14400</v>
          </cell>
          <cell r="AI44">
            <v>14400</v>
          </cell>
          <cell r="AJ44">
            <v>14400</v>
          </cell>
          <cell r="AK44">
            <v>14400</v>
          </cell>
          <cell r="AL44">
            <v>14400</v>
          </cell>
          <cell r="AM44">
            <v>14400</v>
          </cell>
          <cell r="AN44">
            <v>14400</v>
          </cell>
          <cell r="AO44">
            <v>14400</v>
          </cell>
          <cell r="AP44">
            <v>14400</v>
          </cell>
          <cell r="AQ44">
            <v>14400</v>
          </cell>
          <cell r="AR44">
            <v>14400</v>
          </cell>
          <cell r="AS44">
            <v>14400</v>
          </cell>
          <cell r="AT44">
            <v>14400</v>
          </cell>
          <cell r="AU44">
            <v>14400</v>
          </cell>
          <cell r="AV44">
            <v>14400</v>
          </cell>
          <cell r="AW44">
            <v>14400</v>
          </cell>
          <cell r="AX44">
            <v>14400</v>
          </cell>
          <cell r="AY44">
            <v>14400</v>
          </cell>
          <cell r="AZ44">
            <v>14400</v>
          </cell>
          <cell r="BA44">
            <v>14400</v>
          </cell>
          <cell r="BB44">
            <v>14400</v>
          </cell>
          <cell r="BC44">
            <v>14400</v>
          </cell>
          <cell r="BD44">
            <v>14400</v>
          </cell>
          <cell r="BE44">
            <v>14400</v>
          </cell>
          <cell r="BF44">
            <v>14400</v>
          </cell>
          <cell r="BG44">
            <v>14400</v>
          </cell>
          <cell r="BH44">
            <v>14400</v>
          </cell>
          <cell r="BI44">
            <v>14400</v>
          </cell>
          <cell r="BJ44">
            <v>14400</v>
          </cell>
          <cell r="BK44">
            <v>14400</v>
          </cell>
          <cell r="BL44">
            <v>14400</v>
          </cell>
          <cell r="BM44">
            <v>14400</v>
          </cell>
          <cell r="BN44">
            <v>14400</v>
          </cell>
          <cell r="BO44">
            <v>14400</v>
          </cell>
          <cell r="BP44">
            <v>14400</v>
          </cell>
          <cell r="BQ44">
            <v>14400</v>
          </cell>
          <cell r="BR44">
            <v>14400</v>
          </cell>
          <cell r="BS44">
            <v>14400</v>
          </cell>
          <cell r="BT44">
            <v>14400</v>
          </cell>
          <cell r="BU44">
            <v>14400</v>
          </cell>
          <cell r="BV44">
            <v>14400</v>
          </cell>
          <cell r="BW44">
            <v>14400</v>
          </cell>
          <cell r="BX44">
            <v>14400</v>
          </cell>
          <cell r="BY44">
            <v>14400</v>
          </cell>
          <cell r="BZ44">
            <v>14400</v>
          </cell>
          <cell r="CA44">
            <v>14400</v>
          </cell>
          <cell r="CB44">
            <v>14400</v>
          </cell>
          <cell r="CC44">
            <v>14400</v>
          </cell>
          <cell r="CD44">
            <v>14400</v>
          </cell>
          <cell r="CE44">
            <v>14400</v>
          </cell>
          <cell r="CF44">
            <v>14400</v>
          </cell>
          <cell r="CG44">
            <v>14400</v>
          </cell>
          <cell r="CH44">
            <v>14400</v>
          </cell>
          <cell r="CI44">
            <v>14400</v>
          </cell>
          <cell r="CJ44">
            <v>14400</v>
          </cell>
          <cell r="CK44">
            <v>14400</v>
          </cell>
          <cell r="CL44">
            <v>14400</v>
          </cell>
          <cell r="CM44">
            <v>14400</v>
          </cell>
          <cell r="CN44">
            <v>14400</v>
          </cell>
          <cell r="CO44">
            <v>14400</v>
          </cell>
          <cell r="CP44">
            <v>14400</v>
          </cell>
          <cell r="CQ44">
            <v>14400</v>
          </cell>
          <cell r="CR44">
            <v>14400</v>
          </cell>
          <cell r="CS44">
            <v>14400</v>
          </cell>
          <cell r="CT44">
            <v>14400</v>
          </cell>
          <cell r="CU44">
            <v>14400</v>
          </cell>
          <cell r="CV44">
            <v>14400</v>
          </cell>
          <cell r="CW44">
            <v>14400</v>
          </cell>
          <cell r="CX44">
            <v>14400</v>
          </cell>
        </row>
        <row r="45">
          <cell r="G45">
            <v>0</v>
          </cell>
          <cell r="H45">
            <v>0</v>
          </cell>
          <cell r="I45">
            <v>1390</v>
          </cell>
          <cell r="J45">
            <v>1390</v>
          </cell>
          <cell r="K45">
            <v>1390</v>
          </cell>
          <cell r="L45">
            <v>1390</v>
          </cell>
          <cell r="M45">
            <v>1390</v>
          </cell>
          <cell r="N45">
            <v>1390</v>
          </cell>
          <cell r="O45">
            <v>1390</v>
          </cell>
          <cell r="P45">
            <v>1390</v>
          </cell>
          <cell r="Q45">
            <v>1390</v>
          </cell>
          <cell r="R45">
            <v>1390</v>
          </cell>
          <cell r="S45">
            <v>1390</v>
          </cell>
          <cell r="T45">
            <v>1390</v>
          </cell>
          <cell r="U45">
            <v>1390</v>
          </cell>
          <cell r="V45">
            <v>1390</v>
          </cell>
          <cell r="W45">
            <v>1390</v>
          </cell>
          <cell r="X45">
            <v>1390</v>
          </cell>
          <cell r="Y45">
            <v>1390</v>
          </cell>
          <cell r="Z45">
            <v>1390</v>
          </cell>
          <cell r="AA45">
            <v>1390</v>
          </cell>
          <cell r="AB45">
            <v>1390</v>
          </cell>
          <cell r="AC45">
            <v>1390</v>
          </cell>
          <cell r="AD45">
            <v>1390</v>
          </cell>
          <cell r="AE45">
            <v>1390</v>
          </cell>
          <cell r="AF45">
            <v>1390</v>
          </cell>
          <cell r="AG45">
            <v>1390</v>
          </cell>
          <cell r="AH45">
            <v>1390</v>
          </cell>
          <cell r="AI45">
            <v>1390</v>
          </cell>
          <cell r="AJ45">
            <v>1390</v>
          </cell>
          <cell r="AK45">
            <v>1390</v>
          </cell>
          <cell r="AL45">
            <v>1390</v>
          </cell>
          <cell r="AM45">
            <v>1390</v>
          </cell>
          <cell r="AN45">
            <v>1390</v>
          </cell>
          <cell r="AO45">
            <v>1390</v>
          </cell>
          <cell r="AP45">
            <v>1390</v>
          </cell>
          <cell r="AQ45">
            <v>1390</v>
          </cell>
          <cell r="AR45">
            <v>1390</v>
          </cell>
          <cell r="AS45">
            <v>1390</v>
          </cell>
          <cell r="AT45">
            <v>1390</v>
          </cell>
          <cell r="AU45">
            <v>1390</v>
          </cell>
          <cell r="AV45">
            <v>1390</v>
          </cell>
          <cell r="AW45">
            <v>1390</v>
          </cell>
          <cell r="AX45">
            <v>1390</v>
          </cell>
          <cell r="AY45">
            <v>1390</v>
          </cell>
          <cell r="AZ45">
            <v>1390</v>
          </cell>
          <cell r="BA45">
            <v>1390</v>
          </cell>
          <cell r="BB45">
            <v>1390</v>
          </cell>
          <cell r="BC45">
            <v>1390</v>
          </cell>
          <cell r="BD45">
            <v>1390</v>
          </cell>
          <cell r="BE45">
            <v>1390</v>
          </cell>
          <cell r="BF45">
            <v>1390</v>
          </cell>
          <cell r="BG45">
            <v>1390</v>
          </cell>
          <cell r="BH45">
            <v>1390</v>
          </cell>
          <cell r="BI45">
            <v>1390</v>
          </cell>
          <cell r="BJ45">
            <v>1390</v>
          </cell>
          <cell r="BK45">
            <v>1390</v>
          </cell>
          <cell r="BL45">
            <v>1390</v>
          </cell>
          <cell r="BM45">
            <v>1390</v>
          </cell>
          <cell r="BN45">
            <v>1390</v>
          </cell>
          <cell r="BO45">
            <v>1390</v>
          </cell>
          <cell r="BP45">
            <v>1390</v>
          </cell>
          <cell r="BQ45">
            <v>1390</v>
          </cell>
          <cell r="BR45">
            <v>1390</v>
          </cell>
          <cell r="BS45">
            <v>1390</v>
          </cell>
          <cell r="BT45">
            <v>1390</v>
          </cell>
          <cell r="BU45">
            <v>1390</v>
          </cell>
          <cell r="BV45">
            <v>1390</v>
          </cell>
          <cell r="BW45">
            <v>1390</v>
          </cell>
          <cell r="BX45">
            <v>1390</v>
          </cell>
          <cell r="BY45">
            <v>1390</v>
          </cell>
          <cell r="BZ45">
            <v>1390</v>
          </cell>
          <cell r="CA45">
            <v>1390</v>
          </cell>
          <cell r="CB45">
            <v>1390</v>
          </cell>
          <cell r="CC45">
            <v>1390</v>
          </cell>
          <cell r="CD45">
            <v>1390</v>
          </cell>
          <cell r="CE45">
            <v>1390</v>
          </cell>
          <cell r="CF45">
            <v>1390</v>
          </cell>
          <cell r="CG45">
            <v>1390</v>
          </cell>
          <cell r="CH45">
            <v>1390</v>
          </cell>
          <cell r="CI45">
            <v>1390</v>
          </cell>
          <cell r="CJ45">
            <v>1390</v>
          </cell>
          <cell r="CK45">
            <v>1390</v>
          </cell>
          <cell r="CL45">
            <v>1390</v>
          </cell>
          <cell r="CM45">
            <v>1390</v>
          </cell>
          <cell r="CN45">
            <v>1390</v>
          </cell>
          <cell r="CO45">
            <v>1390</v>
          </cell>
          <cell r="CP45">
            <v>1390</v>
          </cell>
          <cell r="CQ45">
            <v>1390</v>
          </cell>
          <cell r="CR45">
            <v>1390</v>
          </cell>
          <cell r="CS45">
            <v>1390</v>
          </cell>
          <cell r="CT45">
            <v>1390</v>
          </cell>
          <cell r="CU45">
            <v>1390</v>
          </cell>
          <cell r="CV45">
            <v>1390</v>
          </cell>
          <cell r="CW45">
            <v>1390</v>
          </cell>
          <cell r="CX45">
            <v>1390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2241</v>
          </cell>
          <cell r="K46">
            <v>2241</v>
          </cell>
          <cell r="L46">
            <v>2241</v>
          </cell>
          <cell r="M46">
            <v>2241</v>
          </cell>
          <cell r="N46">
            <v>2241</v>
          </cell>
          <cell r="O46">
            <v>2241</v>
          </cell>
          <cell r="P46">
            <v>2241</v>
          </cell>
          <cell r="Q46">
            <v>2241</v>
          </cell>
          <cell r="R46">
            <v>2241</v>
          </cell>
          <cell r="S46">
            <v>2241</v>
          </cell>
          <cell r="T46">
            <v>2241</v>
          </cell>
          <cell r="U46">
            <v>2241</v>
          </cell>
          <cell r="V46">
            <v>2241</v>
          </cell>
          <cell r="W46">
            <v>2241</v>
          </cell>
          <cell r="X46">
            <v>2241</v>
          </cell>
          <cell r="Y46">
            <v>2241</v>
          </cell>
          <cell r="Z46">
            <v>2241</v>
          </cell>
          <cell r="AA46">
            <v>2241</v>
          </cell>
          <cell r="AB46">
            <v>2241</v>
          </cell>
          <cell r="AC46">
            <v>2241</v>
          </cell>
          <cell r="AD46">
            <v>2241</v>
          </cell>
          <cell r="AE46">
            <v>2241</v>
          </cell>
          <cell r="AF46">
            <v>2241</v>
          </cell>
          <cell r="AG46">
            <v>2241</v>
          </cell>
          <cell r="AH46">
            <v>2241</v>
          </cell>
          <cell r="AI46">
            <v>2241</v>
          </cell>
          <cell r="AJ46">
            <v>2241</v>
          </cell>
          <cell r="AK46">
            <v>2241</v>
          </cell>
          <cell r="AL46">
            <v>2241</v>
          </cell>
          <cell r="AM46">
            <v>2241</v>
          </cell>
          <cell r="AN46">
            <v>2241</v>
          </cell>
          <cell r="AO46">
            <v>2241</v>
          </cell>
          <cell r="AP46">
            <v>2241</v>
          </cell>
          <cell r="AQ46">
            <v>2241</v>
          </cell>
          <cell r="AR46">
            <v>2241</v>
          </cell>
          <cell r="AS46">
            <v>2241</v>
          </cell>
          <cell r="AT46">
            <v>2241</v>
          </cell>
          <cell r="AU46">
            <v>2241</v>
          </cell>
          <cell r="AV46">
            <v>2241</v>
          </cell>
          <cell r="AW46">
            <v>2241</v>
          </cell>
          <cell r="AX46">
            <v>2241</v>
          </cell>
          <cell r="AY46">
            <v>2241</v>
          </cell>
          <cell r="AZ46">
            <v>2241</v>
          </cell>
          <cell r="BA46">
            <v>2241</v>
          </cell>
          <cell r="BB46">
            <v>2241</v>
          </cell>
          <cell r="BC46">
            <v>2241</v>
          </cell>
          <cell r="BD46">
            <v>2241</v>
          </cell>
          <cell r="BE46">
            <v>2241</v>
          </cell>
          <cell r="BF46">
            <v>2241</v>
          </cell>
          <cell r="BG46">
            <v>2241</v>
          </cell>
          <cell r="BH46">
            <v>2241</v>
          </cell>
          <cell r="BI46">
            <v>2241</v>
          </cell>
          <cell r="BJ46">
            <v>2241</v>
          </cell>
          <cell r="BK46">
            <v>2241</v>
          </cell>
          <cell r="BL46">
            <v>2241</v>
          </cell>
          <cell r="BM46">
            <v>2241</v>
          </cell>
          <cell r="BN46">
            <v>2241</v>
          </cell>
          <cell r="BO46">
            <v>2241</v>
          </cell>
          <cell r="BP46">
            <v>2241</v>
          </cell>
          <cell r="BQ46">
            <v>2241</v>
          </cell>
          <cell r="BR46">
            <v>2241</v>
          </cell>
          <cell r="BS46">
            <v>2241</v>
          </cell>
          <cell r="BT46">
            <v>2241</v>
          </cell>
          <cell r="BU46">
            <v>2241</v>
          </cell>
          <cell r="BV46">
            <v>2241</v>
          </cell>
          <cell r="BW46">
            <v>2241</v>
          </cell>
          <cell r="BX46">
            <v>2241</v>
          </cell>
          <cell r="BY46">
            <v>2241</v>
          </cell>
          <cell r="BZ46">
            <v>2241</v>
          </cell>
          <cell r="CA46">
            <v>2241</v>
          </cell>
          <cell r="CB46">
            <v>2241</v>
          </cell>
          <cell r="CC46">
            <v>2241</v>
          </cell>
          <cell r="CD46">
            <v>2241</v>
          </cell>
          <cell r="CE46">
            <v>2241</v>
          </cell>
          <cell r="CF46">
            <v>2241</v>
          </cell>
          <cell r="CG46">
            <v>2241</v>
          </cell>
          <cell r="CH46">
            <v>2241</v>
          </cell>
          <cell r="CI46">
            <v>2241</v>
          </cell>
          <cell r="CJ46">
            <v>2241</v>
          </cell>
          <cell r="CK46">
            <v>2241</v>
          </cell>
          <cell r="CL46">
            <v>2241</v>
          </cell>
          <cell r="CM46">
            <v>2241</v>
          </cell>
          <cell r="CN46">
            <v>2241</v>
          </cell>
          <cell r="CO46">
            <v>2241</v>
          </cell>
          <cell r="CP46">
            <v>2241</v>
          </cell>
          <cell r="CQ46">
            <v>2241</v>
          </cell>
          <cell r="CR46">
            <v>2241</v>
          </cell>
          <cell r="CS46">
            <v>2241</v>
          </cell>
          <cell r="CT46">
            <v>2241</v>
          </cell>
          <cell r="CU46">
            <v>2241</v>
          </cell>
          <cell r="CV46">
            <v>2241</v>
          </cell>
          <cell r="CW46">
            <v>2241</v>
          </cell>
          <cell r="CX46">
            <v>2241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300</v>
          </cell>
          <cell r="M47">
            <v>600</v>
          </cell>
          <cell r="N47">
            <v>850</v>
          </cell>
          <cell r="O47">
            <v>1322</v>
          </cell>
          <cell r="P47">
            <v>1322</v>
          </cell>
          <cell r="Q47">
            <v>1322</v>
          </cell>
          <cell r="R47">
            <v>1322</v>
          </cell>
          <cell r="S47">
            <v>1322</v>
          </cell>
          <cell r="T47">
            <v>1322</v>
          </cell>
          <cell r="U47">
            <v>1322</v>
          </cell>
          <cell r="V47">
            <v>1322</v>
          </cell>
          <cell r="W47">
            <v>1322</v>
          </cell>
          <cell r="X47">
            <v>1322</v>
          </cell>
          <cell r="Y47">
            <v>1322</v>
          </cell>
          <cell r="Z47">
            <v>1322</v>
          </cell>
          <cell r="AA47">
            <v>1322</v>
          </cell>
          <cell r="AB47">
            <v>1322</v>
          </cell>
          <cell r="AC47">
            <v>1322</v>
          </cell>
          <cell r="AD47">
            <v>1322</v>
          </cell>
          <cell r="AE47">
            <v>1322</v>
          </cell>
          <cell r="AF47">
            <v>1322</v>
          </cell>
          <cell r="AG47">
            <v>1322</v>
          </cell>
          <cell r="AH47">
            <v>1322</v>
          </cell>
          <cell r="AI47">
            <v>1322</v>
          </cell>
          <cell r="AJ47">
            <v>1322</v>
          </cell>
          <cell r="AK47">
            <v>1322</v>
          </cell>
          <cell r="AL47">
            <v>1322</v>
          </cell>
          <cell r="AM47">
            <v>1322</v>
          </cell>
          <cell r="AN47">
            <v>1322</v>
          </cell>
          <cell r="AO47">
            <v>1322</v>
          </cell>
          <cell r="AP47">
            <v>1322</v>
          </cell>
          <cell r="AQ47">
            <v>1322</v>
          </cell>
          <cell r="AR47">
            <v>1322</v>
          </cell>
          <cell r="AS47">
            <v>1322</v>
          </cell>
          <cell r="AT47">
            <v>1322</v>
          </cell>
          <cell r="AU47">
            <v>1322</v>
          </cell>
          <cell r="AV47">
            <v>1322</v>
          </cell>
          <cell r="AW47">
            <v>1322</v>
          </cell>
          <cell r="AX47">
            <v>1322</v>
          </cell>
          <cell r="AY47">
            <v>1322</v>
          </cell>
          <cell r="AZ47">
            <v>1322</v>
          </cell>
          <cell r="BA47">
            <v>1322</v>
          </cell>
          <cell r="BB47">
            <v>1322</v>
          </cell>
          <cell r="BC47">
            <v>1322</v>
          </cell>
          <cell r="BD47">
            <v>1322</v>
          </cell>
          <cell r="BE47">
            <v>1322</v>
          </cell>
          <cell r="BF47">
            <v>1322</v>
          </cell>
          <cell r="BG47">
            <v>1322</v>
          </cell>
          <cell r="BH47">
            <v>1322</v>
          </cell>
          <cell r="BI47">
            <v>1322</v>
          </cell>
          <cell r="BJ47">
            <v>1322</v>
          </cell>
          <cell r="BK47">
            <v>1322</v>
          </cell>
          <cell r="BL47">
            <v>1322</v>
          </cell>
          <cell r="BM47">
            <v>1322</v>
          </cell>
          <cell r="BN47">
            <v>1322</v>
          </cell>
          <cell r="BO47">
            <v>1322</v>
          </cell>
          <cell r="BP47">
            <v>1322</v>
          </cell>
          <cell r="BQ47">
            <v>1322</v>
          </cell>
          <cell r="BR47">
            <v>1322</v>
          </cell>
          <cell r="BS47">
            <v>1322</v>
          </cell>
          <cell r="BT47">
            <v>1322</v>
          </cell>
          <cell r="BU47">
            <v>1322</v>
          </cell>
          <cell r="BV47">
            <v>1322</v>
          </cell>
          <cell r="BW47">
            <v>1322</v>
          </cell>
          <cell r="BX47">
            <v>1322</v>
          </cell>
          <cell r="BY47">
            <v>1322</v>
          </cell>
          <cell r="BZ47">
            <v>1322</v>
          </cell>
          <cell r="CA47">
            <v>1322</v>
          </cell>
          <cell r="CB47">
            <v>1322</v>
          </cell>
          <cell r="CC47">
            <v>1322</v>
          </cell>
          <cell r="CD47">
            <v>1322</v>
          </cell>
          <cell r="CE47">
            <v>1322</v>
          </cell>
          <cell r="CF47">
            <v>1322</v>
          </cell>
          <cell r="CG47">
            <v>1322</v>
          </cell>
          <cell r="CH47">
            <v>1322</v>
          </cell>
          <cell r="CI47">
            <v>1322</v>
          </cell>
          <cell r="CJ47">
            <v>1322</v>
          </cell>
          <cell r="CK47">
            <v>1322</v>
          </cell>
          <cell r="CL47">
            <v>1322</v>
          </cell>
          <cell r="CM47">
            <v>1322</v>
          </cell>
          <cell r="CN47">
            <v>1322</v>
          </cell>
          <cell r="CO47">
            <v>1322</v>
          </cell>
          <cell r="CP47">
            <v>1322</v>
          </cell>
          <cell r="CQ47">
            <v>1322</v>
          </cell>
          <cell r="CR47">
            <v>1322</v>
          </cell>
          <cell r="CS47">
            <v>1322</v>
          </cell>
          <cell r="CT47">
            <v>1322</v>
          </cell>
          <cell r="CU47">
            <v>1322</v>
          </cell>
          <cell r="CV47">
            <v>1322</v>
          </cell>
          <cell r="CW47">
            <v>1322</v>
          </cell>
          <cell r="CX47">
            <v>1322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1624</v>
          </cell>
          <cell r="P48">
            <v>1624</v>
          </cell>
          <cell r="Q48">
            <v>1624</v>
          </cell>
          <cell r="R48">
            <v>1624</v>
          </cell>
          <cell r="S48">
            <v>1624</v>
          </cell>
          <cell r="T48">
            <v>1624</v>
          </cell>
          <cell r="U48">
            <v>1624</v>
          </cell>
          <cell r="V48">
            <v>1624</v>
          </cell>
          <cell r="W48">
            <v>1624</v>
          </cell>
          <cell r="X48">
            <v>1624</v>
          </cell>
          <cell r="Y48">
            <v>1624</v>
          </cell>
          <cell r="Z48">
            <v>1624</v>
          </cell>
          <cell r="AA48">
            <v>1624</v>
          </cell>
          <cell r="AB48">
            <v>1624</v>
          </cell>
          <cell r="AC48">
            <v>1624</v>
          </cell>
          <cell r="AD48">
            <v>1624</v>
          </cell>
          <cell r="AE48">
            <v>1624</v>
          </cell>
          <cell r="AF48">
            <v>1624</v>
          </cell>
          <cell r="AG48">
            <v>1624</v>
          </cell>
          <cell r="AH48">
            <v>1624</v>
          </cell>
          <cell r="AI48">
            <v>1624</v>
          </cell>
          <cell r="AJ48">
            <v>1624</v>
          </cell>
          <cell r="AK48">
            <v>1624</v>
          </cell>
          <cell r="AL48">
            <v>1624</v>
          </cell>
          <cell r="AM48">
            <v>1624</v>
          </cell>
          <cell r="AN48">
            <v>1624</v>
          </cell>
          <cell r="AO48">
            <v>1624</v>
          </cell>
          <cell r="AP48">
            <v>1624</v>
          </cell>
          <cell r="AQ48">
            <v>1624</v>
          </cell>
          <cell r="AR48">
            <v>1624</v>
          </cell>
          <cell r="AS48">
            <v>1624</v>
          </cell>
          <cell r="AT48">
            <v>1624</v>
          </cell>
          <cell r="AU48">
            <v>1624</v>
          </cell>
          <cell r="AV48">
            <v>1624</v>
          </cell>
          <cell r="AW48">
            <v>1624</v>
          </cell>
          <cell r="AX48">
            <v>1624</v>
          </cell>
          <cell r="AY48">
            <v>1624</v>
          </cell>
          <cell r="AZ48">
            <v>1624</v>
          </cell>
          <cell r="BA48">
            <v>1624</v>
          </cell>
          <cell r="BB48">
            <v>1624</v>
          </cell>
          <cell r="BC48">
            <v>1624</v>
          </cell>
          <cell r="BD48">
            <v>1624</v>
          </cell>
          <cell r="BE48">
            <v>1624</v>
          </cell>
          <cell r="BF48">
            <v>1624</v>
          </cell>
          <cell r="BG48">
            <v>1624</v>
          </cell>
          <cell r="BH48">
            <v>1624</v>
          </cell>
          <cell r="BI48">
            <v>1624</v>
          </cell>
          <cell r="BJ48">
            <v>1624</v>
          </cell>
          <cell r="BK48">
            <v>1624</v>
          </cell>
          <cell r="BL48">
            <v>1624</v>
          </cell>
          <cell r="BM48">
            <v>1624</v>
          </cell>
          <cell r="BN48">
            <v>1624</v>
          </cell>
          <cell r="BO48">
            <v>1624</v>
          </cell>
          <cell r="BP48">
            <v>1624</v>
          </cell>
          <cell r="BQ48">
            <v>1624</v>
          </cell>
          <cell r="BR48">
            <v>1624</v>
          </cell>
          <cell r="BS48">
            <v>1624</v>
          </cell>
          <cell r="BT48">
            <v>1624</v>
          </cell>
          <cell r="BU48">
            <v>1624</v>
          </cell>
          <cell r="BV48">
            <v>1624</v>
          </cell>
          <cell r="BW48">
            <v>1624</v>
          </cell>
          <cell r="BX48">
            <v>1624</v>
          </cell>
          <cell r="BY48">
            <v>1624</v>
          </cell>
          <cell r="BZ48">
            <v>1624</v>
          </cell>
          <cell r="CA48">
            <v>1624</v>
          </cell>
          <cell r="CB48">
            <v>1624</v>
          </cell>
          <cell r="CC48">
            <v>1624</v>
          </cell>
          <cell r="CD48">
            <v>1624</v>
          </cell>
          <cell r="CE48">
            <v>1624</v>
          </cell>
          <cell r="CF48">
            <v>1624</v>
          </cell>
          <cell r="CG48">
            <v>1624</v>
          </cell>
          <cell r="CH48">
            <v>1624</v>
          </cell>
          <cell r="CI48">
            <v>1624</v>
          </cell>
          <cell r="CJ48">
            <v>1624</v>
          </cell>
          <cell r="CK48">
            <v>1624</v>
          </cell>
          <cell r="CL48">
            <v>1624</v>
          </cell>
          <cell r="CM48">
            <v>1624</v>
          </cell>
          <cell r="CN48">
            <v>1624</v>
          </cell>
          <cell r="CO48">
            <v>1624</v>
          </cell>
          <cell r="CP48">
            <v>1624</v>
          </cell>
          <cell r="CQ48">
            <v>1624</v>
          </cell>
          <cell r="CR48">
            <v>1624</v>
          </cell>
          <cell r="CS48">
            <v>1624</v>
          </cell>
          <cell r="CT48">
            <v>1624</v>
          </cell>
          <cell r="CU48">
            <v>1624</v>
          </cell>
          <cell r="CV48">
            <v>1624</v>
          </cell>
          <cell r="CW48">
            <v>1624</v>
          </cell>
          <cell r="CX48">
            <v>1624</v>
          </cell>
        </row>
        <row r="49"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745</v>
          </cell>
          <cell r="Q49">
            <v>745</v>
          </cell>
          <cell r="R49">
            <v>745</v>
          </cell>
          <cell r="S49">
            <v>745</v>
          </cell>
          <cell r="T49">
            <v>745</v>
          </cell>
          <cell r="U49">
            <v>745</v>
          </cell>
          <cell r="V49">
            <v>745</v>
          </cell>
          <cell r="W49">
            <v>745</v>
          </cell>
          <cell r="X49">
            <v>745</v>
          </cell>
          <cell r="Y49">
            <v>745</v>
          </cell>
          <cell r="Z49">
            <v>745</v>
          </cell>
          <cell r="AA49">
            <v>745</v>
          </cell>
          <cell r="AB49">
            <v>745</v>
          </cell>
          <cell r="AC49">
            <v>745</v>
          </cell>
          <cell r="AD49">
            <v>745</v>
          </cell>
          <cell r="AE49">
            <v>745</v>
          </cell>
          <cell r="AF49">
            <v>745</v>
          </cell>
          <cell r="AG49">
            <v>745</v>
          </cell>
          <cell r="AH49">
            <v>745</v>
          </cell>
          <cell r="AI49">
            <v>745</v>
          </cell>
          <cell r="AJ49">
            <v>745</v>
          </cell>
          <cell r="AK49">
            <v>745</v>
          </cell>
          <cell r="AL49">
            <v>745</v>
          </cell>
          <cell r="AM49">
            <v>745</v>
          </cell>
          <cell r="AN49">
            <v>745</v>
          </cell>
          <cell r="AO49">
            <v>745</v>
          </cell>
          <cell r="AP49">
            <v>745</v>
          </cell>
          <cell r="AQ49">
            <v>745</v>
          </cell>
          <cell r="AR49">
            <v>745</v>
          </cell>
          <cell r="AS49">
            <v>745</v>
          </cell>
          <cell r="AT49">
            <v>745</v>
          </cell>
          <cell r="AU49">
            <v>745</v>
          </cell>
          <cell r="AV49">
            <v>745</v>
          </cell>
          <cell r="AW49">
            <v>745</v>
          </cell>
          <cell r="AX49">
            <v>745</v>
          </cell>
          <cell r="AY49">
            <v>745</v>
          </cell>
          <cell r="AZ49">
            <v>745</v>
          </cell>
          <cell r="BA49">
            <v>745</v>
          </cell>
          <cell r="BB49">
            <v>745</v>
          </cell>
          <cell r="BC49">
            <v>745</v>
          </cell>
          <cell r="BD49">
            <v>745</v>
          </cell>
          <cell r="BE49">
            <v>745</v>
          </cell>
          <cell r="BF49">
            <v>745</v>
          </cell>
          <cell r="BG49">
            <v>745</v>
          </cell>
          <cell r="BH49">
            <v>745</v>
          </cell>
          <cell r="BI49">
            <v>745</v>
          </cell>
          <cell r="BJ49">
            <v>745</v>
          </cell>
          <cell r="BK49">
            <v>745</v>
          </cell>
          <cell r="BL49">
            <v>745</v>
          </cell>
          <cell r="BM49">
            <v>745</v>
          </cell>
          <cell r="BN49">
            <v>745</v>
          </cell>
          <cell r="BO49">
            <v>745</v>
          </cell>
          <cell r="BP49">
            <v>745</v>
          </cell>
          <cell r="BQ49">
            <v>745</v>
          </cell>
          <cell r="BR49">
            <v>745</v>
          </cell>
          <cell r="BS49">
            <v>745</v>
          </cell>
          <cell r="BT49">
            <v>745</v>
          </cell>
          <cell r="BU49">
            <v>745</v>
          </cell>
          <cell r="BV49">
            <v>745</v>
          </cell>
          <cell r="BW49">
            <v>745</v>
          </cell>
          <cell r="BX49">
            <v>745</v>
          </cell>
          <cell r="BY49">
            <v>745</v>
          </cell>
          <cell r="BZ49">
            <v>745</v>
          </cell>
          <cell r="CA49">
            <v>745</v>
          </cell>
          <cell r="CB49">
            <v>745</v>
          </cell>
          <cell r="CC49">
            <v>745</v>
          </cell>
          <cell r="CD49">
            <v>745</v>
          </cell>
          <cell r="CE49">
            <v>745</v>
          </cell>
          <cell r="CF49">
            <v>745</v>
          </cell>
          <cell r="CG49">
            <v>745</v>
          </cell>
          <cell r="CH49">
            <v>745</v>
          </cell>
          <cell r="CI49">
            <v>745</v>
          </cell>
          <cell r="CJ49">
            <v>745</v>
          </cell>
          <cell r="CK49">
            <v>745</v>
          </cell>
          <cell r="CL49">
            <v>745</v>
          </cell>
          <cell r="CM49">
            <v>745</v>
          </cell>
          <cell r="CN49">
            <v>745</v>
          </cell>
          <cell r="CO49">
            <v>745</v>
          </cell>
          <cell r="CP49">
            <v>745</v>
          </cell>
          <cell r="CQ49">
            <v>745</v>
          </cell>
          <cell r="CR49">
            <v>745</v>
          </cell>
          <cell r="CS49">
            <v>745</v>
          </cell>
          <cell r="CT49">
            <v>745</v>
          </cell>
          <cell r="CU49">
            <v>745</v>
          </cell>
          <cell r="CV49">
            <v>745</v>
          </cell>
          <cell r="CW49">
            <v>745</v>
          </cell>
          <cell r="CX49">
            <v>745</v>
          </cell>
        </row>
        <row r="50"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7270</v>
          </cell>
          <cell r="Q50">
            <v>7270</v>
          </cell>
          <cell r="R50">
            <v>7270</v>
          </cell>
          <cell r="S50">
            <v>7270</v>
          </cell>
          <cell r="T50">
            <v>7270</v>
          </cell>
          <cell r="U50">
            <v>7270</v>
          </cell>
          <cell r="V50">
            <v>7270</v>
          </cell>
          <cell r="W50">
            <v>7270</v>
          </cell>
          <cell r="X50">
            <v>7270</v>
          </cell>
          <cell r="Y50">
            <v>7270</v>
          </cell>
          <cell r="Z50">
            <v>7270</v>
          </cell>
          <cell r="AA50">
            <v>7270</v>
          </cell>
          <cell r="AB50">
            <v>7270</v>
          </cell>
          <cell r="AC50">
            <v>7270</v>
          </cell>
          <cell r="AD50">
            <v>7270</v>
          </cell>
          <cell r="AE50">
            <v>7270</v>
          </cell>
          <cell r="AF50">
            <v>7270</v>
          </cell>
          <cell r="AG50">
            <v>7270</v>
          </cell>
          <cell r="AH50">
            <v>7270</v>
          </cell>
          <cell r="AI50">
            <v>7270</v>
          </cell>
          <cell r="AJ50">
            <v>7270</v>
          </cell>
          <cell r="AK50">
            <v>7270</v>
          </cell>
          <cell r="AL50">
            <v>7270</v>
          </cell>
          <cell r="AM50">
            <v>7270</v>
          </cell>
          <cell r="AN50">
            <v>7270</v>
          </cell>
          <cell r="AO50">
            <v>7270</v>
          </cell>
          <cell r="AP50">
            <v>7270</v>
          </cell>
          <cell r="AQ50">
            <v>7270</v>
          </cell>
          <cell r="AR50">
            <v>7270</v>
          </cell>
          <cell r="AS50">
            <v>7270</v>
          </cell>
          <cell r="AT50">
            <v>7270</v>
          </cell>
          <cell r="AU50">
            <v>7270</v>
          </cell>
          <cell r="AV50">
            <v>7270</v>
          </cell>
          <cell r="AW50">
            <v>7270</v>
          </cell>
          <cell r="AX50">
            <v>7270</v>
          </cell>
          <cell r="AY50">
            <v>7270</v>
          </cell>
          <cell r="AZ50">
            <v>7270</v>
          </cell>
          <cell r="BA50">
            <v>7270</v>
          </cell>
          <cell r="BB50">
            <v>7270</v>
          </cell>
          <cell r="BC50">
            <v>7270</v>
          </cell>
          <cell r="BD50">
            <v>7270</v>
          </cell>
          <cell r="BE50">
            <v>7270</v>
          </cell>
          <cell r="BF50">
            <v>7270</v>
          </cell>
          <cell r="BG50">
            <v>7270</v>
          </cell>
          <cell r="BH50">
            <v>7270</v>
          </cell>
          <cell r="BI50">
            <v>7270</v>
          </cell>
          <cell r="BJ50">
            <v>7270</v>
          </cell>
          <cell r="BK50">
            <v>7270</v>
          </cell>
          <cell r="BL50">
            <v>7270</v>
          </cell>
          <cell r="BM50">
            <v>7270</v>
          </cell>
          <cell r="BN50">
            <v>7270</v>
          </cell>
          <cell r="BO50">
            <v>7270</v>
          </cell>
          <cell r="BP50">
            <v>7270</v>
          </cell>
          <cell r="BQ50">
            <v>7270</v>
          </cell>
          <cell r="BR50">
            <v>7270</v>
          </cell>
          <cell r="BS50">
            <v>7270</v>
          </cell>
          <cell r="BT50">
            <v>7270</v>
          </cell>
          <cell r="BU50">
            <v>7270</v>
          </cell>
          <cell r="BV50">
            <v>7270</v>
          </cell>
          <cell r="BW50">
            <v>7270</v>
          </cell>
          <cell r="BX50">
            <v>7270</v>
          </cell>
          <cell r="BY50">
            <v>7270</v>
          </cell>
          <cell r="BZ50">
            <v>7270</v>
          </cell>
          <cell r="CA50">
            <v>7270</v>
          </cell>
          <cell r="CB50">
            <v>7270</v>
          </cell>
          <cell r="CC50">
            <v>7270</v>
          </cell>
          <cell r="CD50">
            <v>7270</v>
          </cell>
          <cell r="CE50">
            <v>7270</v>
          </cell>
          <cell r="CF50">
            <v>7270</v>
          </cell>
          <cell r="CG50">
            <v>7270</v>
          </cell>
          <cell r="CH50">
            <v>7270</v>
          </cell>
          <cell r="CI50">
            <v>7270</v>
          </cell>
          <cell r="CJ50">
            <v>7270</v>
          </cell>
          <cell r="CK50">
            <v>7270</v>
          </cell>
          <cell r="CL50">
            <v>7270</v>
          </cell>
          <cell r="CM50">
            <v>7270</v>
          </cell>
          <cell r="CN50">
            <v>7270</v>
          </cell>
          <cell r="CO50">
            <v>7270</v>
          </cell>
          <cell r="CP50">
            <v>7270</v>
          </cell>
          <cell r="CQ50">
            <v>7270</v>
          </cell>
          <cell r="CR50">
            <v>7270</v>
          </cell>
          <cell r="CS50">
            <v>7270</v>
          </cell>
          <cell r="CT50">
            <v>7270</v>
          </cell>
          <cell r="CU50">
            <v>7270</v>
          </cell>
          <cell r="CV50">
            <v>7270</v>
          </cell>
          <cell r="CW50">
            <v>7270</v>
          </cell>
          <cell r="CX50">
            <v>7270</v>
          </cell>
        </row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7270</v>
          </cell>
          <cell r="R51">
            <v>7270</v>
          </cell>
          <cell r="S51">
            <v>7270</v>
          </cell>
          <cell r="T51">
            <v>7270</v>
          </cell>
          <cell r="U51">
            <v>7270</v>
          </cell>
          <cell r="V51">
            <v>7270</v>
          </cell>
          <cell r="W51">
            <v>7270</v>
          </cell>
          <cell r="X51">
            <v>7270</v>
          </cell>
          <cell r="Y51">
            <v>7270</v>
          </cell>
          <cell r="Z51">
            <v>7270</v>
          </cell>
          <cell r="AA51">
            <v>7270</v>
          </cell>
          <cell r="AB51">
            <v>7270</v>
          </cell>
          <cell r="AC51">
            <v>7270</v>
          </cell>
          <cell r="AD51">
            <v>7270</v>
          </cell>
          <cell r="AE51">
            <v>7270</v>
          </cell>
          <cell r="AF51">
            <v>7270</v>
          </cell>
          <cell r="AG51">
            <v>7270</v>
          </cell>
          <cell r="AH51">
            <v>7270</v>
          </cell>
          <cell r="AI51">
            <v>7270</v>
          </cell>
          <cell r="AJ51">
            <v>7270</v>
          </cell>
          <cell r="AK51">
            <v>7270</v>
          </cell>
          <cell r="AL51">
            <v>7270</v>
          </cell>
          <cell r="AM51">
            <v>7270</v>
          </cell>
          <cell r="AN51">
            <v>7270</v>
          </cell>
          <cell r="AO51">
            <v>7270</v>
          </cell>
          <cell r="AP51">
            <v>7270</v>
          </cell>
          <cell r="AQ51">
            <v>7270</v>
          </cell>
          <cell r="AR51">
            <v>7270</v>
          </cell>
          <cell r="AS51">
            <v>7270</v>
          </cell>
          <cell r="AT51">
            <v>7270</v>
          </cell>
          <cell r="AU51">
            <v>7270</v>
          </cell>
          <cell r="AV51">
            <v>7270</v>
          </cell>
          <cell r="AW51">
            <v>7270</v>
          </cell>
          <cell r="AX51">
            <v>7270</v>
          </cell>
          <cell r="AY51">
            <v>7270</v>
          </cell>
          <cell r="AZ51">
            <v>7270</v>
          </cell>
          <cell r="BA51">
            <v>7270</v>
          </cell>
          <cell r="BB51">
            <v>7270</v>
          </cell>
          <cell r="BC51">
            <v>7270</v>
          </cell>
          <cell r="BD51">
            <v>7270</v>
          </cell>
          <cell r="BE51">
            <v>7270</v>
          </cell>
          <cell r="BF51">
            <v>7270</v>
          </cell>
          <cell r="BG51">
            <v>7270</v>
          </cell>
          <cell r="BH51">
            <v>7270</v>
          </cell>
          <cell r="BI51">
            <v>7270</v>
          </cell>
          <cell r="BJ51">
            <v>7270</v>
          </cell>
          <cell r="BK51">
            <v>7270</v>
          </cell>
          <cell r="BL51">
            <v>7270</v>
          </cell>
          <cell r="BM51">
            <v>7270</v>
          </cell>
          <cell r="BN51">
            <v>7270</v>
          </cell>
          <cell r="BO51">
            <v>7270</v>
          </cell>
          <cell r="BP51">
            <v>7270</v>
          </cell>
          <cell r="BQ51">
            <v>7270</v>
          </cell>
          <cell r="BR51">
            <v>7270</v>
          </cell>
          <cell r="BS51">
            <v>7270</v>
          </cell>
          <cell r="BT51">
            <v>7270</v>
          </cell>
          <cell r="BU51">
            <v>7270</v>
          </cell>
          <cell r="BV51">
            <v>7270</v>
          </cell>
          <cell r="BW51">
            <v>7270</v>
          </cell>
          <cell r="BX51">
            <v>7270</v>
          </cell>
          <cell r="BY51">
            <v>7270</v>
          </cell>
          <cell r="BZ51">
            <v>7270</v>
          </cell>
          <cell r="CA51">
            <v>7270</v>
          </cell>
          <cell r="CB51">
            <v>7270</v>
          </cell>
          <cell r="CC51">
            <v>7270</v>
          </cell>
          <cell r="CD51">
            <v>7270</v>
          </cell>
          <cell r="CE51">
            <v>7270</v>
          </cell>
          <cell r="CF51">
            <v>7270</v>
          </cell>
          <cell r="CG51">
            <v>7270</v>
          </cell>
          <cell r="CH51">
            <v>7270</v>
          </cell>
          <cell r="CI51">
            <v>7270</v>
          </cell>
          <cell r="CJ51">
            <v>7270</v>
          </cell>
          <cell r="CK51">
            <v>7270</v>
          </cell>
          <cell r="CL51">
            <v>7270</v>
          </cell>
          <cell r="CM51">
            <v>7270</v>
          </cell>
          <cell r="CN51">
            <v>7270</v>
          </cell>
          <cell r="CO51">
            <v>7270</v>
          </cell>
          <cell r="CP51">
            <v>7270</v>
          </cell>
          <cell r="CQ51">
            <v>7270</v>
          </cell>
          <cell r="CR51">
            <v>7270</v>
          </cell>
          <cell r="CS51">
            <v>7270</v>
          </cell>
          <cell r="CT51">
            <v>7270</v>
          </cell>
          <cell r="CU51">
            <v>7270</v>
          </cell>
          <cell r="CV51">
            <v>7270</v>
          </cell>
          <cell r="CW51">
            <v>7270</v>
          </cell>
          <cell r="CX51">
            <v>7270</v>
          </cell>
        </row>
        <row r="52">
          <cell r="G52">
            <v>0</v>
          </cell>
          <cell r="H52">
            <v>0</v>
          </cell>
          <cell r="I52">
            <v>0</v>
          </cell>
          <cell r="J52">
            <v>14</v>
          </cell>
          <cell r="K52">
            <v>14</v>
          </cell>
          <cell r="L52">
            <v>14</v>
          </cell>
          <cell r="M52">
            <v>14</v>
          </cell>
          <cell r="N52">
            <v>14</v>
          </cell>
          <cell r="O52">
            <v>14</v>
          </cell>
          <cell r="P52">
            <v>14</v>
          </cell>
          <cell r="Q52">
            <v>14</v>
          </cell>
          <cell r="R52">
            <v>14</v>
          </cell>
          <cell r="S52">
            <v>14</v>
          </cell>
          <cell r="T52">
            <v>14</v>
          </cell>
          <cell r="U52">
            <v>14</v>
          </cell>
          <cell r="V52">
            <v>14</v>
          </cell>
          <cell r="W52">
            <v>14</v>
          </cell>
          <cell r="X52">
            <v>14</v>
          </cell>
          <cell r="Y52">
            <v>14</v>
          </cell>
          <cell r="Z52">
            <v>14</v>
          </cell>
          <cell r="AA52">
            <v>14</v>
          </cell>
          <cell r="AB52">
            <v>14</v>
          </cell>
          <cell r="AC52">
            <v>14</v>
          </cell>
          <cell r="AD52">
            <v>14</v>
          </cell>
          <cell r="AE52">
            <v>14</v>
          </cell>
          <cell r="AF52">
            <v>14</v>
          </cell>
          <cell r="AG52">
            <v>14</v>
          </cell>
          <cell r="AH52">
            <v>14</v>
          </cell>
          <cell r="AI52">
            <v>14</v>
          </cell>
          <cell r="AJ52">
            <v>14</v>
          </cell>
          <cell r="AK52">
            <v>14</v>
          </cell>
          <cell r="AL52">
            <v>14</v>
          </cell>
          <cell r="AM52">
            <v>14</v>
          </cell>
          <cell r="AN52">
            <v>14</v>
          </cell>
          <cell r="AO52">
            <v>14</v>
          </cell>
          <cell r="AP52">
            <v>14</v>
          </cell>
          <cell r="AQ52">
            <v>14</v>
          </cell>
          <cell r="AR52">
            <v>14</v>
          </cell>
          <cell r="AS52">
            <v>14</v>
          </cell>
          <cell r="AT52">
            <v>14</v>
          </cell>
          <cell r="AU52">
            <v>14</v>
          </cell>
          <cell r="AV52">
            <v>14</v>
          </cell>
          <cell r="AW52">
            <v>14</v>
          </cell>
          <cell r="AX52">
            <v>14</v>
          </cell>
          <cell r="AY52">
            <v>14</v>
          </cell>
          <cell r="AZ52">
            <v>14</v>
          </cell>
          <cell r="BA52">
            <v>14</v>
          </cell>
          <cell r="BB52">
            <v>14</v>
          </cell>
          <cell r="BC52">
            <v>14</v>
          </cell>
          <cell r="BD52">
            <v>14</v>
          </cell>
          <cell r="BE52">
            <v>14</v>
          </cell>
          <cell r="BF52">
            <v>14</v>
          </cell>
          <cell r="BG52">
            <v>14</v>
          </cell>
          <cell r="BH52">
            <v>14</v>
          </cell>
          <cell r="BI52">
            <v>14</v>
          </cell>
          <cell r="BJ52">
            <v>14</v>
          </cell>
          <cell r="BK52">
            <v>14</v>
          </cell>
          <cell r="BL52">
            <v>14</v>
          </cell>
          <cell r="BM52">
            <v>14</v>
          </cell>
          <cell r="BN52">
            <v>14</v>
          </cell>
          <cell r="BO52">
            <v>14</v>
          </cell>
          <cell r="BP52">
            <v>14</v>
          </cell>
          <cell r="BQ52">
            <v>14</v>
          </cell>
          <cell r="BR52">
            <v>14</v>
          </cell>
          <cell r="BS52">
            <v>14</v>
          </cell>
          <cell r="BT52">
            <v>14</v>
          </cell>
          <cell r="BU52">
            <v>14</v>
          </cell>
          <cell r="BV52">
            <v>14</v>
          </cell>
          <cell r="BW52">
            <v>14</v>
          </cell>
          <cell r="BX52">
            <v>14</v>
          </cell>
          <cell r="BY52">
            <v>14</v>
          </cell>
          <cell r="BZ52">
            <v>14</v>
          </cell>
          <cell r="CA52">
            <v>14</v>
          </cell>
          <cell r="CB52">
            <v>14</v>
          </cell>
          <cell r="CC52">
            <v>14</v>
          </cell>
          <cell r="CD52">
            <v>14</v>
          </cell>
          <cell r="CE52">
            <v>14</v>
          </cell>
          <cell r="CF52">
            <v>14</v>
          </cell>
          <cell r="CG52">
            <v>14</v>
          </cell>
          <cell r="CH52">
            <v>14</v>
          </cell>
          <cell r="CI52">
            <v>14</v>
          </cell>
          <cell r="CJ52">
            <v>14</v>
          </cell>
          <cell r="CK52">
            <v>14</v>
          </cell>
          <cell r="CL52">
            <v>14</v>
          </cell>
          <cell r="CM52">
            <v>14</v>
          </cell>
          <cell r="CN52">
            <v>14</v>
          </cell>
          <cell r="CO52">
            <v>14</v>
          </cell>
          <cell r="CP52">
            <v>14</v>
          </cell>
          <cell r="CQ52">
            <v>14</v>
          </cell>
          <cell r="CR52">
            <v>14</v>
          </cell>
          <cell r="CS52">
            <v>14</v>
          </cell>
          <cell r="CT52">
            <v>14</v>
          </cell>
          <cell r="CU52">
            <v>14</v>
          </cell>
          <cell r="CV52">
            <v>14</v>
          </cell>
          <cell r="CW52">
            <v>14</v>
          </cell>
          <cell r="CX52">
            <v>14</v>
          </cell>
        </row>
        <row r="53"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9</v>
          </cell>
          <cell r="S53">
            <v>9</v>
          </cell>
          <cell r="T53">
            <v>9</v>
          </cell>
          <cell r="U53">
            <v>9</v>
          </cell>
          <cell r="V53">
            <v>9</v>
          </cell>
          <cell r="W53">
            <v>9</v>
          </cell>
          <cell r="X53">
            <v>9</v>
          </cell>
          <cell r="Y53">
            <v>9</v>
          </cell>
          <cell r="Z53">
            <v>9</v>
          </cell>
          <cell r="AA53">
            <v>9</v>
          </cell>
          <cell r="AB53">
            <v>9</v>
          </cell>
          <cell r="AC53">
            <v>9</v>
          </cell>
          <cell r="AD53">
            <v>9</v>
          </cell>
          <cell r="AE53">
            <v>9</v>
          </cell>
          <cell r="AF53">
            <v>9</v>
          </cell>
          <cell r="AG53">
            <v>9</v>
          </cell>
          <cell r="AH53">
            <v>9</v>
          </cell>
          <cell r="AI53">
            <v>9</v>
          </cell>
          <cell r="AJ53">
            <v>9</v>
          </cell>
          <cell r="AK53">
            <v>9</v>
          </cell>
          <cell r="AL53">
            <v>9</v>
          </cell>
          <cell r="AM53">
            <v>9</v>
          </cell>
          <cell r="AN53">
            <v>9</v>
          </cell>
          <cell r="AO53">
            <v>9</v>
          </cell>
          <cell r="AP53">
            <v>9</v>
          </cell>
          <cell r="AQ53">
            <v>9</v>
          </cell>
          <cell r="AR53">
            <v>9</v>
          </cell>
          <cell r="AS53">
            <v>9</v>
          </cell>
          <cell r="AT53">
            <v>9</v>
          </cell>
          <cell r="AU53">
            <v>9</v>
          </cell>
          <cell r="AV53">
            <v>9</v>
          </cell>
          <cell r="AW53">
            <v>9</v>
          </cell>
          <cell r="AX53">
            <v>9</v>
          </cell>
          <cell r="AY53">
            <v>9</v>
          </cell>
          <cell r="AZ53">
            <v>9</v>
          </cell>
          <cell r="BA53">
            <v>9</v>
          </cell>
          <cell r="BB53">
            <v>9</v>
          </cell>
          <cell r="BC53">
            <v>9</v>
          </cell>
          <cell r="BD53">
            <v>9</v>
          </cell>
          <cell r="BE53">
            <v>9</v>
          </cell>
          <cell r="BF53">
            <v>9</v>
          </cell>
          <cell r="BG53">
            <v>9</v>
          </cell>
          <cell r="BH53">
            <v>9</v>
          </cell>
          <cell r="BI53">
            <v>9</v>
          </cell>
          <cell r="BJ53">
            <v>9</v>
          </cell>
          <cell r="BK53">
            <v>9</v>
          </cell>
          <cell r="BL53">
            <v>9</v>
          </cell>
          <cell r="BM53">
            <v>9</v>
          </cell>
          <cell r="BN53">
            <v>9</v>
          </cell>
          <cell r="BO53">
            <v>9</v>
          </cell>
          <cell r="BP53">
            <v>9</v>
          </cell>
          <cell r="BQ53">
            <v>9</v>
          </cell>
          <cell r="BR53">
            <v>9</v>
          </cell>
          <cell r="BS53">
            <v>9</v>
          </cell>
          <cell r="BT53">
            <v>9</v>
          </cell>
          <cell r="BU53">
            <v>9</v>
          </cell>
          <cell r="BV53">
            <v>9</v>
          </cell>
          <cell r="BW53">
            <v>9</v>
          </cell>
          <cell r="BX53">
            <v>9</v>
          </cell>
          <cell r="BY53">
            <v>9</v>
          </cell>
          <cell r="BZ53">
            <v>9</v>
          </cell>
          <cell r="CA53">
            <v>9</v>
          </cell>
          <cell r="CB53">
            <v>9</v>
          </cell>
          <cell r="CC53">
            <v>9</v>
          </cell>
          <cell r="CD53">
            <v>9</v>
          </cell>
          <cell r="CE53">
            <v>9</v>
          </cell>
          <cell r="CF53">
            <v>9</v>
          </cell>
          <cell r="CG53">
            <v>9</v>
          </cell>
          <cell r="CH53">
            <v>9</v>
          </cell>
          <cell r="CI53">
            <v>9</v>
          </cell>
          <cell r="CJ53">
            <v>9</v>
          </cell>
          <cell r="CK53">
            <v>9</v>
          </cell>
          <cell r="CL53">
            <v>9</v>
          </cell>
          <cell r="CM53">
            <v>9</v>
          </cell>
          <cell r="CN53">
            <v>9</v>
          </cell>
          <cell r="CO53">
            <v>9</v>
          </cell>
          <cell r="CP53">
            <v>9</v>
          </cell>
          <cell r="CQ53">
            <v>9</v>
          </cell>
          <cell r="CR53">
            <v>9</v>
          </cell>
          <cell r="CS53">
            <v>9</v>
          </cell>
          <cell r="CT53">
            <v>9</v>
          </cell>
          <cell r="CU53">
            <v>9</v>
          </cell>
          <cell r="CV53">
            <v>9</v>
          </cell>
          <cell r="CW53">
            <v>9</v>
          </cell>
          <cell r="CX53">
            <v>9</v>
          </cell>
        </row>
        <row r="54"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400</v>
          </cell>
          <cell r="R54">
            <v>400</v>
          </cell>
          <cell r="S54">
            <v>400</v>
          </cell>
          <cell r="T54">
            <v>400</v>
          </cell>
          <cell r="U54">
            <v>400</v>
          </cell>
          <cell r="V54">
            <v>400</v>
          </cell>
          <cell r="W54">
            <v>400</v>
          </cell>
          <cell r="X54">
            <v>400</v>
          </cell>
          <cell r="Y54">
            <v>400</v>
          </cell>
          <cell r="Z54">
            <v>400</v>
          </cell>
          <cell r="AA54">
            <v>400</v>
          </cell>
          <cell r="AB54">
            <v>400</v>
          </cell>
          <cell r="AC54">
            <v>400</v>
          </cell>
          <cell r="AD54">
            <v>400</v>
          </cell>
          <cell r="AE54">
            <v>400</v>
          </cell>
          <cell r="AF54">
            <v>400</v>
          </cell>
          <cell r="AG54">
            <v>400</v>
          </cell>
          <cell r="AH54">
            <v>400</v>
          </cell>
          <cell r="AI54">
            <v>400</v>
          </cell>
          <cell r="AJ54">
            <v>400</v>
          </cell>
          <cell r="AK54">
            <v>400</v>
          </cell>
          <cell r="AL54">
            <v>400</v>
          </cell>
          <cell r="AM54">
            <v>400</v>
          </cell>
          <cell r="AN54">
            <v>400</v>
          </cell>
          <cell r="AO54">
            <v>400</v>
          </cell>
          <cell r="AP54">
            <v>400</v>
          </cell>
          <cell r="AQ54">
            <v>400</v>
          </cell>
          <cell r="AR54">
            <v>400</v>
          </cell>
          <cell r="AS54">
            <v>400</v>
          </cell>
          <cell r="AT54">
            <v>400</v>
          </cell>
          <cell r="AU54">
            <v>400</v>
          </cell>
          <cell r="AV54">
            <v>400</v>
          </cell>
          <cell r="AW54">
            <v>400</v>
          </cell>
          <cell r="AX54">
            <v>400</v>
          </cell>
          <cell r="AY54">
            <v>400</v>
          </cell>
          <cell r="AZ54">
            <v>400</v>
          </cell>
          <cell r="BA54">
            <v>400</v>
          </cell>
          <cell r="BB54">
            <v>400</v>
          </cell>
          <cell r="BC54">
            <v>400</v>
          </cell>
          <cell r="BD54">
            <v>400</v>
          </cell>
          <cell r="BE54">
            <v>400</v>
          </cell>
          <cell r="BF54">
            <v>400</v>
          </cell>
          <cell r="BG54">
            <v>400</v>
          </cell>
          <cell r="BH54">
            <v>400</v>
          </cell>
          <cell r="BI54">
            <v>400</v>
          </cell>
          <cell r="BJ54">
            <v>400</v>
          </cell>
          <cell r="BK54">
            <v>400</v>
          </cell>
          <cell r="BL54">
            <v>400</v>
          </cell>
          <cell r="BM54">
            <v>400</v>
          </cell>
          <cell r="BN54">
            <v>400</v>
          </cell>
          <cell r="BO54">
            <v>400</v>
          </cell>
          <cell r="BP54">
            <v>400</v>
          </cell>
          <cell r="BQ54">
            <v>400</v>
          </cell>
          <cell r="BR54">
            <v>400</v>
          </cell>
          <cell r="BS54">
            <v>400</v>
          </cell>
          <cell r="BT54">
            <v>400</v>
          </cell>
          <cell r="BU54">
            <v>400</v>
          </cell>
          <cell r="BV54">
            <v>400</v>
          </cell>
          <cell r="BW54">
            <v>400</v>
          </cell>
          <cell r="BX54">
            <v>400</v>
          </cell>
          <cell r="BY54">
            <v>400</v>
          </cell>
          <cell r="BZ54">
            <v>400</v>
          </cell>
          <cell r="CA54">
            <v>400</v>
          </cell>
          <cell r="CB54">
            <v>400</v>
          </cell>
          <cell r="CC54">
            <v>400</v>
          </cell>
          <cell r="CD54">
            <v>400</v>
          </cell>
          <cell r="CE54">
            <v>400</v>
          </cell>
          <cell r="CF54">
            <v>400</v>
          </cell>
          <cell r="CG54">
            <v>400</v>
          </cell>
          <cell r="CH54">
            <v>400</v>
          </cell>
          <cell r="CI54">
            <v>400</v>
          </cell>
          <cell r="CJ54">
            <v>400</v>
          </cell>
          <cell r="CK54">
            <v>400</v>
          </cell>
          <cell r="CL54">
            <v>400</v>
          </cell>
          <cell r="CM54">
            <v>400</v>
          </cell>
          <cell r="CN54">
            <v>400</v>
          </cell>
          <cell r="CO54">
            <v>400</v>
          </cell>
          <cell r="CP54">
            <v>400</v>
          </cell>
          <cell r="CQ54">
            <v>400</v>
          </cell>
          <cell r="CR54">
            <v>400</v>
          </cell>
          <cell r="CS54">
            <v>400</v>
          </cell>
          <cell r="CT54">
            <v>400</v>
          </cell>
          <cell r="CU54">
            <v>400</v>
          </cell>
          <cell r="CV54">
            <v>400</v>
          </cell>
          <cell r="CW54">
            <v>400</v>
          </cell>
          <cell r="CX54">
            <v>400</v>
          </cell>
        </row>
        <row r="55">
          <cell r="G55">
            <v>0</v>
          </cell>
          <cell r="H55">
            <v>0</v>
          </cell>
          <cell r="I55">
            <v>0</v>
          </cell>
          <cell r="J55">
            <v>0.59</v>
          </cell>
          <cell r="K55">
            <v>1.24</v>
          </cell>
          <cell r="L55">
            <v>1.24</v>
          </cell>
          <cell r="M55">
            <v>1.24</v>
          </cell>
          <cell r="N55">
            <v>1.5</v>
          </cell>
          <cell r="O55">
            <v>1.5</v>
          </cell>
          <cell r="P55">
            <v>2.5</v>
          </cell>
          <cell r="Q55">
            <v>4</v>
          </cell>
          <cell r="R55">
            <v>4</v>
          </cell>
          <cell r="S55">
            <v>4</v>
          </cell>
          <cell r="T55">
            <v>4</v>
          </cell>
          <cell r="U55">
            <v>4</v>
          </cell>
          <cell r="V55">
            <v>4</v>
          </cell>
          <cell r="W55">
            <v>4</v>
          </cell>
          <cell r="X55">
            <v>4</v>
          </cell>
          <cell r="Y55">
            <v>4</v>
          </cell>
          <cell r="Z55">
            <v>4</v>
          </cell>
          <cell r="AA55">
            <v>4</v>
          </cell>
          <cell r="AB55">
            <v>4</v>
          </cell>
          <cell r="AC55">
            <v>4</v>
          </cell>
          <cell r="AD55">
            <v>4</v>
          </cell>
          <cell r="AE55">
            <v>4</v>
          </cell>
          <cell r="AF55">
            <v>4</v>
          </cell>
          <cell r="AG55">
            <v>4</v>
          </cell>
          <cell r="AH55">
            <v>4</v>
          </cell>
          <cell r="AI55">
            <v>4</v>
          </cell>
          <cell r="AJ55">
            <v>4</v>
          </cell>
          <cell r="AK55">
            <v>4</v>
          </cell>
          <cell r="AL55">
            <v>4</v>
          </cell>
          <cell r="AM55">
            <v>4</v>
          </cell>
          <cell r="AN55">
            <v>4</v>
          </cell>
          <cell r="AO55">
            <v>4</v>
          </cell>
          <cell r="AP55">
            <v>4</v>
          </cell>
          <cell r="AQ55">
            <v>4</v>
          </cell>
          <cell r="AR55">
            <v>4</v>
          </cell>
          <cell r="AS55">
            <v>4</v>
          </cell>
          <cell r="AT55">
            <v>4</v>
          </cell>
          <cell r="AU55">
            <v>4</v>
          </cell>
          <cell r="AV55">
            <v>4</v>
          </cell>
          <cell r="AW55">
            <v>4</v>
          </cell>
          <cell r="AX55">
            <v>4</v>
          </cell>
          <cell r="AY55">
            <v>4</v>
          </cell>
          <cell r="AZ55">
            <v>4</v>
          </cell>
          <cell r="BA55">
            <v>4</v>
          </cell>
          <cell r="BB55">
            <v>4</v>
          </cell>
          <cell r="BC55">
            <v>4</v>
          </cell>
          <cell r="BD55">
            <v>4</v>
          </cell>
          <cell r="BE55">
            <v>4</v>
          </cell>
          <cell r="BF55">
            <v>4</v>
          </cell>
          <cell r="BG55">
            <v>4</v>
          </cell>
          <cell r="BH55">
            <v>4</v>
          </cell>
          <cell r="BI55">
            <v>4</v>
          </cell>
          <cell r="BJ55">
            <v>4</v>
          </cell>
          <cell r="BK55">
            <v>4</v>
          </cell>
          <cell r="BL55">
            <v>4</v>
          </cell>
          <cell r="BM55">
            <v>4</v>
          </cell>
          <cell r="BN55">
            <v>4</v>
          </cell>
          <cell r="BO55">
            <v>4</v>
          </cell>
          <cell r="BP55">
            <v>4</v>
          </cell>
          <cell r="BQ55">
            <v>4</v>
          </cell>
          <cell r="BR55">
            <v>4</v>
          </cell>
          <cell r="BS55">
            <v>4</v>
          </cell>
          <cell r="BT55">
            <v>4</v>
          </cell>
          <cell r="BU55">
            <v>4</v>
          </cell>
          <cell r="BV55">
            <v>4</v>
          </cell>
          <cell r="BW55">
            <v>4</v>
          </cell>
          <cell r="BX55">
            <v>4</v>
          </cell>
          <cell r="BY55">
            <v>4</v>
          </cell>
          <cell r="BZ55">
            <v>4</v>
          </cell>
          <cell r="CA55">
            <v>4</v>
          </cell>
          <cell r="CB55">
            <v>4</v>
          </cell>
          <cell r="CC55">
            <v>4</v>
          </cell>
          <cell r="CD55">
            <v>4</v>
          </cell>
          <cell r="CE55">
            <v>4</v>
          </cell>
          <cell r="CF55">
            <v>4</v>
          </cell>
          <cell r="CG55">
            <v>4</v>
          </cell>
          <cell r="CH55">
            <v>4</v>
          </cell>
          <cell r="CI55">
            <v>4</v>
          </cell>
          <cell r="CJ55">
            <v>4</v>
          </cell>
          <cell r="CK55">
            <v>4</v>
          </cell>
          <cell r="CL55">
            <v>4</v>
          </cell>
          <cell r="CM55">
            <v>4</v>
          </cell>
          <cell r="CN55">
            <v>4</v>
          </cell>
          <cell r="CO55">
            <v>4</v>
          </cell>
          <cell r="CP55">
            <v>4</v>
          </cell>
          <cell r="CQ55">
            <v>4</v>
          </cell>
          <cell r="CR55">
            <v>4</v>
          </cell>
          <cell r="CS55">
            <v>4</v>
          </cell>
          <cell r="CT55">
            <v>4</v>
          </cell>
          <cell r="CU55">
            <v>4</v>
          </cell>
          <cell r="CV55">
            <v>4</v>
          </cell>
          <cell r="CW55">
            <v>4</v>
          </cell>
          <cell r="CX55">
            <v>4</v>
          </cell>
        </row>
        <row r="56"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</row>
        <row r="57"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</row>
        <row r="58"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</row>
        <row r="59"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</v>
          </cell>
          <cell r="CS59">
            <v>0</v>
          </cell>
          <cell r="CT59">
            <v>0</v>
          </cell>
          <cell r="CU59">
            <v>0</v>
          </cell>
          <cell r="CV59">
            <v>0</v>
          </cell>
          <cell r="CW59">
            <v>0</v>
          </cell>
          <cell r="CX59">
            <v>0</v>
          </cell>
        </row>
        <row r="60"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0</v>
          </cell>
          <cell r="CS60">
            <v>0</v>
          </cell>
          <cell r="CT60">
            <v>0</v>
          </cell>
          <cell r="CU60">
            <v>0</v>
          </cell>
          <cell r="CV60">
            <v>0</v>
          </cell>
          <cell r="CW60">
            <v>0</v>
          </cell>
          <cell r="CX60">
            <v>0</v>
          </cell>
        </row>
        <row r="61"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0</v>
          </cell>
          <cell r="CS61">
            <v>0</v>
          </cell>
          <cell r="CT61">
            <v>0</v>
          </cell>
          <cell r="CU61">
            <v>0</v>
          </cell>
          <cell r="CV61">
            <v>0</v>
          </cell>
          <cell r="CW61">
            <v>0</v>
          </cell>
          <cell r="CX61">
            <v>0</v>
          </cell>
        </row>
        <row r="62"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</row>
        <row r="63"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</row>
        <row r="64"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</row>
        <row r="65"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0</v>
          </cell>
          <cell r="BZ65">
            <v>0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P65">
            <v>0</v>
          </cell>
          <cell r="CQ65">
            <v>0</v>
          </cell>
          <cell r="CR65">
            <v>0</v>
          </cell>
          <cell r="CS65">
            <v>0</v>
          </cell>
          <cell r="CT65">
            <v>0</v>
          </cell>
          <cell r="CU65">
            <v>0</v>
          </cell>
          <cell r="CV65">
            <v>0</v>
          </cell>
          <cell r="CW65">
            <v>0</v>
          </cell>
          <cell r="CX65">
            <v>0</v>
          </cell>
        </row>
        <row r="66"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</row>
      </sheetData>
      <sheetData sheetId="9"/>
      <sheetData sheetId="10"/>
      <sheetData sheetId="11"/>
      <sheetData sheetId="1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.11_ตู้ควบคุม"/>
      <sheetName val="ราคาตู้ควบคุม"/>
    </sheetNames>
    <definedNames>
      <definedName name="มาโคร72" refersTo="#REF!"/>
    </definedNames>
    <sheetDataSet>
      <sheetData sheetId="0"/>
      <sheetData sheetId="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C000"/>
  </sheetPr>
  <dimension ref="A1:G6"/>
  <sheetViews>
    <sheetView topLeftCell="A13" workbookViewId="0">
      <selection activeCell="K22" sqref="K22"/>
    </sheetView>
  </sheetViews>
  <sheetFormatPr defaultRowHeight="14"/>
  <cols>
    <col min="2" max="4" width="15.58203125" customWidth="1"/>
    <col min="5" max="5" width="19.1640625" customWidth="1"/>
    <col min="6" max="6" width="16.58203125" customWidth="1"/>
    <col min="7" max="7" width="18.6640625" customWidth="1"/>
  </cols>
  <sheetData>
    <row r="1" spans="1:7">
      <c r="A1" s="338" t="s">
        <v>328</v>
      </c>
      <c r="B1" s="338"/>
      <c r="C1" s="338"/>
      <c r="D1" s="338"/>
      <c r="E1" s="338"/>
      <c r="F1" s="338"/>
      <c r="G1" s="338"/>
    </row>
    <row r="2" spans="1:7">
      <c r="A2" s="320" t="s">
        <v>79</v>
      </c>
      <c r="B2" s="330">
        <f>'ปร.4 '!I11</f>
        <v>0</v>
      </c>
      <c r="C2" s="321" t="s">
        <v>330</v>
      </c>
      <c r="D2" s="333">
        <f>B5</f>
        <v>1.3067</v>
      </c>
      <c r="E2" s="334">
        <f>((B5-B6)*(B2-B3))/(B4-B3)</f>
        <v>-1.6000000000000458E-3</v>
      </c>
      <c r="F2" s="335">
        <f>ROUND(D2-E2,4)</f>
        <v>1.3083</v>
      </c>
      <c r="G2" s="336">
        <f>F2</f>
        <v>1.3083</v>
      </c>
    </row>
    <row r="3" spans="1:7">
      <c r="A3" s="318" t="s">
        <v>80</v>
      </c>
      <c r="B3" s="36">
        <v>1000000</v>
      </c>
      <c r="C3" s="319" t="s">
        <v>329</v>
      </c>
      <c r="D3" s="333"/>
      <c r="E3" s="334"/>
      <c r="F3" s="335"/>
      <c r="G3" s="337"/>
    </row>
    <row r="4" spans="1:7">
      <c r="A4" s="318" t="s">
        <v>81</v>
      </c>
      <c r="B4" s="36">
        <v>2000000</v>
      </c>
      <c r="C4" s="319" t="s">
        <v>329</v>
      </c>
      <c r="D4" s="333"/>
      <c r="E4" s="334"/>
      <c r="F4" s="335"/>
      <c r="G4" s="337"/>
    </row>
    <row r="5" spans="1:7">
      <c r="A5" t="s">
        <v>82</v>
      </c>
      <c r="B5">
        <v>1.3067</v>
      </c>
      <c r="D5" s="333"/>
      <c r="E5" s="334"/>
      <c r="F5" s="335"/>
      <c r="G5" s="337"/>
    </row>
    <row r="6" spans="1:7">
      <c r="A6" t="s">
        <v>83</v>
      </c>
      <c r="B6" s="35">
        <v>1.3050999999999999</v>
      </c>
      <c r="C6" s="35"/>
      <c r="D6" s="333"/>
      <c r="E6" s="334"/>
      <c r="F6" s="335"/>
      <c r="G6" s="337"/>
    </row>
  </sheetData>
  <mergeCells count="5">
    <mergeCell ref="D2:D6"/>
    <mergeCell ref="E2:E6"/>
    <mergeCell ref="F2:F6"/>
    <mergeCell ref="G2:G6"/>
    <mergeCell ref="A1:G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 tint="-0.249977111117893"/>
  </sheetPr>
  <dimension ref="A1:HZ40"/>
  <sheetViews>
    <sheetView showGridLines="0" view="pageBreakPreview" zoomScale="85" zoomScaleNormal="100" zoomScaleSheetLayoutView="85" zoomScalePageLayoutView="85" workbookViewId="0">
      <selection activeCell="B7" sqref="B7:M7"/>
    </sheetView>
  </sheetViews>
  <sheetFormatPr defaultColWidth="11" defaultRowHeight="21.75" customHeight="1"/>
  <cols>
    <col min="1" max="1" width="6.4140625" style="39" customWidth="1"/>
    <col min="2" max="2" width="6.1640625" style="39" customWidth="1"/>
    <col min="3" max="3" width="5.5" style="39" customWidth="1"/>
    <col min="4" max="4" width="6.5" style="39" customWidth="1"/>
    <col min="5" max="5" width="4" style="39" customWidth="1"/>
    <col min="6" max="6" width="6.5" style="39" customWidth="1"/>
    <col min="7" max="7" width="5.5" style="39" customWidth="1"/>
    <col min="8" max="8" width="3" style="39" bestFit="1" customWidth="1"/>
    <col min="9" max="9" width="3.5" style="39" bestFit="1" customWidth="1"/>
    <col min="10" max="10" width="5.1640625" style="39" bestFit="1" customWidth="1"/>
    <col min="11" max="11" width="8.58203125" style="39" customWidth="1"/>
    <col min="12" max="12" width="11.33203125" style="39" customWidth="1"/>
    <col min="13" max="13" width="0.5" style="39" hidden="1" customWidth="1"/>
    <col min="14" max="14" width="16.4140625" style="39" customWidth="1"/>
    <col min="15" max="15" width="6.58203125" style="39" customWidth="1"/>
    <col min="16" max="16" width="6.4140625" style="39" customWidth="1"/>
    <col min="17" max="231" width="0" style="39" hidden="1" customWidth="1"/>
    <col min="232" max="232" width="17.83203125" style="39" bestFit="1" customWidth="1"/>
    <col min="233" max="233" width="5.5" style="39" customWidth="1"/>
    <col min="234" max="234" width="11" style="39"/>
    <col min="235" max="235" width="6.83203125" style="39" customWidth="1"/>
    <col min="236" max="236" width="6.1640625" style="39" customWidth="1"/>
    <col min="237" max="237" width="5.5" style="39" customWidth="1"/>
    <col min="238" max="238" width="6.5" style="39" customWidth="1"/>
    <col min="239" max="239" width="4" style="39" customWidth="1"/>
    <col min="240" max="240" width="6.5" style="39" customWidth="1"/>
    <col min="241" max="241" width="5.5" style="39" customWidth="1"/>
    <col min="242" max="242" width="2.58203125" style="39" bestFit="1" customWidth="1"/>
    <col min="243" max="243" width="3.5" style="39" bestFit="1" customWidth="1"/>
    <col min="244" max="244" width="5.1640625" style="39" bestFit="1" customWidth="1"/>
    <col min="245" max="245" width="9.5" style="39" bestFit="1" customWidth="1"/>
    <col min="246" max="246" width="12.83203125" style="39" bestFit="1" customWidth="1"/>
    <col min="247" max="247" width="0.5" style="39" customWidth="1"/>
    <col min="248" max="248" width="14.5" style="39" customWidth="1"/>
    <col min="249" max="249" width="5.1640625" style="39" customWidth="1"/>
    <col min="250" max="250" width="5.08203125" style="39" customWidth="1"/>
    <col min="251" max="487" width="0" style="39" hidden="1" customWidth="1"/>
    <col min="488" max="488" width="17.83203125" style="39" bestFit="1" customWidth="1"/>
    <col min="489" max="489" width="5.5" style="39" customWidth="1"/>
    <col min="490" max="490" width="11" style="39"/>
    <col min="491" max="491" width="6.83203125" style="39" customWidth="1"/>
    <col min="492" max="492" width="6.1640625" style="39" customWidth="1"/>
    <col min="493" max="493" width="5.5" style="39" customWidth="1"/>
    <col min="494" max="494" width="6.5" style="39" customWidth="1"/>
    <col min="495" max="495" width="4" style="39" customWidth="1"/>
    <col min="496" max="496" width="6.5" style="39" customWidth="1"/>
    <col min="497" max="497" width="5.5" style="39" customWidth="1"/>
    <col min="498" max="498" width="2.58203125" style="39" bestFit="1" customWidth="1"/>
    <col min="499" max="499" width="3.5" style="39" bestFit="1" customWidth="1"/>
    <col min="500" max="500" width="5.1640625" style="39" bestFit="1" customWidth="1"/>
    <col min="501" max="501" width="9.5" style="39" bestFit="1" customWidth="1"/>
    <col min="502" max="502" width="12.83203125" style="39" bestFit="1" customWidth="1"/>
    <col min="503" max="503" width="0.5" style="39" customWidth="1"/>
    <col min="504" max="504" width="14.5" style="39" customWidth="1"/>
    <col min="505" max="505" width="5.1640625" style="39" customWidth="1"/>
    <col min="506" max="506" width="5.08203125" style="39" customWidth="1"/>
    <col min="507" max="743" width="0" style="39" hidden="1" customWidth="1"/>
    <col min="744" max="744" width="17.83203125" style="39" bestFit="1" customWidth="1"/>
    <col min="745" max="745" width="5.5" style="39" customWidth="1"/>
    <col min="746" max="746" width="11" style="39"/>
    <col min="747" max="747" width="6.83203125" style="39" customWidth="1"/>
    <col min="748" max="748" width="6.1640625" style="39" customWidth="1"/>
    <col min="749" max="749" width="5.5" style="39" customWidth="1"/>
    <col min="750" max="750" width="6.5" style="39" customWidth="1"/>
    <col min="751" max="751" width="4" style="39" customWidth="1"/>
    <col min="752" max="752" width="6.5" style="39" customWidth="1"/>
    <col min="753" max="753" width="5.5" style="39" customWidth="1"/>
    <col min="754" max="754" width="2.58203125" style="39" bestFit="1" customWidth="1"/>
    <col min="755" max="755" width="3.5" style="39" bestFit="1" customWidth="1"/>
    <col min="756" max="756" width="5.1640625" style="39" bestFit="1" customWidth="1"/>
    <col min="757" max="757" width="9.5" style="39" bestFit="1" customWidth="1"/>
    <col min="758" max="758" width="12.83203125" style="39" bestFit="1" customWidth="1"/>
    <col min="759" max="759" width="0.5" style="39" customWidth="1"/>
    <col min="760" max="760" width="14.5" style="39" customWidth="1"/>
    <col min="761" max="761" width="5.1640625" style="39" customWidth="1"/>
    <col min="762" max="762" width="5.08203125" style="39" customWidth="1"/>
    <col min="763" max="999" width="0" style="39" hidden="1" customWidth="1"/>
    <col min="1000" max="1000" width="17.83203125" style="39" bestFit="1" customWidth="1"/>
    <col min="1001" max="1001" width="5.5" style="39" customWidth="1"/>
    <col min="1002" max="1002" width="11" style="39"/>
    <col min="1003" max="1003" width="6.83203125" style="39" customWidth="1"/>
    <col min="1004" max="1004" width="6.1640625" style="39" customWidth="1"/>
    <col min="1005" max="1005" width="5.5" style="39" customWidth="1"/>
    <col min="1006" max="1006" width="6.5" style="39" customWidth="1"/>
    <col min="1007" max="1007" width="4" style="39" customWidth="1"/>
    <col min="1008" max="1008" width="6.5" style="39" customWidth="1"/>
    <col min="1009" max="1009" width="5.5" style="39" customWidth="1"/>
    <col min="1010" max="1010" width="2.58203125" style="39" bestFit="1" customWidth="1"/>
    <col min="1011" max="1011" width="3.5" style="39" bestFit="1" customWidth="1"/>
    <col min="1012" max="1012" width="5.1640625" style="39" bestFit="1" customWidth="1"/>
    <col min="1013" max="1013" width="9.5" style="39" bestFit="1" customWidth="1"/>
    <col min="1014" max="1014" width="12.83203125" style="39" bestFit="1" customWidth="1"/>
    <col min="1015" max="1015" width="0.5" style="39" customWidth="1"/>
    <col min="1016" max="1016" width="14.5" style="39" customWidth="1"/>
    <col min="1017" max="1017" width="5.1640625" style="39" customWidth="1"/>
    <col min="1018" max="1018" width="5.08203125" style="39" customWidth="1"/>
    <col min="1019" max="1255" width="0" style="39" hidden="1" customWidth="1"/>
    <col min="1256" max="1256" width="17.83203125" style="39" bestFit="1" customWidth="1"/>
    <col min="1257" max="1257" width="5.5" style="39" customWidth="1"/>
    <col min="1258" max="1258" width="11" style="39"/>
    <col min="1259" max="1259" width="6.83203125" style="39" customWidth="1"/>
    <col min="1260" max="1260" width="6.1640625" style="39" customWidth="1"/>
    <col min="1261" max="1261" width="5.5" style="39" customWidth="1"/>
    <col min="1262" max="1262" width="6.5" style="39" customWidth="1"/>
    <col min="1263" max="1263" width="4" style="39" customWidth="1"/>
    <col min="1264" max="1264" width="6.5" style="39" customWidth="1"/>
    <col min="1265" max="1265" width="5.5" style="39" customWidth="1"/>
    <col min="1266" max="1266" width="2.58203125" style="39" bestFit="1" customWidth="1"/>
    <col min="1267" max="1267" width="3.5" style="39" bestFit="1" customWidth="1"/>
    <col min="1268" max="1268" width="5.1640625" style="39" bestFit="1" customWidth="1"/>
    <col min="1269" max="1269" width="9.5" style="39" bestFit="1" customWidth="1"/>
    <col min="1270" max="1270" width="12.83203125" style="39" bestFit="1" customWidth="1"/>
    <col min="1271" max="1271" width="0.5" style="39" customWidth="1"/>
    <col min="1272" max="1272" width="14.5" style="39" customWidth="1"/>
    <col min="1273" max="1273" width="5.1640625" style="39" customWidth="1"/>
    <col min="1274" max="1274" width="5.08203125" style="39" customWidth="1"/>
    <col min="1275" max="1511" width="0" style="39" hidden="1" customWidth="1"/>
    <col min="1512" max="1512" width="17.83203125" style="39" bestFit="1" customWidth="1"/>
    <col min="1513" max="1513" width="5.5" style="39" customWidth="1"/>
    <col min="1514" max="1514" width="11" style="39"/>
    <col min="1515" max="1515" width="6.83203125" style="39" customWidth="1"/>
    <col min="1516" max="1516" width="6.1640625" style="39" customWidth="1"/>
    <col min="1517" max="1517" width="5.5" style="39" customWidth="1"/>
    <col min="1518" max="1518" width="6.5" style="39" customWidth="1"/>
    <col min="1519" max="1519" width="4" style="39" customWidth="1"/>
    <col min="1520" max="1520" width="6.5" style="39" customWidth="1"/>
    <col min="1521" max="1521" width="5.5" style="39" customWidth="1"/>
    <col min="1522" max="1522" width="2.58203125" style="39" bestFit="1" customWidth="1"/>
    <col min="1523" max="1523" width="3.5" style="39" bestFit="1" customWidth="1"/>
    <col min="1524" max="1524" width="5.1640625" style="39" bestFit="1" customWidth="1"/>
    <col min="1525" max="1525" width="9.5" style="39" bestFit="1" customWidth="1"/>
    <col min="1526" max="1526" width="12.83203125" style="39" bestFit="1" customWidth="1"/>
    <col min="1527" max="1527" width="0.5" style="39" customWidth="1"/>
    <col min="1528" max="1528" width="14.5" style="39" customWidth="1"/>
    <col min="1529" max="1529" width="5.1640625" style="39" customWidth="1"/>
    <col min="1530" max="1530" width="5.08203125" style="39" customWidth="1"/>
    <col min="1531" max="1767" width="0" style="39" hidden="1" customWidth="1"/>
    <col min="1768" max="1768" width="17.83203125" style="39" bestFit="1" customWidth="1"/>
    <col min="1769" max="1769" width="5.5" style="39" customWidth="1"/>
    <col min="1770" max="1770" width="11" style="39"/>
    <col min="1771" max="1771" width="6.83203125" style="39" customWidth="1"/>
    <col min="1772" max="1772" width="6.1640625" style="39" customWidth="1"/>
    <col min="1773" max="1773" width="5.5" style="39" customWidth="1"/>
    <col min="1774" max="1774" width="6.5" style="39" customWidth="1"/>
    <col min="1775" max="1775" width="4" style="39" customWidth="1"/>
    <col min="1776" max="1776" width="6.5" style="39" customWidth="1"/>
    <col min="1777" max="1777" width="5.5" style="39" customWidth="1"/>
    <col min="1778" max="1778" width="2.58203125" style="39" bestFit="1" customWidth="1"/>
    <col min="1779" max="1779" width="3.5" style="39" bestFit="1" customWidth="1"/>
    <col min="1780" max="1780" width="5.1640625" style="39" bestFit="1" customWidth="1"/>
    <col min="1781" max="1781" width="9.5" style="39" bestFit="1" customWidth="1"/>
    <col min="1782" max="1782" width="12.83203125" style="39" bestFit="1" customWidth="1"/>
    <col min="1783" max="1783" width="0.5" style="39" customWidth="1"/>
    <col min="1784" max="1784" width="14.5" style="39" customWidth="1"/>
    <col min="1785" max="1785" width="5.1640625" style="39" customWidth="1"/>
    <col min="1786" max="1786" width="5.08203125" style="39" customWidth="1"/>
    <col min="1787" max="2023" width="0" style="39" hidden="1" customWidth="1"/>
    <col min="2024" max="2024" width="17.83203125" style="39" bestFit="1" customWidth="1"/>
    <col min="2025" max="2025" width="5.5" style="39" customWidth="1"/>
    <col min="2026" max="2026" width="11" style="39"/>
    <col min="2027" max="2027" width="6.83203125" style="39" customWidth="1"/>
    <col min="2028" max="2028" width="6.1640625" style="39" customWidth="1"/>
    <col min="2029" max="2029" width="5.5" style="39" customWidth="1"/>
    <col min="2030" max="2030" width="6.5" style="39" customWidth="1"/>
    <col min="2031" max="2031" width="4" style="39" customWidth="1"/>
    <col min="2032" max="2032" width="6.5" style="39" customWidth="1"/>
    <col min="2033" max="2033" width="5.5" style="39" customWidth="1"/>
    <col min="2034" max="2034" width="2.58203125" style="39" bestFit="1" customWidth="1"/>
    <col min="2035" max="2035" width="3.5" style="39" bestFit="1" customWidth="1"/>
    <col min="2036" max="2036" width="5.1640625" style="39" bestFit="1" customWidth="1"/>
    <col min="2037" max="2037" width="9.5" style="39" bestFit="1" customWidth="1"/>
    <col min="2038" max="2038" width="12.83203125" style="39" bestFit="1" customWidth="1"/>
    <col min="2039" max="2039" width="0.5" style="39" customWidth="1"/>
    <col min="2040" max="2040" width="14.5" style="39" customWidth="1"/>
    <col min="2041" max="2041" width="5.1640625" style="39" customWidth="1"/>
    <col min="2042" max="2042" width="5.08203125" style="39" customWidth="1"/>
    <col min="2043" max="2279" width="0" style="39" hidden="1" customWidth="1"/>
    <col min="2280" max="2280" width="17.83203125" style="39" bestFit="1" customWidth="1"/>
    <col min="2281" max="2281" width="5.5" style="39" customWidth="1"/>
    <col min="2282" max="2282" width="11" style="39"/>
    <col min="2283" max="2283" width="6.83203125" style="39" customWidth="1"/>
    <col min="2284" max="2284" width="6.1640625" style="39" customWidth="1"/>
    <col min="2285" max="2285" width="5.5" style="39" customWidth="1"/>
    <col min="2286" max="2286" width="6.5" style="39" customWidth="1"/>
    <col min="2287" max="2287" width="4" style="39" customWidth="1"/>
    <col min="2288" max="2288" width="6.5" style="39" customWidth="1"/>
    <col min="2289" max="2289" width="5.5" style="39" customWidth="1"/>
    <col min="2290" max="2290" width="2.58203125" style="39" bestFit="1" customWidth="1"/>
    <col min="2291" max="2291" width="3.5" style="39" bestFit="1" customWidth="1"/>
    <col min="2292" max="2292" width="5.1640625" style="39" bestFit="1" customWidth="1"/>
    <col min="2293" max="2293" width="9.5" style="39" bestFit="1" customWidth="1"/>
    <col min="2294" max="2294" width="12.83203125" style="39" bestFit="1" customWidth="1"/>
    <col min="2295" max="2295" width="0.5" style="39" customWidth="1"/>
    <col min="2296" max="2296" width="14.5" style="39" customWidth="1"/>
    <col min="2297" max="2297" width="5.1640625" style="39" customWidth="1"/>
    <col min="2298" max="2298" width="5.08203125" style="39" customWidth="1"/>
    <col min="2299" max="2535" width="0" style="39" hidden="1" customWidth="1"/>
    <col min="2536" max="2536" width="17.83203125" style="39" bestFit="1" customWidth="1"/>
    <col min="2537" max="2537" width="5.5" style="39" customWidth="1"/>
    <col min="2538" max="2538" width="11" style="39"/>
    <col min="2539" max="2539" width="6.83203125" style="39" customWidth="1"/>
    <col min="2540" max="2540" width="6.1640625" style="39" customWidth="1"/>
    <col min="2541" max="2541" width="5.5" style="39" customWidth="1"/>
    <col min="2542" max="2542" width="6.5" style="39" customWidth="1"/>
    <col min="2543" max="2543" width="4" style="39" customWidth="1"/>
    <col min="2544" max="2544" width="6.5" style="39" customWidth="1"/>
    <col min="2545" max="2545" width="5.5" style="39" customWidth="1"/>
    <col min="2546" max="2546" width="2.58203125" style="39" bestFit="1" customWidth="1"/>
    <col min="2547" max="2547" width="3.5" style="39" bestFit="1" customWidth="1"/>
    <col min="2548" max="2548" width="5.1640625" style="39" bestFit="1" customWidth="1"/>
    <col min="2549" max="2549" width="9.5" style="39" bestFit="1" customWidth="1"/>
    <col min="2550" max="2550" width="12.83203125" style="39" bestFit="1" customWidth="1"/>
    <col min="2551" max="2551" width="0.5" style="39" customWidth="1"/>
    <col min="2552" max="2552" width="14.5" style="39" customWidth="1"/>
    <col min="2553" max="2553" width="5.1640625" style="39" customWidth="1"/>
    <col min="2554" max="2554" width="5.08203125" style="39" customWidth="1"/>
    <col min="2555" max="2791" width="0" style="39" hidden="1" customWidth="1"/>
    <col min="2792" max="2792" width="17.83203125" style="39" bestFit="1" customWidth="1"/>
    <col min="2793" max="2793" width="5.5" style="39" customWidth="1"/>
    <col min="2794" max="2794" width="11" style="39"/>
    <col min="2795" max="2795" width="6.83203125" style="39" customWidth="1"/>
    <col min="2796" max="2796" width="6.1640625" style="39" customWidth="1"/>
    <col min="2797" max="2797" width="5.5" style="39" customWidth="1"/>
    <col min="2798" max="2798" width="6.5" style="39" customWidth="1"/>
    <col min="2799" max="2799" width="4" style="39" customWidth="1"/>
    <col min="2800" max="2800" width="6.5" style="39" customWidth="1"/>
    <col min="2801" max="2801" width="5.5" style="39" customWidth="1"/>
    <col min="2802" max="2802" width="2.58203125" style="39" bestFit="1" customWidth="1"/>
    <col min="2803" max="2803" width="3.5" style="39" bestFit="1" customWidth="1"/>
    <col min="2804" max="2804" width="5.1640625" style="39" bestFit="1" customWidth="1"/>
    <col min="2805" max="2805" width="9.5" style="39" bestFit="1" customWidth="1"/>
    <col min="2806" max="2806" width="12.83203125" style="39" bestFit="1" customWidth="1"/>
    <col min="2807" max="2807" width="0.5" style="39" customWidth="1"/>
    <col min="2808" max="2808" width="14.5" style="39" customWidth="1"/>
    <col min="2809" max="2809" width="5.1640625" style="39" customWidth="1"/>
    <col min="2810" max="2810" width="5.08203125" style="39" customWidth="1"/>
    <col min="2811" max="3047" width="0" style="39" hidden="1" customWidth="1"/>
    <col min="3048" max="3048" width="17.83203125" style="39" bestFit="1" customWidth="1"/>
    <col min="3049" max="3049" width="5.5" style="39" customWidth="1"/>
    <col min="3050" max="3050" width="11" style="39"/>
    <col min="3051" max="3051" width="6.83203125" style="39" customWidth="1"/>
    <col min="3052" max="3052" width="6.1640625" style="39" customWidth="1"/>
    <col min="3053" max="3053" width="5.5" style="39" customWidth="1"/>
    <col min="3054" max="3054" width="6.5" style="39" customWidth="1"/>
    <col min="3055" max="3055" width="4" style="39" customWidth="1"/>
    <col min="3056" max="3056" width="6.5" style="39" customWidth="1"/>
    <col min="3057" max="3057" width="5.5" style="39" customWidth="1"/>
    <col min="3058" max="3058" width="2.58203125" style="39" bestFit="1" customWidth="1"/>
    <col min="3059" max="3059" width="3.5" style="39" bestFit="1" customWidth="1"/>
    <col min="3060" max="3060" width="5.1640625" style="39" bestFit="1" customWidth="1"/>
    <col min="3061" max="3061" width="9.5" style="39" bestFit="1" customWidth="1"/>
    <col min="3062" max="3062" width="12.83203125" style="39" bestFit="1" customWidth="1"/>
    <col min="3063" max="3063" width="0.5" style="39" customWidth="1"/>
    <col min="3064" max="3064" width="14.5" style="39" customWidth="1"/>
    <col min="3065" max="3065" width="5.1640625" style="39" customWidth="1"/>
    <col min="3066" max="3066" width="5.08203125" style="39" customWidth="1"/>
    <col min="3067" max="3303" width="0" style="39" hidden="1" customWidth="1"/>
    <col min="3304" max="3304" width="17.83203125" style="39" bestFit="1" customWidth="1"/>
    <col min="3305" max="3305" width="5.5" style="39" customWidth="1"/>
    <col min="3306" max="3306" width="11" style="39"/>
    <col min="3307" max="3307" width="6.83203125" style="39" customWidth="1"/>
    <col min="3308" max="3308" width="6.1640625" style="39" customWidth="1"/>
    <col min="3309" max="3309" width="5.5" style="39" customWidth="1"/>
    <col min="3310" max="3310" width="6.5" style="39" customWidth="1"/>
    <col min="3311" max="3311" width="4" style="39" customWidth="1"/>
    <col min="3312" max="3312" width="6.5" style="39" customWidth="1"/>
    <col min="3313" max="3313" width="5.5" style="39" customWidth="1"/>
    <col min="3314" max="3314" width="2.58203125" style="39" bestFit="1" customWidth="1"/>
    <col min="3315" max="3315" width="3.5" style="39" bestFit="1" customWidth="1"/>
    <col min="3316" max="3316" width="5.1640625" style="39" bestFit="1" customWidth="1"/>
    <col min="3317" max="3317" width="9.5" style="39" bestFit="1" customWidth="1"/>
    <col min="3318" max="3318" width="12.83203125" style="39" bestFit="1" customWidth="1"/>
    <col min="3319" max="3319" width="0.5" style="39" customWidth="1"/>
    <col min="3320" max="3320" width="14.5" style="39" customWidth="1"/>
    <col min="3321" max="3321" width="5.1640625" style="39" customWidth="1"/>
    <col min="3322" max="3322" width="5.08203125" style="39" customWidth="1"/>
    <col min="3323" max="3559" width="0" style="39" hidden="1" customWidth="1"/>
    <col min="3560" max="3560" width="17.83203125" style="39" bestFit="1" customWidth="1"/>
    <col min="3561" max="3561" width="5.5" style="39" customWidth="1"/>
    <col min="3562" max="3562" width="11" style="39"/>
    <col min="3563" max="3563" width="6.83203125" style="39" customWidth="1"/>
    <col min="3564" max="3564" width="6.1640625" style="39" customWidth="1"/>
    <col min="3565" max="3565" width="5.5" style="39" customWidth="1"/>
    <col min="3566" max="3566" width="6.5" style="39" customWidth="1"/>
    <col min="3567" max="3567" width="4" style="39" customWidth="1"/>
    <col min="3568" max="3568" width="6.5" style="39" customWidth="1"/>
    <col min="3569" max="3569" width="5.5" style="39" customWidth="1"/>
    <col min="3570" max="3570" width="2.58203125" style="39" bestFit="1" customWidth="1"/>
    <col min="3571" max="3571" width="3.5" style="39" bestFit="1" customWidth="1"/>
    <col min="3572" max="3572" width="5.1640625" style="39" bestFit="1" customWidth="1"/>
    <col min="3573" max="3573" width="9.5" style="39" bestFit="1" customWidth="1"/>
    <col min="3574" max="3574" width="12.83203125" style="39" bestFit="1" customWidth="1"/>
    <col min="3575" max="3575" width="0.5" style="39" customWidth="1"/>
    <col min="3576" max="3576" width="14.5" style="39" customWidth="1"/>
    <col min="3577" max="3577" width="5.1640625" style="39" customWidth="1"/>
    <col min="3578" max="3578" width="5.08203125" style="39" customWidth="1"/>
    <col min="3579" max="3815" width="0" style="39" hidden="1" customWidth="1"/>
    <col min="3816" max="3816" width="17.83203125" style="39" bestFit="1" customWidth="1"/>
    <col min="3817" max="3817" width="5.5" style="39" customWidth="1"/>
    <col min="3818" max="3818" width="11" style="39"/>
    <col min="3819" max="3819" width="6.83203125" style="39" customWidth="1"/>
    <col min="3820" max="3820" width="6.1640625" style="39" customWidth="1"/>
    <col min="3821" max="3821" width="5.5" style="39" customWidth="1"/>
    <col min="3822" max="3822" width="6.5" style="39" customWidth="1"/>
    <col min="3823" max="3823" width="4" style="39" customWidth="1"/>
    <col min="3824" max="3824" width="6.5" style="39" customWidth="1"/>
    <col min="3825" max="3825" width="5.5" style="39" customWidth="1"/>
    <col min="3826" max="3826" width="2.58203125" style="39" bestFit="1" customWidth="1"/>
    <col min="3827" max="3827" width="3.5" style="39" bestFit="1" customWidth="1"/>
    <col min="3828" max="3828" width="5.1640625" style="39" bestFit="1" customWidth="1"/>
    <col min="3829" max="3829" width="9.5" style="39" bestFit="1" customWidth="1"/>
    <col min="3830" max="3830" width="12.83203125" style="39" bestFit="1" customWidth="1"/>
    <col min="3831" max="3831" width="0.5" style="39" customWidth="1"/>
    <col min="3832" max="3832" width="14.5" style="39" customWidth="1"/>
    <col min="3833" max="3833" width="5.1640625" style="39" customWidth="1"/>
    <col min="3834" max="3834" width="5.08203125" style="39" customWidth="1"/>
    <col min="3835" max="4071" width="0" style="39" hidden="1" customWidth="1"/>
    <col min="4072" max="4072" width="17.83203125" style="39" bestFit="1" customWidth="1"/>
    <col min="4073" max="4073" width="5.5" style="39" customWidth="1"/>
    <col min="4074" max="4074" width="11" style="39"/>
    <col min="4075" max="4075" width="6.83203125" style="39" customWidth="1"/>
    <col min="4076" max="4076" width="6.1640625" style="39" customWidth="1"/>
    <col min="4077" max="4077" width="5.5" style="39" customWidth="1"/>
    <col min="4078" max="4078" width="6.5" style="39" customWidth="1"/>
    <col min="4079" max="4079" width="4" style="39" customWidth="1"/>
    <col min="4080" max="4080" width="6.5" style="39" customWidth="1"/>
    <col min="4081" max="4081" width="5.5" style="39" customWidth="1"/>
    <col min="4082" max="4082" width="2.58203125" style="39" bestFit="1" customWidth="1"/>
    <col min="4083" max="4083" width="3.5" style="39" bestFit="1" customWidth="1"/>
    <col min="4084" max="4084" width="5.1640625" style="39" bestFit="1" customWidth="1"/>
    <col min="4085" max="4085" width="9.5" style="39" bestFit="1" customWidth="1"/>
    <col min="4086" max="4086" width="12.83203125" style="39" bestFit="1" customWidth="1"/>
    <col min="4087" max="4087" width="0.5" style="39" customWidth="1"/>
    <col min="4088" max="4088" width="14.5" style="39" customWidth="1"/>
    <col min="4089" max="4089" width="5.1640625" style="39" customWidth="1"/>
    <col min="4090" max="4090" width="5.08203125" style="39" customWidth="1"/>
    <col min="4091" max="4327" width="0" style="39" hidden="1" customWidth="1"/>
    <col min="4328" max="4328" width="17.83203125" style="39" bestFit="1" customWidth="1"/>
    <col min="4329" max="4329" width="5.5" style="39" customWidth="1"/>
    <col min="4330" max="4330" width="11" style="39"/>
    <col min="4331" max="4331" width="6.83203125" style="39" customWidth="1"/>
    <col min="4332" max="4332" width="6.1640625" style="39" customWidth="1"/>
    <col min="4333" max="4333" width="5.5" style="39" customWidth="1"/>
    <col min="4334" max="4334" width="6.5" style="39" customWidth="1"/>
    <col min="4335" max="4335" width="4" style="39" customWidth="1"/>
    <col min="4336" max="4336" width="6.5" style="39" customWidth="1"/>
    <col min="4337" max="4337" width="5.5" style="39" customWidth="1"/>
    <col min="4338" max="4338" width="2.58203125" style="39" bestFit="1" customWidth="1"/>
    <col min="4339" max="4339" width="3.5" style="39" bestFit="1" customWidth="1"/>
    <col min="4340" max="4340" width="5.1640625" style="39" bestFit="1" customWidth="1"/>
    <col min="4341" max="4341" width="9.5" style="39" bestFit="1" customWidth="1"/>
    <col min="4342" max="4342" width="12.83203125" style="39" bestFit="1" customWidth="1"/>
    <col min="4343" max="4343" width="0.5" style="39" customWidth="1"/>
    <col min="4344" max="4344" width="14.5" style="39" customWidth="1"/>
    <col min="4345" max="4345" width="5.1640625" style="39" customWidth="1"/>
    <col min="4346" max="4346" width="5.08203125" style="39" customWidth="1"/>
    <col min="4347" max="4583" width="0" style="39" hidden="1" customWidth="1"/>
    <col min="4584" max="4584" width="17.83203125" style="39" bestFit="1" customWidth="1"/>
    <col min="4585" max="4585" width="5.5" style="39" customWidth="1"/>
    <col min="4586" max="4586" width="11" style="39"/>
    <col min="4587" max="4587" width="6.83203125" style="39" customWidth="1"/>
    <col min="4588" max="4588" width="6.1640625" style="39" customWidth="1"/>
    <col min="4589" max="4589" width="5.5" style="39" customWidth="1"/>
    <col min="4590" max="4590" width="6.5" style="39" customWidth="1"/>
    <col min="4591" max="4591" width="4" style="39" customWidth="1"/>
    <col min="4592" max="4592" width="6.5" style="39" customWidth="1"/>
    <col min="4593" max="4593" width="5.5" style="39" customWidth="1"/>
    <col min="4594" max="4594" width="2.58203125" style="39" bestFit="1" customWidth="1"/>
    <col min="4595" max="4595" width="3.5" style="39" bestFit="1" customWidth="1"/>
    <col min="4596" max="4596" width="5.1640625" style="39" bestFit="1" customWidth="1"/>
    <col min="4597" max="4597" width="9.5" style="39" bestFit="1" customWidth="1"/>
    <col min="4598" max="4598" width="12.83203125" style="39" bestFit="1" customWidth="1"/>
    <col min="4599" max="4599" width="0.5" style="39" customWidth="1"/>
    <col min="4600" max="4600" width="14.5" style="39" customWidth="1"/>
    <col min="4601" max="4601" width="5.1640625" style="39" customWidth="1"/>
    <col min="4602" max="4602" width="5.08203125" style="39" customWidth="1"/>
    <col min="4603" max="4839" width="0" style="39" hidden="1" customWidth="1"/>
    <col min="4840" max="4840" width="17.83203125" style="39" bestFit="1" customWidth="1"/>
    <col min="4841" max="4841" width="5.5" style="39" customWidth="1"/>
    <col min="4842" max="4842" width="11" style="39"/>
    <col min="4843" max="4843" width="6.83203125" style="39" customWidth="1"/>
    <col min="4844" max="4844" width="6.1640625" style="39" customWidth="1"/>
    <col min="4845" max="4845" width="5.5" style="39" customWidth="1"/>
    <col min="4846" max="4846" width="6.5" style="39" customWidth="1"/>
    <col min="4847" max="4847" width="4" style="39" customWidth="1"/>
    <col min="4848" max="4848" width="6.5" style="39" customWidth="1"/>
    <col min="4849" max="4849" width="5.5" style="39" customWidth="1"/>
    <col min="4850" max="4850" width="2.58203125" style="39" bestFit="1" customWidth="1"/>
    <col min="4851" max="4851" width="3.5" style="39" bestFit="1" customWidth="1"/>
    <col min="4852" max="4852" width="5.1640625" style="39" bestFit="1" customWidth="1"/>
    <col min="4853" max="4853" width="9.5" style="39" bestFit="1" customWidth="1"/>
    <col min="4854" max="4854" width="12.83203125" style="39" bestFit="1" customWidth="1"/>
    <col min="4855" max="4855" width="0.5" style="39" customWidth="1"/>
    <col min="4856" max="4856" width="14.5" style="39" customWidth="1"/>
    <col min="4857" max="4857" width="5.1640625" style="39" customWidth="1"/>
    <col min="4858" max="4858" width="5.08203125" style="39" customWidth="1"/>
    <col min="4859" max="5095" width="0" style="39" hidden="1" customWidth="1"/>
    <col min="5096" max="5096" width="17.83203125" style="39" bestFit="1" customWidth="1"/>
    <col min="5097" max="5097" width="5.5" style="39" customWidth="1"/>
    <col min="5098" max="5098" width="11" style="39"/>
    <col min="5099" max="5099" width="6.83203125" style="39" customWidth="1"/>
    <col min="5100" max="5100" width="6.1640625" style="39" customWidth="1"/>
    <col min="5101" max="5101" width="5.5" style="39" customWidth="1"/>
    <col min="5102" max="5102" width="6.5" style="39" customWidth="1"/>
    <col min="5103" max="5103" width="4" style="39" customWidth="1"/>
    <col min="5104" max="5104" width="6.5" style="39" customWidth="1"/>
    <col min="5105" max="5105" width="5.5" style="39" customWidth="1"/>
    <col min="5106" max="5106" width="2.58203125" style="39" bestFit="1" customWidth="1"/>
    <col min="5107" max="5107" width="3.5" style="39" bestFit="1" customWidth="1"/>
    <col min="5108" max="5108" width="5.1640625" style="39" bestFit="1" customWidth="1"/>
    <col min="5109" max="5109" width="9.5" style="39" bestFit="1" customWidth="1"/>
    <col min="5110" max="5110" width="12.83203125" style="39" bestFit="1" customWidth="1"/>
    <col min="5111" max="5111" width="0.5" style="39" customWidth="1"/>
    <col min="5112" max="5112" width="14.5" style="39" customWidth="1"/>
    <col min="5113" max="5113" width="5.1640625" style="39" customWidth="1"/>
    <col min="5114" max="5114" width="5.08203125" style="39" customWidth="1"/>
    <col min="5115" max="5351" width="0" style="39" hidden="1" customWidth="1"/>
    <col min="5352" max="5352" width="17.83203125" style="39" bestFit="1" customWidth="1"/>
    <col min="5353" max="5353" width="5.5" style="39" customWidth="1"/>
    <col min="5354" max="5354" width="11" style="39"/>
    <col min="5355" max="5355" width="6.83203125" style="39" customWidth="1"/>
    <col min="5356" max="5356" width="6.1640625" style="39" customWidth="1"/>
    <col min="5357" max="5357" width="5.5" style="39" customWidth="1"/>
    <col min="5358" max="5358" width="6.5" style="39" customWidth="1"/>
    <col min="5359" max="5359" width="4" style="39" customWidth="1"/>
    <col min="5360" max="5360" width="6.5" style="39" customWidth="1"/>
    <col min="5361" max="5361" width="5.5" style="39" customWidth="1"/>
    <col min="5362" max="5362" width="2.58203125" style="39" bestFit="1" customWidth="1"/>
    <col min="5363" max="5363" width="3.5" style="39" bestFit="1" customWidth="1"/>
    <col min="5364" max="5364" width="5.1640625" style="39" bestFit="1" customWidth="1"/>
    <col min="5365" max="5365" width="9.5" style="39" bestFit="1" customWidth="1"/>
    <col min="5366" max="5366" width="12.83203125" style="39" bestFit="1" customWidth="1"/>
    <col min="5367" max="5367" width="0.5" style="39" customWidth="1"/>
    <col min="5368" max="5368" width="14.5" style="39" customWidth="1"/>
    <col min="5369" max="5369" width="5.1640625" style="39" customWidth="1"/>
    <col min="5370" max="5370" width="5.08203125" style="39" customWidth="1"/>
    <col min="5371" max="5607" width="0" style="39" hidden="1" customWidth="1"/>
    <col min="5608" max="5608" width="17.83203125" style="39" bestFit="1" customWidth="1"/>
    <col min="5609" max="5609" width="5.5" style="39" customWidth="1"/>
    <col min="5610" max="5610" width="11" style="39"/>
    <col min="5611" max="5611" width="6.83203125" style="39" customWidth="1"/>
    <col min="5612" max="5612" width="6.1640625" style="39" customWidth="1"/>
    <col min="5613" max="5613" width="5.5" style="39" customWidth="1"/>
    <col min="5614" max="5614" width="6.5" style="39" customWidth="1"/>
    <col min="5615" max="5615" width="4" style="39" customWidth="1"/>
    <col min="5616" max="5616" width="6.5" style="39" customWidth="1"/>
    <col min="5617" max="5617" width="5.5" style="39" customWidth="1"/>
    <col min="5618" max="5618" width="2.58203125" style="39" bestFit="1" customWidth="1"/>
    <col min="5619" max="5619" width="3.5" style="39" bestFit="1" customWidth="1"/>
    <col min="5620" max="5620" width="5.1640625" style="39" bestFit="1" customWidth="1"/>
    <col min="5621" max="5621" width="9.5" style="39" bestFit="1" customWidth="1"/>
    <col min="5622" max="5622" width="12.83203125" style="39" bestFit="1" customWidth="1"/>
    <col min="5623" max="5623" width="0.5" style="39" customWidth="1"/>
    <col min="5624" max="5624" width="14.5" style="39" customWidth="1"/>
    <col min="5625" max="5625" width="5.1640625" style="39" customWidth="1"/>
    <col min="5626" max="5626" width="5.08203125" style="39" customWidth="1"/>
    <col min="5627" max="5863" width="0" style="39" hidden="1" customWidth="1"/>
    <col min="5864" max="5864" width="17.83203125" style="39" bestFit="1" customWidth="1"/>
    <col min="5865" max="5865" width="5.5" style="39" customWidth="1"/>
    <col min="5866" max="5866" width="11" style="39"/>
    <col min="5867" max="5867" width="6.83203125" style="39" customWidth="1"/>
    <col min="5868" max="5868" width="6.1640625" style="39" customWidth="1"/>
    <col min="5869" max="5869" width="5.5" style="39" customWidth="1"/>
    <col min="5870" max="5870" width="6.5" style="39" customWidth="1"/>
    <col min="5871" max="5871" width="4" style="39" customWidth="1"/>
    <col min="5872" max="5872" width="6.5" style="39" customWidth="1"/>
    <col min="5873" max="5873" width="5.5" style="39" customWidth="1"/>
    <col min="5874" max="5874" width="2.58203125" style="39" bestFit="1" customWidth="1"/>
    <col min="5875" max="5875" width="3.5" style="39" bestFit="1" customWidth="1"/>
    <col min="5876" max="5876" width="5.1640625" style="39" bestFit="1" customWidth="1"/>
    <col min="5877" max="5877" width="9.5" style="39" bestFit="1" customWidth="1"/>
    <col min="5878" max="5878" width="12.83203125" style="39" bestFit="1" customWidth="1"/>
    <col min="5879" max="5879" width="0.5" style="39" customWidth="1"/>
    <col min="5880" max="5880" width="14.5" style="39" customWidth="1"/>
    <col min="5881" max="5881" width="5.1640625" style="39" customWidth="1"/>
    <col min="5882" max="5882" width="5.08203125" style="39" customWidth="1"/>
    <col min="5883" max="6119" width="0" style="39" hidden="1" customWidth="1"/>
    <col min="6120" max="6120" width="17.83203125" style="39" bestFit="1" customWidth="1"/>
    <col min="6121" max="6121" width="5.5" style="39" customWidth="1"/>
    <col min="6122" max="6122" width="11" style="39"/>
    <col min="6123" max="6123" width="6.83203125" style="39" customWidth="1"/>
    <col min="6124" max="6124" width="6.1640625" style="39" customWidth="1"/>
    <col min="6125" max="6125" width="5.5" style="39" customWidth="1"/>
    <col min="6126" max="6126" width="6.5" style="39" customWidth="1"/>
    <col min="6127" max="6127" width="4" style="39" customWidth="1"/>
    <col min="6128" max="6128" width="6.5" style="39" customWidth="1"/>
    <col min="6129" max="6129" width="5.5" style="39" customWidth="1"/>
    <col min="6130" max="6130" width="2.58203125" style="39" bestFit="1" customWidth="1"/>
    <col min="6131" max="6131" width="3.5" style="39" bestFit="1" customWidth="1"/>
    <col min="6132" max="6132" width="5.1640625" style="39" bestFit="1" customWidth="1"/>
    <col min="6133" max="6133" width="9.5" style="39" bestFit="1" customWidth="1"/>
    <col min="6134" max="6134" width="12.83203125" style="39" bestFit="1" customWidth="1"/>
    <col min="6135" max="6135" width="0.5" style="39" customWidth="1"/>
    <col min="6136" max="6136" width="14.5" style="39" customWidth="1"/>
    <col min="6137" max="6137" width="5.1640625" style="39" customWidth="1"/>
    <col min="6138" max="6138" width="5.08203125" style="39" customWidth="1"/>
    <col min="6139" max="6375" width="0" style="39" hidden="1" customWidth="1"/>
    <col min="6376" max="6376" width="17.83203125" style="39" bestFit="1" customWidth="1"/>
    <col min="6377" max="6377" width="5.5" style="39" customWidth="1"/>
    <col min="6378" max="6378" width="11" style="39"/>
    <col min="6379" max="6379" width="6.83203125" style="39" customWidth="1"/>
    <col min="6380" max="6380" width="6.1640625" style="39" customWidth="1"/>
    <col min="6381" max="6381" width="5.5" style="39" customWidth="1"/>
    <col min="6382" max="6382" width="6.5" style="39" customWidth="1"/>
    <col min="6383" max="6383" width="4" style="39" customWidth="1"/>
    <col min="6384" max="6384" width="6.5" style="39" customWidth="1"/>
    <col min="6385" max="6385" width="5.5" style="39" customWidth="1"/>
    <col min="6386" max="6386" width="2.58203125" style="39" bestFit="1" customWidth="1"/>
    <col min="6387" max="6387" width="3.5" style="39" bestFit="1" customWidth="1"/>
    <col min="6388" max="6388" width="5.1640625" style="39" bestFit="1" customWidth="1"/>
    <col min="6389" max="6389" width="9.5" style="39" bestFit="1" customWidth="1"/>
    <col min="6390" max="6390" width="12.83203125" style="39" bestFit="1" customWidth="1"/>
    <col min="6391" max="6391" width="0.5" style="39" customWidth="1"/>
    <col min="6392" max="6392" width="14.5" style="39" customWidth="1"/>
    <col min="6393" max="6393" width="5.1640625" style="39" customWidth="1"/>
    <col min="6394" max="6394" width="5.08203125" style="39" customWidth="1"/>
    <col min="6395" max="6631" width="0" style="39" hidden="1" customWidth="1"/>
    <col min="6632" max="6632" width="17.83203125" style="39" bestFit="1" customWidth="1"/>
    <col min="6633" max="6633" width="5.5" style="39" customWidth="1"/>
    <col min="6634" max="6634" width="11" style="39"/>
    <col min="6635" max="6635" width="6.83203125" style="39" customWidth="1"/>
    <col min="6636" max="6636" width="6.1640625" style="39" customWidth="1"/>
    <col min="6637" max="6637" width="5.5" style="39" customWidth="1"/>
    <col min="6638" max="6638" width="6.5" style="39" customWidth="1"/>
    <col min="6639" max="6639" width="4" style="39" customWidth="1"/>
    <col min="6640" max="6640" width="6.5" style="39" customWidth="1"/>
    <col min="6641" max="6641" width="5.5" style="39" customWidth="1"/>
    <col min="6642" max="6642" width="2.58203125" style="39" bestFit="1" customWidth="1"/>
    <col min="6643" max="6643" width="3.5" style="39" bestFit="1" customWidth="1"/>
    <col min="6644" max="6644" width="5.1640625" style="39" bestFit="1" customWidth="1"/>
    <col min="6645" max="6645" width="9.5" style="39" bestFit="1" customWidth="1"/>
    <col min="6646" max="6646" width="12.83203125" style="39" bestFit="1" customWidth="1"/>
    <col min="6647" max="6647" width="0.5" style="39" customWidth="1"/>
    <col min="6648" max="6648" width="14.5" style="39" customWidth="1"/>
    <col min="6649" max="6649" width="5.1640625" style="39" customWidth="1"/>
    <col min="6650" max="6650" width="5.08203125" style="39" customWidth="1"/>
    <col min="6651" max="6887" width="0" style="39" hidden="1" customWidth="1"/>
    <col min="6888" max="6888" width="17.83203125" style="39" bestFit="1" customWidth="1"/>
    <col min="6889" max="6889" width="5.5" style="39" customWidth="1"/>
    <col min="6890" max="6890" width="11" style="39"/>
    <col min="6891" max="6891" width="6.83203125" style="39" customWidth="1"/>
    <col min="6892" max="6892" width="6.1640625" style="39" customWidth="1"/>
    <col min="6893" max="6893" width="5.5" style="39" customWidth="1"/>
    <col min="6894" max="6894" width="6.5" style="39" customWidth="1"/>
    <col min="6895" max="6895" width="4" style="39" customWidth="1"/>
    <col min="6896" max="6896" width="6.5" style="39" customWidth="1"/>
    <col min="6897" max="6897" width="5.5" style="39" customWidth="1"/>
    <col min="6898" max="6898" width="2.58203125" style="39" bestFit="1" customWidth="1"/>
    <col min="6899" max="6899" width="3.5" style="39" bestFit="1" customWidth="1"/>
    <col min="6900" max="6900" width="5.1640625" style="39" bestFit="1" customWidth="1"/>
    <col min="6901" max="6901" width="9.5" style="39" bestFit="1" customWidth="1"/>
    <col min="6902" max="6902" width="12.83203125" style="39" bestFit="1" customWidth="1"/>
    <col min="6903" max="6903" width="0.5" style="39" customWidth="1"/>
    <col min="6904" max="6904" width="14.5" style="39" customWidth="1"/>
    <col min="6905" max="6905" width="5.1640625" style="39" customWidth="1"/>
    <col min="6906" max="6906" width="5.08203125" style="39" customWidth="1"/>
    <col min="6907" max="7143" width="0" style="39" hidden="1" customWidth="1"/>
    <col min="7144" max="7144" width="17.83203125" style="39" bestFit="1" customWidth="1"/>
    <col min="7145" max="7145" width="5.5" style="39" customWidth="1"/>
    <col min="7146" max="7146" width="11" style="39"/>
    <col min="7147" max="7147" width="6.83203125" style="39" customWidth="1"/>
    <col min="7148" max="7148" width="6.1640625" style="39" customWidth="1"/>
    <col min="7149" max="7149" width="5.5" style="39" customWidth="1"/>
    <col min="7150" max="7150" width="6.5" style="39" customWidth="1"/>
    <col min="7151" max="7151" width="4" style="39" customWidth="1"/>
    <col min="7152" max="7152" width="6.5" style="39" customWidth="1"/>
    <col min="7153" max="7153" width="5.5" style="39" customWidth="1"/>
    <col min="7154" max="7154" width="2.58203125" style="39" bestFit="1" customWidth="1"/>
    <col min="7155" max="7155" width="3.5" style="39" bestFit="1" customWidth="1"/>
    <col min="7156" max="7156" width="5.1640625" style="39" bestFit="1" customWidth="1"/>
    <col min="7157" max="7157" width="9.5" style="39" bestFit="1" customWidth="1"/>
    <col min="7158" max="7158" width="12.83203125" style="39" bestFit="1" customWidth="1"/>
    <col min="7159" max="7159" width="0.5" style="39" customWidth="1"/>
    <col min="7160" max="7160" width="14.5" style="39" customWidth="1"/>
    <col min="7161" max="7161" width="5.1640625" style="39" customWidth="1"/>
    <col min="7162" max="7162" width="5.08203125" style="39" customWidth="1"/>
    <col min="7163" max="7399" width="0" style="39" hidden="1" customWidth="1"/>
    <col min="7400" max="7400" width="17.83203125" style="39" bestFit="1" customWidth="1"/>
    <col min="7401" max="7401" width="5.5" style="39" customWidth="1"/>
    <col min="7402" max="7402" width="11" style="39"/>
    <col min="7403" max="7403" width="6.83203125" style="39" customWidth="1"/>
    <col min="7404" max="7404" width="6.1640625" style="39" customWidth="1"/>
    <col min="7405" max="7405" width="5.5" style="39" customWidth="1"/>
    <col min="7406" max="7406" width="6.5" style="39" customWidth="1"/>
    <col min="7407" max="7407" width="4" style="39" customWidth="1"/>
    <col min="7408" max="7408" width="6.5" style="39" customWidth="1"/>
    <col min="7409" max="7409" width="5.5" style="39" customWidth="1"/>
    <col min="7410" max="7410" width="2.58203125" style="39" bestFit="1" customWidth="1"/>
    <col min="7411" max="7411" width="3.5" style="39" bestFit="1" customWidth="1"/>
    <col min="7412" max="7412" width="5.1640625" style="39" bestFit="1" customWidth="1"/>
    <col min="7413" max="7413" width="9.5" style="39" bestFit="1" customWidth="1"/>
    <col min="7414" max="7414" width="12.83203125" style="39" bestFit="1" customWidth="1"/>
    <col min="7415" max="7415" width="0.5" style="39" customWidth="1"/>
    <col min="7416" max="7416" width="14.5" style="39" customWidth="1"/>
    <col min="7417" max="7417" width="5.1640625" style="39" customWidth="1"/>
    <col min="7418" max="7418" width="5.08203125" style="39" customWidth="1"/>
    <col min="7419" max="7655" width="0" style="39" hidden="1" customWidth="1"/>
    <col min="7656" max="7656" width="17.83203125" style="39" bestFit="1" customWidth="1"/>
    <col min="7657" max="7657" width="5.5" style="39" customWidth="1"/>
    <col min="7658" max="7658" width="11" style="39"/>
    <col min="7659" max="7659" width="6.83203125" style="39" customWidth="1"/>
    <col min="7660" max="7660" width="6.1640625" style="39" customWidth="1"/>
    <col min="7661" max="7661" width="5.5" style="39" customWidth="1"/>
    <col min="7662" max="7662" width="6.5" style="39" customWidth="1"/>
    <col min="7663" max="7663" width="4" style="39" customWidth="1"/>
    <col min="7664" max="7664" width="6.5" style="39" customWidth="1"/>
    <col min="7665" max="7665" width="5.5" style="39" customWidth="1"/>
    <col min="7666" max="7666" width="2.58203125" style="39" bestFit="1" customWidth="1"/>
    <col min="7667" max="7667" width="3.5" style="39" bestFit="1" customWidth="1"/>
    <col min="7668" max="7668" width="5.1640625" style="39" bestFit="1" customWidth="1"/>
    <col min="7669" max="7669" width="9.5" style="39" bestFit="1" customWidth="1"/>
    <col min="7670" max="7670" width="12.83203125" style="39" bestFit="1" customWidth="1"/>
    <col min="7671" max="7671" width="0.5" style="39" customWidth="1"/>
    <col min="7672" max="7672" width="14.5" style="39" customWidth="1"/>
    <col min="7673" max="7673" width="5.1640625" style="39" customWidth="1"/>
    <col min="7674" max="7674" width="5.08203125" style="39" customWidth="1"/>
    <col min="7675" max="7911" width="0" style="39" hidden="1" customWidth="1"/>
    <col min="7912" max="7912" width="17.83203125" style="39" bestFit="1" customWidth="1"/>
    <col min="7913" max="7913" width="5.5" style="39" customWidth="1"/>
    <col min="7914" max="7914" width="11" style="39"/>
    <col min="7915" max="7915" width="6.83203125" style="39" customWidth="1"/>
    <col min="7916" max="7916" width="6.1640625" style="39" customWidth="1"/>
    <col min="7917" max="7917" width="5.5" style="39" customWidth="1"/>
    <col min="7918" max="7918" width="6.5" style="39" customWidth="1"/>
    <col min="7919" max="7919" width="4" style="39" customWidth="1"/>
    <col min="7920" max="7920" width="6.5" style="39" customWidth="1"/>
    <col min="7921" max="7921" width="5.5" style="39" customWidth="1"/>
    <col min="7922" max="7922" width="2.58203125" style="39" bestFit="1" customWidth="1"/>
    <col min="7923" max="7923" width="3.5" style="39" bestFit="1" customWidth="1"/>
    <col min="7924" max="7924" width="5.1640625" style="39" bestFit="1" customWidth="1"/>
    <col min="7925" max="7925" width="9.5" style="39" bestFit="1" customWidth="1"/>
    <col min="7926" max="7926" width="12.83203125" style="39" bestFit="1" customWidth="1"/>
    <col min="7927" max="7927" width="0.5" style="39" customWidth="1"/>
    <col min="7928" max="7928" width="14.5" style="39" customWidth="1"/>
    <col min="7929" max="7929" width="5.1640625" style="39" customWidth="1"/>
    <col min="7930" max="7930" width="5.08203125" style="39" customWidth="1"/>
    <col min="7931" max="8167" width="0" style="39" hidden="1" customWidth="1"/>
    <col min="8168" max="8168" width="17.83203125" style="39" bestFit="1" customWidth="1"/>
    <col min="8169" max="8169" width="5.5" style="39" customWidth="1"/>
    <col min="8170" max="8170" width="11" style="39"/>
    <col min="8171" max="8171" width="6.83203125" style="39" customWidth="1"/>
    <col min="8172" max="8172" width="6.1640625" style="39" customWidth="1"/>
    <col min="8173" max="8173" width="5.5" style="39" customWidth="1"/>
    <col min="8174" max="8174" width="6.5" style="39" customWidth="1"/>
    <col min="8175" max="8175" width="4" style="39" customWidth="1"/>
    <col min="8176" max="8176" width="6.5" style="39" customWidth="1"/>
    <col min="8177" max="8177" width="5.5" style="39" customWidth="1"/>
    <col min="8178" max="8178" width="2.58203125" style="39" bestFit="1" customWidth="1"/>
    <col min="8179" max="8179" width="3.5" style="39" bestFit="1" customWidth="1"/>
    <col min="8180" max="8180" width="5.1640625" style="39" bestFit="1" customWidth="1"/>
    <col min="8181" max="8181" width="9.5" style="39" bestFit="1" customWidth="1"/>
    <col min="8182" max="8182" width="12.83203125" style="39" bestFit="1" customWidth="1"/>
    <col min="8183" max="8183" width="0.5" style="39" customWidth="1"/>
    <col min="8184" max="8184" width="14.5" style="39" customWidth="1"/>
    <col min="8185" max="8185" width="5.1640625" style="39" customWidth="1"/>
    <col min="8186" max="8186" width="5.08203125" style="39" customWidth="1"/>
    <col min="8187" max="8423" width="0" style="39" hidden="1" customWidth="1"/>
    <col min="8424" max="8424" width="17.83203125" style="39" bestFit="1" customWidth="1"/>
    <col min="8425" max="8425" width="5.5" style="39" customWidth="1"/>
    <col min="8426" max="8426" width="11" style="39"/>
    <col min="8427" max="8427" width="6.83203125" style="39" customWidth="1"/>
    <col min="8428" max="8428" width="6.1640625" style="39" customWidth="1"/>
    <col min="8429" max="8429" width="5.5" style="39" customWidth="1"/>
    <col min="8430" max="8430" width="6.5" style="39" customWidth="1"/>
    <col min="8431" max="8431" width="4" style="39" customWidth="1"/>
    <col min="8432" max="8432" width="6.5" style="39" customWidth="1"/>
    <col min="8433" max="8433" width="5.5" style="39" customWidth="1"/>
    <col min="8434" max="8434" width="2.58203125" style="39" bestFit="1" customWidth="1"/>
    <col min="8435" max="8435" width="3.5" style="39" bestFit="1" customWidth="1"/>
    <col min="8436" max="8436" width="5.1640625" style="39" bestFit="1" customWidth="1"/>
    <col min="8437" max="8437" width="9.5" style="39" bestFit="1" customWidth="1"/>
    <col min="8438" max="8438" width="12.83203125" style="39" bestFit="1" customWidth="1"/>
    <col min="8439" max="8439" width="0.5" style="39" customWidth="1"/>
    <col min="8440" max="8440" width="14.5" style="39" customWidth="1"/>
    <col min="8441" max="8441" width="5.1640625" style="39" customWidth="1"/>
    <col min="8442" max="8442" width="5.08203125" style="39" customWidth="1"/>
    <col min="8443" max="8679" width="0" style="39" hidden="1" customWidth="1"/>
    <col min="8680" max="8680" width="17.83203125" style="39" bestFit="1" customWidth="1"/>
    <col min="8681" max="8681" width="5.5" style="39" customWidth="1"/>
    <col min="8682" max="8682" width="11" style="39"/>
    <col min="8683" max="8683" width="6.83203125" style="39" customWidth="1"/>
    <col min="8684" max="8684" width="6.1640625" style="39" customWidth="1"/>
    <col min="8685" max="8685" width="5.5" style="39" customWidth="1"/>
    <col min="8686" max="8686" width="6.5" style="39" customWidth="1"/>
    <col min="8687" max="8687" width="4" style="39" customWidth="1"/>
    <col min="8688" max="8688" width="6.5" style="39" customWidth="1"/>
    <col min="8689" max="8689" width="5.5" style="39" customWidth="1"/>
    <col min="8690" max="8690" width="2.58203125" style="39" bestFit="1" customWidth="1"/>
    <col min="8691" max="8691" width="3.5" style="39" bestFit="1" customWidth="1"/>
    <col min="8692" max="8692" width="5.1640625" style="39" bestFit="1" customWidth="1"/>
    <col min="8693" max="8693" width="9.5" style="39" bestFit="1" customWidth="1"/>
    <col min="8694" max="8694" width="12.83203125" style="39" bestFit="1" customWidth="1"/>
    <col min="8695" max="8695" width="0.5" style="39" customWidth="1"/>
    <col min="8696" max="8696" width="14.5" style="39" customWidth="1"/>
    <col min="8697" max="8697" width="5.1640625" style="39" customWidth="1"/>
    <col min="8698" max="8698" width="5.08203125" style="39" customWidth="1"/>
    <col min="8699" max="8935" width="0" style="39" hidden="1" customWidth="1"/>
    <col min="8936" max="8936" width="17.83203125" style="39" bestFit="1" customWidth="1"/>
    <col min="8937" max="8937" width="5.5" style="39" customWidth="1"/>
    <col min="8938" max="8938" width="11" style="39"/>
    <col min="8939" max="8939" width="6.83203125" style="39" customWidth="1"/>
    <col min="8940" max="8940" width="6.1640625" style="39" customWidth="1"/>
    <col min="8941" max="8941" width="5.5" style="39" customWidth="1"/>
    <col min="8942" max="8942" width="6.5" style="39" customWidth="1"/>
    <col min="8943" max="8943" width="4" style="39" customWidth="1"/>
    <col min="8944" max="8944" width="6.5" style="39" customWidth="1"/>
    <col min="8945" max="8945" width="5.5" style="39" customWidth="1"/>
    <col min="8946" max="8946" width="2.58203125" style="39" bestFit="1" customWidth="1"/>
    <col min="8947" max="8947" width="3.5" style="39" bestFit="1" customWidth="1"/>
    <col min="8948" max="8948" width="5.1640625" style="39" bestFit="1" customWidth="1"/>
    <col min="8949" max="8949" width="9.5" style="39" bestFit="1" customWidth="1"/>
    <col min="8950" max="8950" width="12.83203125" style="39" bestFit="1" customWidth="1"/>
    <col min="8951" max="8951" width="0.5" style="39" customWidth="1"/>
    <col min="8952" max="8952" width="14.5" style="39" customWidth="1"/>
    <col min="8953" max="8953" width="5.1640625" style="39" customWidth="1"/>
    <col min="8954" max="8954" width="5.08203125" style="39" customWidth="1"/>
    <col min="8955" max="9191" width="0" style="39" hidden="1" customWidth="1"/>
    <col min="9192" max="9192" width="17.83203125" style="39" bestFit="1" customWidth="1"/>
    <col min="9193" max="9193" width="5.5" style="39" customWidth="1"/>
    <col min="9194" max="9194" width="11" style="39"/>
    <col min="9195" max="9195" width="6.83203125" style="39" customWidth="1"/>
    <col min="9196" max="9196" width="6.1640625" style="39" customWidth="1"/>
    <col min="9197" max="9197" width="5.5" style="39" customWidth="1"/>
    <col min="9198" max="9198" width="6.5" style="39" customWidth="1"/>
    <col min="9199" max="9199" width="4" style="39" customWidth="1"/>
    <col min="9200" max="9200" width="6.5" style="39" customWidth="1"/>
    <col min="9201" max="9201" width="5.5" style="39" customWidth="1"/>
    <col min="9202" max="9202" width="2.58203125" style="39" bestFit="1" customWidth="1"/>
    <col min="9203" max="9203" width="3.5" style="39" bestFit="1" customWidth="1"/>
    <col min="9204" max="9204" width="5.1640625" style="39" bestFit="1" customWidth="1"/>
    <col min="9205" max="9205" width="9.5" style="39" bestFit="1" customWidth="1"/>
    <col min="9206" max="9206" width="12.83203125" style="39" bestFit="1" customWidth="1"/>
    <col min="9207" max="9207" width="0.5" style="39" customWidth="1"/>
    <col min="9208" max="9208" width="14.5" style="39" customWidth="1"/>
    <col min="9209" max="9209" width="5.1640625" style="39" customWidth="1"/>
    <col min="9210" max="9210" width="5.08203125" style="39" customWidth="1"/>
    <col min="9211" max="9447" width="0" style="39" hidden="1" customWidth="1"/>
    <col min="9448" max="9448" width="17.83203125" style="39" bestFit="1" customWidth="1"/>
    <col min="9449" max="9449" width="5.5" style="39" customWidth="1"/>
    <col min="9450" max="9450" width="11" style="39"/>
    <col min="9451" max="9451" width="6.83203125" style="39" customWidth="1"/>
    <col min="9452" max="9452" width="6.1640625" style="39" customWidth="1"/>
    <col min="9453" max="9453" width="5.5" style="39" customWidth="1"/>
    <col min="9454" max="9454" width="6.5" style="39" customWidth="1"/>
    <col min="9455" max="9455" width="4" style="39" customWidth="1"/>
    <col min="9456" max="9456" width="6.5" style="39" customWidth="1"/>
    <col min="9457" max="9457" width="5.5" style="39" customWidth="1"/>
    <col min="9458" max="9458" width="2.58203125" style="39" bestFit="1" customWidth="1"/>
    <col min="9459" max="9459" width="3.5" style="39" bestFit="1" customWidth="1"/>
    <col min="9460" max="9460" width="5.1640625" style="39" bestFit="1" customWidth="1"/>
    <col min="9461" max="9461" width="9.5" style="39" bestFit="1" customWidth="1"/>
    <col min="9462" max="9462" width="12.83203125" style="39" bestFit="1" customWidth="1"/>
    <col min="9463" max="9463" width="0.5" style="39" customWidth="1"/>
    <col min="9464" max="9464" width="14.5" style="39" customWidth="1"/>
    <col min="9465" max="9465" width="5.1640625" style="39" customWidth="1"/>
    <col min="9466" max="9466" width="5.08203125" style="39" customWidth="1"/>
    <col min="9467" max="9703" width="0" style="39" hidden="1" customWidth="1"/>
    <col min="9704" max="9704" width="17.83203125" style="39" bestFit="1" customWidth="1"/>
    <col min="9705" max="9705" width="5.5" style="39" customWidth="1"/>
    <col min="9706" max="9706" width="11" style="39"/>
    <col min="9707" max="9707" width="6.83203125" style="39" customWidth="1"/>
    <col min="9708" max="9708" width="6.1640625" style="39" customWidth="1"/>
    <col min="9709" max="9709" width="5.5" style="39" customWidth="1"/>
    <col min="9710" max="9710" width="6.5" style="39" customWidth="1"/>
    <col min="9711" max="9711" width="4" style="39" customWidth="1"/>
    <col min="9712" max="9712" width="6.5" style="39" customWidth="1"/>
    <col min="9713" max="9713" width="5.5" style="39" customWidth="1"/>
    <col min="9714" max="9714" width="2.58203125" style="39" bestFit="1" customWidth="1"/>
    <col min="9715" max="9715" width="3.5" style="39" bestFit="1" customWidth="1"/>
    <col min="9716" max="9716" width="5.1640625" style="39" bestFit="1" customWidth="1"/>
    <col min="9717" max="9717" width="9.5" style="39" bestFit="1" customWidth="1"/>
    <col min="9718" max="9718" width="12.83203125" style="39" bestFit="1" customWidth="1"/>
    <col min="9719" max="9719" width="0.5" style="39" customWidth="1"/>
    <col min="9720" max="9720" width="14.5" style="39" customWidth="1"/>
    <col min="9721" max="9721" width="5.1640625" style="39" customWidth="1"/>
    <col min="9722" max="9722" width="5.08203125" style="39" customWidth="1"/>
    <col min="9723" max="9959" width="0" style="39" hidden="1" customWidth="1"/>
    <col min="9960" max="9960" width="17.83203125" style="39" bestFit="1" customWidth="1"/>
    <col min="9961" max="9961" width="5.5" style="39" customWidth="1"/>
    <col min="9962" max="9962" width="11" style="39"/>
    <col min="9963" max="9963" width="6.83203125" style="39" customWidth="1"/>
    <col min="9964" max="9964" width="6.1640625" style="39" customWidth="1"/>
    <col min="9965" max="9965" width="5.5" style="39" customWidth="1"/>
    <col min="9966" max="9966" width="6.5" style="39" customWidth="1"/>
    <col min="9967" max="9967" width="4" style="39" customWidth="1"/>
    <col min="9968" max="9968" width="6.5" style="39" customWidth="1"/>
    <col min="9969" max="9969" width="5.5" style="39" customWidth="1"/>
    <col min="9970" max="9970" width="2.58203125" style="39" bestFit="1" customWidth="1"/>
    <col min="9971" max="9971" width="3.5" style="39" bestFit="1" customWidth="1"/>
    <col min="9972" max="9972" width="5.1640625" style="39" bestFit="1" customWidth="1"/>
    <col min="9973" max="9973" width="9.5" style="39" bestFit="1" customWidth="1"/>
    <col min="9974" max="9974" width="12.83203125" style="39" bestFit="1" customWidth="1"/>
    <col min="9975" max="9975" width="0.5" style="39" customWidth="1"/>
    <col min="9976" max="9976" width="14.5" style="39" customWidth="1"/>
    <col min="9977" max="9977" width="5.1640625" style="39" customWidth="1"/>
    <col min="9978" max="9978" width="5.08203125" style="39" customWidth="1"/>
    <col min="9979" max="10215" width="0" style="39" hidden="1" customWidth="1"/>
    <col min="10216" max="10216" width="17.83203125" style="39" bestFit="1" customWidth="1"/>
    <col min="10217" max="10217" width="5.5" style="39" customWidth="1"/>
    <col min="10218" max="10218" width="11" style="39"/>
    <col min="10219" max="10219" width="6.83203125" style="39" customWidth="1"/>
    <col min="10220" max="10220" width="6.1640625" style="39" customWidth="1"/>
    <col min="10221" max="10221" width="5.5" style="39" customWidth="1"/>
    <col min="10222" max="10222" width="6.5" style="39" customWidth="1"/>
    <col min="10223" max="10223" width="4" style="39" customWidth="1"/>
    <col min="10224" max="10224" width="6.5" style="39" customWidth="1"/>
    <col min="10225" max="10225" width="5.5" style="39" customWidth="1"/>
    <col min="10226" max="10226" width="2.58203125" style="39" bestFit="1" customWidth="1"/>
    <col min="10227" max="10227" width="3.5" style="39" bestFit="1" customWidth="1"/>
    <col min="10228" max="10228" width="5.1640625" style="39" bestFit="1" customWidth="1"/>
    <col min="10229" max="10229" width="9.5" style="39" bestFit="1" customWidth="1"/>
    <col min="10230" max="10230" width="12.83203125" style="39" bestFit="1" customWidth="1"/>
    <col min="10231" max="10231" width="0.5" style="39" customWidth="1"/>
    <col min="10232" max="10232" width="14.5" style="39" customWidth="1"/>
    <col min="10233" max="10233" width="5.1640625" style="39" customWidth="1"/>
    <col min="10234" max="10234" width="5.08203125" style="39" customWidth="1"/>
    <col min="10235" max="10471" width="0" style="39" hidden="1" customWidth="1"/>
    <col min="10472" max="10472" width="17.83203125" style="39" bestFit="1" customWidth="1"/>
    <col min="10473" max="10473" width="5.5" style="39" customWidth="1"/>
    <col min="10474" max="10474" width="11" style="39"/>
    <col min="10475" max="10475" width="6.83203125" style="39" customWidth="1"/>
    <col min="10476" max="10476" width="6.1640625" style="39" customWidth="1"/>
    <col min="10477" max="10477" width="5.5" style="39" customWidth="1"/>
    <col min="10478" max="10478" width="6.5" style="39" customWidth="1"/>
    <col min="10479" max="10479" width="4" style="39" customWidth="1"/>
    <col min="10480" max="10480" width="6.5" style="39" customWidth="1"/>
    <col min="10481" max="10481" width="5.5" style="39" customWidth="1"/>
    <col min="10482" max="10482" width="2.58203125" style="39" bestFit="1" customWidth="1"/>
    <col min="10483" max="10483" width="3.5" style="39" bestFit="1" customWidth="1"/>
    <col min="10484" max="10484" width="5.1640625" style="39" bestFit="1" customWidth="1"/>
    <col min="10485" max="10485" width="9.5" style="39" bestFit="1" customWidth="1"/>
    <col min="10486" max="10486" width="12.83203125" style="39" bestFit="1" customWidth="1"/>
    <col min="10487" max="10487" width="0.5" style="39" customWidth="1"/>
    <col min="10488" max="10488" width="14.5" style="39" customWidth="1"/>
    <col min="10489" max="10489" width="5.1640625" style="39" customWidth="1"/>
    <col min="10490" max="10490" width="5.08203125" style="39" customWidth="1"/>
    <col min="10491" max="10727" width="0" style="39" hidden="1" customWidth="1"/>
    <col min="10728" max="10728" width="17.83203125" style="39" bestFit="1" customWidth="1"/>
    <col min="10729" max="10729" width="5.5" style="39" customWidth="1"/>
    <col min="10730" max="10730" width="11" style="39"/>
    <col min="10731" max="10731" width="6.83203125" style="39" customWidth="1"/>
    <col min="10732" max="10732" width="6.1640625" style="39" customWidth="1"/>
    <col min="10733" max="10733" width="5.5" style="39" customWidth="1"/>
    <col min="10734" max="10734" width="6.5" style="39" customWidth="1"/>
    <col min="10735" max="10735" width="4" style="39" customWidth="1"/>
    <col min="10736" max="10736" width="6.5" style="39" customWidth="1"/>
    <col min="10737" max="10737" width="5.5" style="39" customWidth="1"/>
    <col min="10738" max="10738" width="2.58203125" style="39" bestFit="1" customWidth="1"/>
    <col min="10739" max="10739" width="3.5" style="39" bestFit="1" customWidth="1"/>
    <col min="10740" max="10740" width="5.1640625" style="39" bestFit="1" customWidth="1"/>
    <col min="10741" max="10741" width="9.5" style="39" bestFit="1" customWidth="1"/>
    <col min="10742" max="10742" width="12.83203125" style="39" bestFit="1" customWidth="1"/>
    <col min="10743" max="10743" width="0.5" style="39" customWidth="1"/>
    <col min="10744" max="10744" width="14.5" style="39" customWidth="1"/>
    <col min="10745" max="10745" width="5.1640625" style="39" customWidth="1"/>
    <col min="10746" max="10746" width="5.08203125" style="39" customWidth="1"/>
    <col min="10747" max="10983" width="0" style="39" hidden="1" customWidth="1"/>
    <col min="10984" max="10984" width="17.83203125" style="39" bestFit="1" customWidth="1"/>
    <col min="10985" max="10985" width="5.5" style="39" customWidth="1"/>
    <col min="10986" max="10986" width="11" style="39"/>
    <col min="10987" max="10987" width="6.83203125" style="39" customWidth="1"/>
    <col min="10988" max="10988" width="6.1640625" style="39" customWidth="1"/>
    <col min="10989" max="10989" width="5.5" style="39" customWidth="1"/>
    <col min="10990" max="10990" width="6.5" style="39" customWidth="1"/>
    <col min="10991" max="10991" width="4" style="39" customWidth="1"/>
    <col min="10992" max="10992" width="6.5" style="39" customWidth="1"/>
    <col min="10993" max="10993" width="5.5" style="39" customWidth="1"/>
    <col min="10994" max="10994" width="2.58203125" style="39" bestFit="1" customWidth="1"/>
    <col min="10995" max="10995" width="3.5" style="39" bestFit="1" customWidth="1"/>
    <col min="10996" max="10996" width="5.1640625" style="39" bestFit="1" customWidth="1"/>
    <col min="10997" max="10997" width="9.5" style="39" bestFit="1" customWidth="1"/>
    <col min="10998" max="10998" width="12.83203125" style="39" bestFit="1" customWidth="1"/>
    <col min="10999" max="10999" width="0.5" style="39" customWidth="1"/>
    <col min="11000" max="11000" width="14.5" style="39" customWidth="1"/>
    <col min="11001" max="11001" width="5.1640625" style="39" customWidth="1"/>
    <col min="11002" max="11002" width="5.08203125" style="39" customWidth="1"/>
    <col min="11003" max="11239" width="0" style="39" hidden="1" customWidth="1"/>
    <col min="11240" max="11240" width="17.83203125" style="39" bestFit="1" customWidth="1"/>
    <col min="11241" max="11241" width="5.5" style="39" customWidth="1"/>
    <col min="11242" max="11242" width="11" style="39"/>
    <col min="11243" max="11243" width="6.83203125" style="39" customWidth="1"/>
    <col min="11244" max="11244" width="6.1640625" style="39" customWidth="1"/>
    <col min="11245" max="11245" width="5.5" style="39" customWidth="1"/>
    <col min="11246" max="11246" width="6.5" style="39" customWidth="1"/>
    <col min="11247" max="11247" width="4" style="39" customWidth="1"/>
    <col min="11248" max="11248" width="6.5" style="39" customWidth="1"/>
    <col min="11249" max="11249" width="5.5" style="39" customWidth="1"/>
    <col min="11250" max="11250" width="2.58203125" style="39" bestFit="1" customWidth="1"/>
    <col min="11251" max="11251" width="3.5" style="39" bestFit="1" customWidth="1"/>
    <col min="11252" max="11252" width="5.1640625" style="39" bestFit="1" customWidth="1"/>
    <col min="11253" max="11253" width="9.5" style="39" bestFit="1" customWidth="1"/>
    <col min="11254" max="11254" width="12.83203125" style="39" bestFit="1" customWidth="1"/>
    <col min="11255" max="11255" width="0.5" style="39" customWidth="1"/>
    <col min="11256" max="11256" width="14.5" style="39" customWidth="1"/>
    <col min="11257" max="11257" width="5.1640625" style="39" customWidth="1"/>
    <col min="11258" max="11258" width="5.08203125" style="39" customWidth="1"/>
    <col min="11259" max="11495" width="0" style="39" hidden="1" customWidth="1"/>
    <col min="11496" max="11496" width="17.83203125" style="39" bestFit="1" customWidth="1"/>
    <col min="11497" max="11497" width="5.5" style="39" customWidth="1"/>
    <col min="11498" max="11498" width="11" style="39"/>
    <col min="11499" max="11499" width="6.83203125" style="39" customWidth="1"/>
    <col min="11500" max="11500" width="6.1640625" style="39" customWidth="1"/>
    <col min="11501" max="11501" width="5.5" style="39" customWidth="1"/>
    <col min="11502" max="11502" width="6.5" style="39" customWidth="1"/>
    <col min="11503" max="11503" width="4" style="39" customWidth="1"/>
    <col min="11504" max="11504" width="6.5" style="39" customWidth="1"/>
    <col min="11505" max="11505" width="5.5" style="39" customWidth="1"/>
    <col min="11506" max="11506" width="2.58203125" style="39" bestFit="1" customWidth="1"/>
    <col min="11507" max="11507" width="3.5" style="39" bestFit="1" customWidth="1"/>
    <col min="11508" max="11508" width="5.1640625" style="39" bestFit="1" customWidth="1"/>
    <col min="11509" max="11509" width="9.5" style="39" bestFit="1" customWidth="1"/>
    <col min="11510" max="11510" width="12.83203125" style="39" bestFit="1" customWidth="1"/>
    <col min="11511" max="11511" width="0.5" style="39" customWidth="1"/>
    <col min="11512" max="11512" width="14.5" style="39" customWidth="1"/>
    <col min="11513" max="11513" width="5.1640625" style="39" customWidth="1"/>
    <col min="11514" max="11514" width="5.08203125" style="39" customWidth="1"/>
    <col min="11515" max="11751" width="0" style="39" hidden="1" customWidth="1"/>
    <col min="11752" max="11752" width="17.83203125" style="39" bestFit="1" customWidth="1"/>
    <col min="11753" max="11753" width="5.5" style="39" customWidth="1"/>
    <col min="11754" max="11754" width="11" style="39"/>
    <col min="11755" max="11755" width="6.83203125" style="39" customWidth="1"/>
    <col min="11756" max="11756" width="6.1640625" style="39" customWidth="1"/>
    <col min="11757" max="11757" width="5.5" style="39" customWidth="1"/>
    <col min="11758" max="11758" width="6.5" style="39" customWidth="1"/>
    <col min="11759" max="11759" width="4" style="39" customWidth="1"/>
    <col min="11760" max="11760" width="6.5" style="39" customWidth="1"/>
    <col min="11761" max="11761" width="5.5" style="39" customWidth="1"/>
    <col min="11762" max="11762" width="2.58203125" style="39" bestFit="1" customWidth="1"/>
    <col min="11763" max="11763" width="3.5" style="39" bestFit="1" customWidth="1"/>
    <col min="11764" max="11764" width="5.1640625" style="39" bestFit="1" customWidth="1"/>
    <col min="11765" max="11765" width="9.5" style="39" bestFit="1" customWidth="1"/>
    <col min="11766" max="11766" width="12.83203125" style="39" bestFit="1" customWidth="1"/>
    <col min="11767" max="11767" width="0.5" style="39" customWidth="1"/>
    <col min="11768" max="11768" width="14.5" style="39" customWidth="1"/>
    <col min="11769" max="11769" width="5.1640625" style="39" customWidth="1"/>
    <col min="11770" max="11770" width="5.08203125" style="39" customWidth="1"/>
    <col min="11771" max="12007" width="0" style="39" hidden="1" customWidth="1"/>
    <col min="12008" max="12008" width="17.83203125" style="39" bestFit="1" customWidth="1"/>
    <col min="12009" max="12009" width="5.5" style="39" customWidth="1"/>
    <col min="12010" max="12010" width="11" style="39"/>
    <col min="12011" max="12011" width="6.83203125" style="39" customWidth="1"/>
    <col min="12012" max="12012" width="6.1640625" style="39" customWidth="1"/>
    <col min="12013" max="12013" width="5.5" style="39" customWidth="1"/>
    <col min="12014" max="12014" width="6.5" style="39" customWidth="1"/>
    <col min="12015" max="12015" width="4" style="39" customWidth="1"/>
    <col min="12016" max="12016" width="6.5" style="39" customWidth="1"/>
    <col min="12017" max="12017" width="5.5" style="39" customWidth="1"/>
    <col min="12018" max="12018" width="2.58203125" style="39" bestFit="1" customWidth="1"/>
    <col min="12019" max="12019" width="3.5" style="39" bestFit="1" customWidth="1"/>
    <col min="12020" max="12020" width="5.1640625" style="39" bestFit="1" customWidth="1"/>
    <col min="12021" max="12021" width="9.5" style="39" bestFit="1" customWidth="1"/>
    <col min="12022" max="12022" width="12.83203125" style="39" bestFit="1" customWidth="1"/>
    <col min="12023" max="12023" width="0.5" style="39" customWidth="1"/>
    <col min="12024" max="12024" width="14.5" style="39" customWidth="1"/>
    <col min="12025" max="12025" width="5.1640625" style="39" customWidth="1"/>
    <col min="12026" max="12026" width="5.08203125" style="39" customWidth="1"/>
    <col min="12027" max="12263" width="0" style="39" hidden="1" customWidth="1"/>
    <col min="12264" max="12264" width="17.83203125" style="39" bestFit="1" customWidth="1"/>
    <col min="12265" max="12265" width="5.5" style="39" customWidth="1"/>
    <col min="12266" max="12266" width="11" style="39"/>
    <col min="12267" max="12267" width="6.83203125" style="39" customWidth="1"/>
    <col min="12268" max="12268" width="6.1640625" style="39" customWidth="1"/>
    <col min="12269" max="12269" width="5.5" style="39" customWidth="1"/>
    <col min="12270" max="12270" width="6.5" style="39" customWidth="1"/>
    <col min="12271" max="12271" width="4" style="39" customWidth="1"/>
    <col min="12272" max="12272" width="6.5" style="39" customWidth="1"/>
    <col min="12273" max="12273" width="5.5" style="39" customWidth="1"/>
    <col min="12274" max="12274" width="2.58203125" style="39" bestFit="1" customWidth="1"/>
    <col min="12275" max="12275" width="3.5" style="39" bestFit="1" customWidth="1"/>
    <col min="12276" max="12276" width="5.1640625" style="39" bestFit="1" customWidth="1"/>
    <col min="12277" max="12277" width="9.5" style="39" bestFit="1" customWidth="1"/>
    <col min="12278" max="12278" width="12.83203125" style="39" bestFit="1" customWidth="1"/>
    <col min="12279" max="12279" width="0.5" style="39" customWidth="1"/>
    <col min="12280" max="12280" width="14.5" style="39" customWidth="1"/>
    <col min="12281" max="12281" width="5.1640625" style="39" customWidth="1"/>
    <col min="12282" max="12282" width="5.08203125" style="39" customWidth="1"/>
    <col min="12283" max="12519" width="0" style="39" hidden="1" customWidth="1"/>
    <col min="12520" max="12520" width="17.83203125" style="39" bestFit="1" customWidth="1"/>
    <col min="12521" max="12521" width="5.5" style="39" customWidth="1"/>
    <col min="12522" max="12522" width="11" style="39"/>
    <col min="12523" max="12523" width="6.83203125" style="39" customWidth="1"/>
    <col min="12524" max="12524" width="6.1640625" style="39" customWidth="1"/>
    <col min="12525" max="12525" width="5.5" style="39" customWidth="1"/>
    <col min="12526" max="12526" width="6.5" style="39" customWidth="1"/>
    <col min="12527" max="12527" width="4" style="39" customWidth="1"/>
    <col min="12528" max="12528" width="6.5" style="39" customWidth="1"/>
    <col min="12529" max="12529" width="5.5" style="39" customWidth="1"/>
    <col min="12530" max="12530" width="2.58203125" style="39" bestFit="1" customWidth="1"/>
    <col min="12531" max="12531" width="3.5" style="39" bestFit="1" customWidth="1"/>
    <col min="12532" max="12532" width="5.1640625" style="39" bestFit="1" customWidth="1"/>
    <col min="12533" max="12533" width="9.5" style="39" bestFit="1" customWidth="1"/>
    <col min="12534" max="12534" width="12.83203125" style="39" bestFit="1" customWidth="1"/>
    <col min="12535" max="12535" width="0.5" style="39" customWidth="1"/>
    <col min="12536" max="12536" width="14.5" style="39" customWidth="1"/>
    <col min="12537" max="12537" width="5.1640625" style="39" customWidth="1"/>
    <col min="12538" max="12538" width="5.08203125" style="39" customWidth="1"/>
    <col min="12539" max="12775" width="0" style="39" hidden="1" customWidth="1"/>
    <col min="12776" max="12776" width="17.83203125" style="39" bestFit="1" customWidth="1"/>
    <col min="12777" max="12777" width="5.5" style="39" customWidth="1"/>
    <col min="12778" max="12778" width="11" style="39"/>
    <col min="12779" max="12779" width="6.83203125" style="39" customWidth="1"/>
    <col min="12780" max="12780" width="6.1640625" style="39" customWidth="1"/>
    <col min="12781" max="12781" width="5.5" style="39" customWidth="1"/>
    <col min="12782" max="12782" width="6.5" style="39" customWidth="1"/>
    <col min="12783" max="12783" width="4" style="39" customWidth="1"/>
    <col min="12784" max="12784" width="6.5" style="39" customWidth="1"/>
    <col min="12785" max="12785" width="5.5" style="39" customWidth="1"/>
    <col min="12786" max="12786" width="2.58203125" style="39" bestFit="1" customWidth="1"/>
    <col min="12787" max="12787" width="3.5" style="39" bestFit="1" customWidth="1"/>
    <col min="12788" max="12788" width="5.1640625" style="39" bestFit="1" customWidth="1"/>
    <col min="12789" max="12789" width="9.5" style="39" bestFit="1" customWidth="1"/>
    <col min="12790" max="12790" width="12.83203125" style="39" bestFit="1" customWidth="1"/>
    <col min="12791" max="12791" width="0.5" style="39" customWidth="1"/>
    <col min="12792" max="12792" width="14.5" style="39" customWidth="1"/>
    <col min="12793" max="12793" width="5.1640625" style="39" customWidth="1"/>
    <col min="12794" max="12794" width="5.08203125" style="39" customWidth="1"/>
    <col min="12795" max="13031" width="0" style="39" hidden="1" customWidth="1"/>
    <col min="13032" max="13032" width="17.83203125" style="39" bestFit="1" customWidth="1"/>
    <col min="13033" max="13033" width="5.5" style="39" customWidth="1"/>
    <col min="13034" max="13034" width="11" style="39"/>
    <col min="13035" max="13035" width="6.83203125" style="39" customWidth="1"/>
    <col min="13036" max="13036" width="6.1640625" style="39" customWidth="1"/>
    <col min="13037" max="13037" width="5.5" style="39" customWidth="1"/>
    <col min="13038" max="13038" width="6.5" style="39" customWidth="1"/>
    <col min="13039" max="13039" width="4" style="39" customWidth="1"/>
    <col min="13040" max="13040" width="6.5" style="39" customWidth="1"/>
    <col min="13041" max="13041" width="5.5" style="39" customWidth="1"/>
    <col min="13042" max="13042" width="2.58203125" style="39" bestFit="1" customWidth="1"/>
    <col min="13043" max="13043" width="3.5" style="39" bestFit="1" customWidth="1"/>
    <col min="13044" max="13044" width="5.1640625" style="39" bestFit="1" customWidth="1"/>
    <col min="13045" max="13045" width="9.5" style="39" bestFit="1" customWidth="1"/>
    <col min="13046" max="13046" width="12.83203125" style="39" bestFit="1" customWidth="1"/>
    <col min="13047" max="13047" width="0.5" style="39" customWidth="1"/>
    <col min="13048" max="13048" width="14.5" style="39" customWidth="1"/>
    <col min="13049" max="13049" width="5.1640625" style="39" customWidth="1"/>
    <col min="13050" max="13050" width="5.08203125" style="39" customWidth="1"/>
    <col min="13051" max="13287" width="0" style="39" hidden="1" customWidth="1"/>
    <col min="13288" max="13288" width="17.83203125" style="39" bestFit="1" customWidth="1"/>
    <col min="13289" max="13289" width="5.5" style="39" customWidth="1"/>
    <col min="13290" max="13290" width="11" style="39"/>
    <col min="13291" max="13291" width="6.83203125" style="39" customWidth="1"/>
    <col min="13292" max="13292" width="6.1640625" style="39" customWidth="1"/>
    <col min="13293" max="13293" width="5.5" style="39" customWidth="1"/>
    <col min="13294" max="13294" width="6.5" style="39" customWidth="1"/>
    <col min="13295" max="13295" width="4" style="39" customWidth="1"/>
    <col min="13296" max="13296" width="6.5" style="39" customWidth="1"/>
    <col min="13297" max="13297" width="5.5" style="39" customWidth="1"/>
    <col min="13298" max="13298" width="2.58203125" style="39" bestFit="1" customWidth="1"/>
    <col min="13299" max="13299" width="3.5" style="39" bestFit="1" customWidth="1"/>
    <col min="13300" max="13300" width="5.1640625" style="39" bestFit="1" customWidth="1"/>
    <col min="13301" max="13301" width="9.5" style="39" bestFit="1" customWidth="1"/>
    <col min="13302" max="13302" width="12.83203125" style="39" bestFit="1" customWidth="1"/>
    <col min="13303" max="13303" width="0.5" style="39" customWidth="1"/>
    <col min="13304" max="13304" width="14.5" style="39" customWidth="1"/>
    <col min="13305" max="13305" width="5.1640625" style="39" customWidth="1"/>
    <col min="13306" max="13306" width="5.08203125" style="39" customWidth="1"/>
    <col min="13307" max="13543" width="0" style="39" hidden="1" customWidth="1"/>
    <col min="13544" max="13544" width="17.83203125" style="39" bestFit="1" customWidth="1"/>
    <col min="13545" max="13545" width="5.5" style="39" customWidth="1"/>
    <col min="13546" max="13546" width="11" style="39"/>
    <col min="13547" max="13547" width="6.83203125" style="39" customWidth="1"/>
    <col min="13548" max="13548" width="6.1640625" style="39" customWidth="1"/>
    <col min="13549" max="13549" width="5.5" style="39" customWidth="1"/>
    <col min="13550" max="13550" width="6.5" style="39" customWidth="1"/>
    <col min="13551" max="13551" width="4" style="39" customWidth="1"/>
    <col min="13552" max="13552" width="6.5" style="39" customWidth="1"/>
    <col min="13553" max="13553" width="5.5" style="39" customWidth="1"/>
    <col min="13554" max="13554" width="2.58203125" style="39" bestFit="1" customWidth="1"/>
    <col min="13555" max="13555" width="3.5" style="39" bestFit="1" customWidth="1"/>
    <col min="13556" max="13556" width="5.1640625" style="39" bestFit="1" customWidth="1"/>
    <col min="13557" max="13557" width="9.5" style="39" bestFit="1" customWidth="1"/>
    <col min="13558" max="13558" width="12.83203125" style="39" bestFit="1" customWidth="1"/>
    <col min="13559" max="13559" width="0.5" style="39" customWidth="1"/>
    <col min="13560" max="13560" width="14.5" style="39" customWidth="1"/>
    <col min="13561" max="13561" width="5.1640625" style="39" customWidth="1"/>
    <col min="13562" max="13562" width="5.08203125" style="39" customWidth="1"/>
    <col min="13563" max="13799" width="0" style="39" hidden="1" customWidth="1"/>
    <col min="13800" max="13800" width="17.83203125" style="39" bestFit="1" customWidth="1"/>
    <col min="13801" max="13801" width="5.5" style="39" customWidth="1"/>
    <col min="13802" max="13802" width="11" style="39"/>
    <col min="13803" max="13803" width="6.83203125" style="39" customWidth="1"/>
    <col min="13804" max="13804" width="6.1640625" style="39" customWidth="1"/>
    <col min="13805" max="13805" width="5.5" style="39" customWidth="1"/>
    <col min="13806" max="13806" width="6.5" style="39" customWidth="1"/>
    <col min="13807" max="13807" width="4" style="39" customWidth="1"/>
    <col min="13808" max="13808" width="6.5" style="39" customWidth="1"/>
    <col min="13809" max="13809" width="5.5" style="39" customWidth="1"/>
    <col min="13810" max="13810" width="2.58203125" style="39" bestFit="1" customWidth="1"/>
    <col min="13811" max="13811" width="3.5" style="39" bestFit="1" customWidth="1"/>
    <col min="13812" max="13812" width="5.1640625" style="39" bestFit="1" customWidth="1"/>
    <col min="13813" max="13813" width="9.5" style="39" bestFit="1" customWidth="1"/>
    <col min="13814" max="13814" width="12.83203125" style="39" bestFit="1" customWidth="1"/>
    <col min="13815" max="13815" width="0.5" style="39" customWidth="1"/>
    <col min="13816" max="13816" width="14.5" style="39" customWidth="1"/>
    <col min="13817" max="13817" width="5.1640625" style="39" customWidth="1"/>
    <col min="13818" max="13818" width="5.08203125" style="39" customWidth="1"/>
    <col min="13819" max="14055" width="0" style="39" hidden="1" customWidth="1"/>
    <col min="14056" max="14056" width="17.83203125" style="39" bestFit="1" customWidth="1"/>
    <col min="14057" max="14057" width="5.5" style="39" customWidth="1"/>
    <col min="14058" max="14058" width="11" style="39"/>
    <col min="14059" max="14059" width="6.83203125" style="39" customWidth="1"/>
    <col min="14060" max="14060" width="6.1640625" style="39" customWidth="1"/>
    <col min="14061" max="14061" width="5.5" style="39" customWidth="1"/>
    <col min="14062" max="14062" width="6.5" style="39" customWidth="1"/>
    <col min="14063" max="14063" width="4" style="39" customWidth="1"/>
    <col min="14064" max="14064" width="6.5" style="39" customWidth="1"/>
    <col min="14065" max="14065" width="5.5" style="39" customWidth="1"/>
    <col min="14066" max="14066" width="2.58203125" style="39" bestFit="1" customWidth="1"/>
    <col min="14067" max="14067" width="3.5" style="39" bestFit="1" customWidth="1"/>
    <col min="14068" max="14068" width="5.1640625" style="39" bestFit="1" customWidth="1"/>
    <col min="14069" max="14069" width="9.5" style="39" bestFit="1" customWidth="1"/>
    <col min="14070" max="14070" width="12.83203125" style="39" bestFit="1" customWidth="1"/>
    <col min="14071" max="14071" width="0.5" style="39" customWidth="1"/>
    <col min="14072" max="14072" width="14.5" style="39" customWidth="1"/>
    <col min="14073" max="14073" width="5.1640625" style="39" customWidth="1"/>
    <col min="14074" max="14074" width="5.08203125" style="39" customWidth="1"/>
    <col min="14075" max="14311" width="0" style="39" hidden="1" customWidth="1"/>
    <col min="14312" max="14312" width="17.83203125" style="39" bestFit="1" customWidth="1"/>
    <col min="14313" max="14313" width="5.5" style="39" customWidth="1"/>
    <col min="14314" max="14314" width="11" style="39"/>
    <col min="14315" max="14315" width="6.83203125" style="39" customWidth="1"/>
    <col min="14316" max="14316" width="6.1640625" style="39" customWidth="1"/>
    <col min="14317" max="14317" width="5.5" style="39" customWidth="1"/>
    <col min="14318" max="14318" width="6.5" style="39" customWidth="1"/>
    <col min="14319" max="14319" width="4" style="39" customWidth="1"/>
    <col min="14320" max="14320" width="6.5" style="39" customWidth="1"/>
    <col min="14321" max="14321" width="5.5" style="39" customWidth="1"/>
    <col min="14322" max="14322" width="2.58203125" style="39" bestFit="1" customWidth="1"/>
    <col min="14323" max="14323" width="3.5" style="39" bestFit="1" customWidth="1"/>
    <col min="14324" max="14324" width="5.1640625" style="39" bestFit="1" customWidth="1"/>
    <col min="14325" max="14325" width="9.5" style="39" bestFit="1" customWidth="1"/>
    <col min="14326" max="14326" width="12.83203125" style="39" bestFit="1" customWidth="1"/>
    <col min="14327" max="14327" width="0.5" style="39" customWidth="1"/>
    <col min="14328" max="14328" width="14.5" style="39" customWidth="1"/>
    <col min="14329" max="14329" width="5.1640625" style="39" customWidth="1"/>
    <col min="14330" max="14330" width="5.08203125" style="39" customWidth="1"/>
    <col min="14331" max="14567" width="0" style="39" hidden="1" customWidth="1"/>
    <col min="14568" max="14568" width="17.83203125" style="39" bestFit="1" customWidth="1"/>
    <col min="14569" max="14569" width="5.5" style="39" customWidth="1"/>
    <col min="14570" max="14570" width="11" style="39"/>
    <col min="14571" max="14571" width="6.83203125" style="39" customWidth="1"/>
    <col min="14572" max="14572" width="6.1640625" style="39" customWidth="1"/>
    <col min="14573" max="14573" width="5.5" style="39" customWidth="1"/>
    <col min="14574" max="14574" width="6.5" style="39" customWidth="1"/>
    <col min="14575" max="14575" width="4" style="39" customWidth="1"/>
    <col min="14576" max="14576" width="6.5" style="39" customWidth="1"/>
    <col min="14577" max="14577" width="5.5" style="39" customWidth="1"/>
    <col min="14578" max="14578" width="2.58203125" style="39" bestFit="1" customWidth="1"/>
    <col min="14579" max="14579" width="3.5" style="39" bestFit="1" customWidth="1"/>
    <col min="14580" max="14580" width="5.1640625" style="39" bestFit="1" customWidth="1"/>
    <col min="14581" max="14581" width="9.5" style="39" bestFit="1" customWidth="1"/>
    <col min="14582" max="14582" width="12.83203125" style="39" bestFit="1" customWidth="1"/>
    <col min="14583" max="14583" width="0.5" style="39" customWidth="1"/>
    <col min="14584" max="14584" width="14.5" style="39" customWidth="1"/>
    <col min="14585" max="14585" width="5.1640625" style="39" customWidth="1"/>
    <col min="14586" max="14586" width="5.08203125" style="39" customWidth="1"/>
    <col min="14587" max="14823" width="0" style="39" hidden="1" customWidth="1"/>
    <col min="14824" max="14824" width="17.83203125" style="39" bestFit="1" customWidth="1"/>
    <col min="14825" max="14825" width="5.5" style="39" customWidth="1"/>
    <col min="14826" max="16384" width="11" style="39"/>
  </cols>
  <sheetData>
    <row r="1" spans="1:234" ht="21" customHeight="1">
      <c r="A1" s="37" t="s">
        <v>10</v>
      </c>
      <c r="B1" s="37"/>
      <c r="C1" s="37"/>
      <c r="D1" s="37"/>
      <c r="E1" s="37" t="s">
        <v>117</v>
      </c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234" ht="21" customHeight="1">
      <c r="A2" s="37"/>
      <c r="B2" s="37"/>
      <c r="C2" s="37"/>
      <c r="D2" s="37"/>
      <c r="E2" s="37" t="s">
        <v>118</v>
      </c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234" ht="21" customHeight="1">
      <c r="A3" s="344" t="s">
        <v>11</v>
      </c>
      <c r="B3" s="344"/>
      <c r="C3" s="344"/>
      <c r="D3" s="345" t="s">
        <v>85</v>
      </c>
      <c r="E3" s="345"/>
      <c r="F3" s="345"/>
      <c r="G3" s="345"/>
      <c r="H3" s="345"/>
      <c r="I3" s="345"/>
      <c r="J3" s="345"/>
      <c r="K3" s="345"/>
      <c r="L3" s="345"/>
      <c r="M3" s="345"/>
      <c r="N3" s="345"/>
      <c r="O3" s="345"/>
      <c r="P3" s="345"/>
    </row>
    <row r="4" spans="1:234" ht="21" customHeight="1">
      <c r="A4" s="217" t="s">
        <v>38</v>
      </c>
      <c r="B4" s="217"/>
      <c r="C4" s="217" t="s">
        <v>119</v>
      </c>
      <c r="D4" s="40"/>
      <c r="E4" s="37"/>
      <c r="F4" s="37"/>
      <c r="G4" s="37"/>
      <c r="H4" s="37"/>
      <c r="I4" s="37"/>
      <c r="J4" s="37"/>
      <c r="K4" s="37"/>
      <c r="L4" s="37"/>
      <c r="M4" s="37"/>
      <c r="N4" s="37"/>
      <c r="O4" s="37"/>
      <c r="P4" s="37"/>
    </row>
    <row r="5" spans="1:234" ht="21" customHeight="1">
      <c r="A5" s="41"/>
      <c r="B5" s="41"/>
      <c r="C5" s="41"/>
      <c r="D5" s="42"/>
      <c r="E5" s="42"/>
      <c r="F5" s="42"/>
      <c r="G5" s="42"/>
      <c r="H5" s="42"/>
      <c r="I5" s="42"/>
      <c r="J5" s="42"/>
      <c r="K5" s="42"/>
      <c r="L5" s="346"/>
      <c r="M5" s="346"/>
      <c r="N5" s="346"/>
      <c r="O5" s="346"/>
      <c r="P5" s="346"/>
    </row>
    <row r="6" spans="1:234" ht="21" customHeight="1" thickBot="1">
      <c r="A6" s="43" t="s">
        <v>77</v>
      </c>
      <c r="B6" s="43"/>
      <c r="C6" s="43"/>
      <c r="D6" s="358"/>
      <c r="E6" s="358"/>
      <c r="F6" s="358"/>
      <c r="G6" s="358"/>
      <c r="H6" s="358"/>
      <c r="I6" s="358"/>
      <c r="J6" s="358"/>
      <c r="K6" s="358"/>
      <c r="L6" s="358"/>
      <c r="M6" s="358"/>
      <c r="N6" s="358"/>
      <c r="O6" s="358"/>
      <c r="P6" s="358"/>
    </row>
    <row r="7" spans="1:234" ht="47" thickTop="1" thickBot="1">
      <c r="A7" s="44" t="s">
        <v>0</v>
      </c>
      <c r="B7" s="353" t="s">
        <v>1</v>
      </c>
      <c r="C7" s="354"/>
      <c r="D7" s="354"/>
      <c r="E7" s="354"/>
      <c r="F7" s="354"/>
      <c r="G7" s="354"/>
      <c r="H7" s="354"/>
      <c r="I7" s="354"/>
      <c r="J7" s="354"/>
      <c r="K7" s="354"/>
      <c r="L7" s="354"/>
      <c r="M7" s="355"/>
      <c r="N7" s="45" t="s">
        <v>13</v>
      </c>
      <c r="O7" s="353" t="s">
        <v>4</v>
      </c>
      <c r="P7" s="355"/>
    </row>
    <row r="8" spans="1:234" ht="20.149999999999999" customHeight="1" thickTop="1">
      <c r="A8" s="46"/>
      <c r="B8" s="47"/>
      <c r="C8" s="349"/>
      <c r="D8" s="349"/>
      <c r="E8" s="349"/>
      <c r="F8" s="349"/>
      <c r="G8" s="349"/>
      <c r="H8" s="349"/>
      <c r="I8" s="349"/>
      <c r="J8" s="349"/>
      <c r="K8" s="349"/>
      <c r="L8" s="349"/>
      <c r="M8" s="350"/>
      <c r="N8" s="48"/>
      <c r="O8" s="347"/>
      <c r="P8" s="348"/>
    </row>
    <row r="9" spans="1:234" ht="20.149999999999999" customHeight="1">
      <c r="A9" s="46"/>
      <c r="B9" s="351" t="s">
        <v>15</v>
      </c>
      <c r="C9" s="352"/>
      <c r="D9" s="356"/>
      <c r="E9" s="356"/>
      <c r="F9" s="356"/>
      <c r="G9" s="356"/>
      <c r="H9" s="356"/>
      <c r="I9" s="356"/>
      <c r="J9" s="356"/>
      <c r="K9" s="356"/>
      <c r="L9" s="356"/>
      <c r="M9" s="357"/>
      <c r="N9" s="48"/>
      <c r="O9" s="347"/>
      <c r="P9" s="348"/>
      <c r="HX9" s="324">
        <v>1583000</v>
      </c>
      <c r="HY9" s="325" t="s">
        <v>335</v>
      </c>
      <c r="HZ9" s="326"/>
    </row>
    <row r="10" spans="1:234" ht="20.149999999999999" customHeight="1">
      <c r="A10" s="53"/>
      <c r="B10" s="209" t="s">
        <v>265</v>
      </c>
      <c r="C10" s="210"/>
      <c r="D10" s="211"/>
      <c r="E10" s="211"/>
      <c r="F10" s="211"/>
      <c r="G10" s="211"/>
      <c r="H10" s="211"/>
      <c r="I10" s="211"/>
      <c r="J10" s="211"/>
      <c r="K10" s="211"/>
      <c r="L10" s="323" t="s">
        <v>16</v>
      </c>
      <c r="M10" s="212"/>
      <c r="N10" s="214">
        <f>HX10</f>
        <v>0</v>
      </c>
      <c r="O10" s="48"/>
      <c r="P10" s="49"/>
      <c r="HX10" s="327">
        <f>'ปร.5 '!R18</f>
        <v>0</v>
      </c>
    </row>
    <row r="11" spans="1:234" s="52" customFormat="1" ht="20.149999999999999" customHeight="1">
      <c r="A11" s="53"/>
      <c r="B11" s="54" t="s">
        <v>264</v>
      </c>
      <c r="C11" s="55"/>
      <c r="D11" s="55"/>
      <c r="E11" s="55"/>
      <c r="F11" s="55"/>
      <c r="G11" s="55"/>
      <c r="H11" s="56"/>
      <c r="I11" s="55"/>
      <c r="J11" s="55"/>
      <c r="K11" s="56"/>
      <c r="L11" s="323" t="s">
        <v>16</v>
      </c>
      <c r="M11" s="58"/>
      <c r="N11" s="215">
        <f>'ปร.4 ค่าใช้จ่ายพิเศษ'!I23</f>
        <v>36000</v>
      </c>
      <c r="O11" s="50"/>
      <c r="P11" s="51"/>
      <c r="HX11" s="329">
        <f>HX9-HX10</f>
        <v>1583000</v>
      </c>
      <c r="HY11" s="328" t="s">
        <v>336</v>
      </c>
    </row>
    <row r="12" spans="1:234" s="52" customFormat="1" ht="20.149999999999999" customHeight="1">
      <c r="A12" s="53"/>
      <c r="B12" s="54"/>
      <c r="C12" s="55"/>
      <c r="D12" s="55"/>
      <c r="E12" s="55"/>
      <c r="F12" s="55"/>
      <c r="G12" s="55"/>
      <c r="H12" s="56"/>
      <c r="I12" s="55"/>
      <c r="J12" s="55"/>
      <c r="K12" s="56"/>
      <c r="L12" s="57"/>
      <c r="M12" s="58"/>
      <c r="N12" s="59"/>
      <c r="O12" s="50"/>
      <c r="P12" s="51"/>
    </row>
    <row r="13" spans="1:234" s="52" customFormat="1" ht="20.149999999999999" customHeight="1">
      <c r="A13" s="53"/>
      <c r="B13" s="54"/>
      <c r="C13" s="55"/>
      <c r="D13" s="55"/>
      <c r="E13" s="55"/>
      <c r="F13" s="55"/>
      <c r="G13" s="55"/>
      <c r="H13" s="56"/>
      <c r="I13" s="55"/>
      <c r="J13" s="55"/>
      <c r="K13" s="56"/>
      <c r="L13" s="57"/>
      <c r="M13" s="58"/>
      <c r="N13" s="59"/>
      <c r="O13" s="50"/>
      <c r="P13" s="51"/>
    </row>
    <row r="14" spans="1:234" s="52" customFormat="1" ht="20.149999999999999" customHeight="1">
      <c r="A14" s="53"/>
      <c r="B14" s="54"/>
      <c r="C14" s="55"/>
      <c r="D14" s="55"/>
      <c r="E14" s="55"/>
      <c r="F14" s="55"/>
      <c r="G14" s="55"/>
      <c r="H14" s="56"/>
      <c r="I14" s="55"/>
      <c r="J14" s="55"/>
      <c r="K14" s="56"/>
      <c r="L14" s="57"/>
      <c r="M14" s="58"/>
      <c r="N14" s="59"/>
      <c r="O14" s="50"/>
      <c r="P14" s="51"/>
    </row>
    <row r="15" spans="1:234" s="52" customFormat="1" ht="20.149999999999999" customHeight="1">
      <c r="A15" s="53"/>
      <c r="B15" s="54"/>
      <c r="C15" s="55"/>
      <c r="D15" s="55"/>
      <c r="E15" s="55"/>
      <c r="F15" s="55"/>
      <c r="G15" s="55"/>
      <c r="H15" s="56"/>
      <c r="I15" s="55"/>
      <c r="J15" s="55"/>
      <c r="K15" s="56"/>
      <c r="L15" s="57"/>
      <c r="M15" s="58"/>
      <c r="N15" s="59"/>
      <c r="O15" s="50"/>
      <c r="P15" s="51"/>
    </row>
    <row r="16" spans="1:234" s="52" customFormat="1" ht="20.149999999999999" customHeight="1">
      <c r="A16" s="53"/>
      <c r="B16" s="54"/>
      <c r="C16" s="55"/>
      <c r="D16" s="55"/>
      <c r="E16" s="55"/>
      <c r="F16" s="55"/>
      <c r="G16" s="55"/>
      <c r="H16" s="56"/>
      <c r="I16" s="55"/>
      <c r="J16" s="55"/>
      <c r="K16" s="56"/>
      <c r="L16" s="57"/>
      <c r="M16" s="58"/>
      <c r="N16" s="59"/>
      <c r="O16" s="50"/>
      <c r="P16" s="51"/>
    </row>
    <row r="17" spans="1:16" s="52" customFormat="1" ht="20.149999999999999" customHeight="1">
      <c r="A17" s="53"/>
      <c r="B17" s="54"/>
      <c r="C17" s="55"/>
      <c r="D17" s="55"/>
      <c r="E17" s="55"/>
      <c r="F17" s="55"/>
      <c r="G17" s="55"/>
      <c r="H17" s="56"/>
      <c r="I17" s="55"/>
      <c r="J17" s="55"/>
      <c r="K17" s="56"/>
      <c r="L17" s="57"/>
      <c r="M17" s="58"/>
      <c r="N17" s="59"/>
      <c r="O17" s="50"/>
      <c r="P17" s="51"/>
    </row>
    <row r="18" spans="1:16" s="52" customFormat="1" ht="20.149999999999999" customHeight="1">
      <c r="A18" s="53"/>
      <c r="B18" s="54"/>
      <c r="C18" s="55"/>
      <c r="D18" s="55"/>
      <c r="E18" s="55"/>
      <c r="F18" s="55"/>
      <c r="G18" s="55"/>
      <c r="H18" s="56"/>
      <c r="I18" s="55"/>
      <c r="J18" s="55"/>
      <c r="K18" s="56"/>
      <c r="L18" s="57"/>
      <c r="M18" s="58"/>
      <c r="N18" s="59"/>
      <c r="O18" s="50"/>
      <c r="P18" s="51"/>
    </row>
    <row r="19" spans="1:16" s="52" customFormat="1" ht="20.149999999999999" customHeight="1">
      <c r="A19" s="53"/>
      <c r="B19" s="54"/>
      <c r="C19" s="55"/>
      <c r="D19" s="55"/>
      <c r="E19" s="55"/>
      <c r="F19" s="55"/>
      <c r="G19" s="55"/>
      <c r="H19" s="56"/>
      <c r="I19" s="55"/>
      <c r="J19" s="55"/>
      <c r="K19" s="56"/>
      <c r="L19" s="57"/>
      <c r="M19" s="58"/>
      <c r="N19" s="59"/>
      <c r="O19" s="50"/>
      <c r="P19" s="51"/>
    </row>
    <row r="20" spans="1:16" s="52" customFormat="1" ht="20.149999999999999" customHeight="1" thickBot="1">
      <c r="A20" s="53"/>
      <c r="B20" s="340"/>
      <c r="C20" s="341"/>
      <c r="D20" s="341"/>
      <c r="E20" s="341"/>
      <c r="F20" s="341"/>
      <c r="G20" s="341"/>
      <c r="H20" s="341"/>
      <c r="I20" s="341"/>
      <c r="J20" s="341"/>
      <c r="K20" s="341"/>
      <c r="L20" s="341"/>
      <c r="M20" s="60"/>
      <c r="N20" s="216">
        <f>SUM(N10:N19)</f>
        <v>36000</v>
      </c>
      <c r="O20" s="61"/>
      <c r="P20" s="62"/>
    </row>
    <row r="21" spans="1:16" s="52" customFormat="1" ht="20.149999999999999" customHeight="1" thickTop="1">
      <c r="A21" s="63"/>
      <c r="B21" s="342" t="str">
        <f>"("&amp;BAHTTEXT(N20)&amp;")"</f>
        <v>(สามหมื่นหกพันบาทถ้วน)</v>
      </c>
      <c r="C21" s="343"/>
      <c r="D21" s="343"/>
      <c r="E21" s="343"/>
      <c r="F21" s="343"/>
      <c r="G21" s="343"/>
      <c r="H21" s="343"/>
      <c r="I21" s="343"/>
      <c r="J21" s="343"/>
      <c r="K21" s="343"/>
      <c r="L21" s="343"/>
      <c r="M21" s="64"/>
      <c r="N21" s="65"/>
      <c r="O21" s="66"/>
      <c r="P21" s="67"/>
    </row>
    <row r="22" spans="1:16" s="52" customFormat="1" ht="20.149999999999999" customHeight="1">
      <c r="A22" s="68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70"/>
      <c r="N22" s="71"/>
      <c r="O22" s="72"/>
      <c r="P22" s="72"/>
    </row>
    <row r="23" spans="1:16" s="52" customFormat="1" ht="20.149999999999999" customHeight="1">
      <c r="A23" s="68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70"/>
      <c r="N23" s="71"/>
      <c r="O23" s="72"/>
      <c r="P23" s="72"/>
    </row>
    <row r="24" spans="1:16" s="78" customFormat="1" ht="21.75" customHeight="1">
      <c r="A24" s="73"/>
      <c r="B24" s="73"/>
      <c r="C24" s="73"/>
      <c r="D24" s="73"/>
      <c r="E24" s="73"/>
      <c r="F24" s="74"/>
      <c r="G24" s="75"/>
      <c r="H24" s="75"/>
      <c r="I24" s="75"/>
      <c r="J24" s="76"/>
      <c r="K24" s="76"/>
      <c r="L24" s="76"/>
      <c r="M24" s="77"/>
      <c r="N24" s="77"/>
      <c r="O24" s="77"/>
      <c r="P24" s="77"/>
    </row>
    <row r="25" spans="1:16" s="78" customFormat="1" ht="21.75" customHeight="1">
      <c r="A25" s="73"/>
      <c r="B25" s="73"/>
      <c r="C25" s="73"/>
      <c r="D25" s="73"/>
      <c r="E25" s="73"/>
      <c r="F25" s="74"/>
      <c r="G25" s="75"/>
      <c r="H25" s="75"/>
      <c r="I25" s="75"/>
      <c r="J25" s="76"/>
      <c r="K25" s="76"/>
      <c r="L25" s="76"/>
      <c r="M25" s="77"/>
      <c r="N25" s="77"/>
      <c r="O25" s="77"/>
      <c r="P25" s="77"/>
    </row>
    <row r="26" spans="1:16" s="78" customFormat="1" ht="21.75" customHeight="1">
      <c r="A26" s="73"/>
      <c r="B26" s="73"/>
      <c r="C26" s="73"/>
      <c r="D26" s="73"/>
      <c r="E26" s="73"/>
      <c r="F26" s="74"/>
      <c r="G26" s="75"/>
      <c r="H26" s="75"/>
      <c r="I26" s="75"/>
      <c r="J26" s="76"/>
      <c r="K26" s="76"/>
      <c r="L26" s="76"/>
      <c r="M26" s="77"/>
      <c r="N26" s="77"/>
      <c r="O26" s="77"/>
      <c r="P26" s="77"/>
    </row>
    <row r="27" spans="1:16" s="78" customFormat="1" ht="21.75" customHeight="1">
      <c r="A27" s="73"/>
      <c r="B27" s="73"/>
      <c r="C27" s="73"/>
      <c r="D27" s="73"/>
      <c r="E27" s="73"/>
      <c r="F27" s="74"/>
      <c r="G27" s="75"/>
      <c r="H27" s="75"/>
      <c r="I27" s="75"/>
      <c r="J27" s="76"/>
      <c r="K27" s="76"/>
      <c r="L27" s="76"/>
      <c r="M27" s="77"/>
      <c r="N27" s="77"/>
      <c r="O27" s="77"/>
      <c r="P27" s="77"/>
    </row>
    <row r="28" spans="1:16" ht="21.75" customHeight="1">
      <c r="B28" s="339"/>
      <c r="C28" s="339"/>
      <c r="D28" s="339"/>
      <c r="E28" s="339"/>
      <c r="F28" s="339"/>
      <c r="G28" s="339"/>
      <c r="H28" s="339"/>
      <c r="I28" s="339"/>
      <c r="J28" s="339"/>
      <c r="K28" s="339"/>
      <c r="L28" s="339"/>
    </row>
    <row r="29" spans="1:16" ht="21.75" customHeight="1">
      <c r="B29" s="79"/>
      <c r="C29" s="79"/>
      <c r="D29" s="79"/>
      <c r="E29" s="79"/>
      <c r="F29" s="79"/>
      <c r="G29" s="79"/>
      <c r="H29" s="79"/>
      <c r="I29" s="79"/>
      <c r="J29" s="79"/>
      <c r="K29" s="79"/>
      <c r="L29" s="79"/>
    </row>
    <row r="30" spans="1:16" ht="21.75" customHeight="1">
      <c r="B30" s="339"/>
      <c r="C30" s="339"/>
      <c r="D30" s="339"/>
      <c r="E30" s="339"/>
      <c r="F30" s="339"/>
      <c r="G30" s="339"/>
      <c r="H30" s="339"/>
      <c r="I30" s="339"/>
      <c r="J30" s="339"/>
      <c r="K30" s="339"/>
      <c r="L30" s="339"/>
    </row>
    <row r="31" spans="1:16" ht="21.75" customHeight="1">
      <c r="B31" s="339"/>
      <c r="C31" s="339"/>
      <c r="D31" s="339"/>
      <c r="E31" s="339"/>
      <c r="F31" s="339"/>
      <c r="G31" s="339"/>
      <c r="H31" s="339"/>
      <c r="I31" s="339"/>
      <c r="J31" s="339"/>
      <c r="K31" s="339"/>
      <c r="L31" s="339"/>
    </row>
    <row r="32" spans="1:16" ht="21.75" customHeight="1"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</row>
    <row r="33" spans="2:12" ht="21.75" customHeight="1">
      <c r="B33" s="339"/>
      <c r="C33" s="339"/>
      <c r="D33" s="339"/>
      <c r="E33" s="339"/>
      <c r="F33" s="339"/>
      <c r="G33" s="339"/>
      <c r="H33" s="339"/>
      <c r="I33" s="339"/>
      <c r="J33" s="339"/>
      <c r="K33" s="339"/>
      <c r="L33" s="339"/>
    </row>
    <row r="34" spans="2:12" ht="21.75" customHeight="1">
      <c r="B34" s="339"/>
      <c r="C34" s="339"/>
      <c r="D34" s="339"/>
      <c r="E34" s="339"/>
      <c r="F34" s="339"/>
      <c r="G34" s="339"/>
      <c r="H34" s="339"/>
      <c r="I34" s="339"/>
      <c r="J34" s="339"/>
      <c r="K34" s="339"/>
      <c r="L34" s="339"/>
    </row>
    <row r="35" spans="2:12" ht="21.75" customHeight="1">
      <c r="B35" s="339"/>
      <c r="C35" s="339"/>
      <c r="D35" s="339"/>
      <c r="E35" s="339"/>
      <c r="F35" s="339"/>
      <c r="G35" s="339"/>
      <c r="H35" s="339"/>
      <c r="I35" s="339"/>
      <c r="J35" s="339"/>
      <c r="K35" s="339"/>
      <c r="L35" s="339"/>
    </row>
    <row r="36" spans="2:12" ht="21.75" customHeight="1">
      <c r="B36" s="80"/>
      <c r="C36" s="80"/>
      <c r="D36" s="80"/>
      <c r="E36" s="80"/>
      <c r="F36" s="80"/>
      <c r="G36" s="80"/>
      <c r="H36" s="80"/>
      <c r="I36" s="80"/>
      <c r="J36" s="80"/>
      <c r="K36" s="80"/>
      <c r="L36" s="80"/>
    </row>
    <row r="37" spans="2:12" ht="21.75" customHeight="1">
      <c r="B37" s="339"/>
      <c r="C37" s="339"/>
      <c r="D37" s="339"/>
      <c r="E37" s="339"/>
      <c r="F37" s="339"/>
      <c r="G37" s="339"/>
      <c r="H37" s="339"/>
      <c r="I37" s="339"/>
      <c r="J37" s="339"/>
      <c r="K37" s="339"/>
      <c r="L37" s="339"/>
    </row>
    <row r="38" spans="2:12" ht="21.75" customHeight="1">
      <c r="B38" s="339"/>
      <c r="C38" s="339"/>
      <c r="D38" s="339"/>
      <c r="E38" s="339"/>
      <c r="F38" s="339"/>
      <c r="G38" s="339"/>
      <c r="H38" s="339"/>
      <c r="I38" s="339"/>
      <c r="J38" s="339"/>
      <c r="K38" s="339"/>
      <c r="L38" s="339"/>
    </row>
    <row r="39" spans="2:12" ht="21.75" customHeight="1">
      <c r="B39" s="339"/>
      <c r="C39" s="339"/>
      <c r="D39" s="339"/>
      <c r="E39" s="339"/>
      <c r="F39" s="339"/>
      <c r="G39" s="339"/>
      <c r="H39" s="339"/>
      <c r="I39" s="339"/>
      <c r="J39" s="339"/>
      <c r="K39" s="339"/>
      <c r="L39" s="339"/>
    </row>
    <row r="40" spans="2:12" ht="21.75" customHeight="1">
      <c r="B40" s="80"/>
      <c r="C40" s="80"/>
      <c r="D40" s="80"/>
      <c r="E40" s="80"/>
      <c r="F40" s="80"/>
      <c r="G40" s="80"/>
      <c r="H40" s="80"/>
      <c r="I40" s="80"/>
      <c r="J40" s="80"/>
      <c r="K40" s="80"/>
      <c r="L40" s="80"/>
    </row>
  </sheetData>
  <mergeCells count="22">
    <mergeCell ref="A3:C3"/>
    <mergeCell ref="D3:P3"/>
    <mergeCell ref="L5:P5"/>
    <mergeCell ref="O9:P9"/>
    <mergeCell ref="C8:M8"/>
    <mergeCell ref="O8:P8"/>
    <mergeCell ref="B9:C9"/>
    <mergeCell ref="B7:M7"/>
    <mergeCell ref="O7:P7"/>
    <mergeCell ref="D9:M9"/>
    <mergeCell ref="D6:P6"/>
    <mergeCell ref="B38:L38"/>
    <mergeCell ref="B39:L39"/>
    <mergeCell ref="B35:L35"/>
    <mergeCell ref="B20:L20"/>
    <mergeCell ref="B21:L21"/>
    <mergeCell ref="B37:L37"/>
    <mergeCell ref="B28:L28"/>
    <mergeCell ref="B30:L30"/>
    <mergeCell ref="B31:L31"/>
    <mergeCell ref="B33:L33"/>
    <mergeCell ref="B34:L34"/>
  </mergeCells>
  <printOptions horizontalCentered="1"/>
  <pageMargins left="0.39370078740157483" right="0.39370078740157483" top="0.74803149606299213" bottom="0.74803149606299213" header="0.31496062992125984" footer="0.31496062992125984"/>
  <pageSetup paperSize="9" scale="80" orientation="portrait" r:id="rId1"/>
  <headerFooter alignWithMargins="0">
    <oddHeader>&amp;Rแบบ ปร.6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HZ158"/>
  <sheetViews>
    <sheetView showGridLines="0" view="pageBreakPreview" topLeftCell="A4" zoomScale="86" zoomScaleNormal="100" zoomScaleSheetLayoutView="86" workbookViewId="0">
      <selection activeCell="F9" sqref="F9"/>
    </sheetView>
  </sheetViews>
  <sheetFormatPr defaultRowHeight="0" customHeight="1" zeroHeight="1"/>
  <cols>
    <col min="1" max="1" width="7.1640625" style="81" customWidth="1"/>
    <col min="2" max="5" width="4.58203125" style="81" customWidth="1"/>
    <col min="6" max="6" width="3" style="81" customWidth="1"/>
    <col min="7" max="7" width="3.1640625" style="81" customWidth="1"/>
    <col min="8" max="8" width="1.58203125" style="81" customWidth="1"/>
    <col min="9" max="9" width="4.83203125" style="81" customWidth="1"/>
    <col min="10" max="10" width="2.5" style="81" customWidth="1"/>
    <col min="11" max="14" width="4.58203125" style="81" customWidth="1"/>
    <col min="15" max="15" width="3.1640625" style="81" customWidth="1"/>
    <col min="16" max="16" width="5.1640625" style="81" customWidth="1"/>
    <col min="17" max="17" width="6.9140625" style="81" customWidth="1"/>
    <col min="18" max="22" width="4.58203125" style="81" customWidth="1"/>
    <col min="23" max="23" width="12.9140625" style="81" customWidth="1"/>
    <col min="24" max="24" width="10.08203125" style="81" bestFit="1" customWidth="1"/>
    <col min="25" max="25" width="9" style="81"/>
    <col min="26" max="26" width="9.08203125" style="81" bestFit="1" customWidth="1"/>
    <col min="27" max="234" width="9" style="81"/>
    <col min="235" max="235" width="7.1640625" style="81" customWidth="1"/>
    <col min="236" max="239" width="4.58203125" style="81" customWidth="1"/>
    <col min="240" max="240" width="3" style="81" customWidth="1"/>
    <col min="241" max="241" width="3.1640625" style="81" customWidth="1"/>
    <col min="242" max="242" width="1.58203125" style="81" customWidth="1"/>
    <col min="243" max="243" width="4.83203125" style="81" customWidth="1"/>
    <col min="244" max="244" width="2.5" style="81" customWidth="1"/>
    <col min="245" max="248" width="4.58203125" style="81" customWidth="1"/>
    <col min="249" max="249" width="3.1640625" style="81" customWidth="1"/>
    <col min="250" max="250" width="5.58203125" style="81" customWidth="1"/>
    <col min="251" max="251" width="1.58203125" style="81" customWidth="1"/>
    <col min="252" max="256" width="4.58203125" style="81" customWidth="1"/>
    <col min="257" max="257" width="9.08203125" style="81" customWidth="1"/>
    <col min="258" max="490" width="9" style="81"/>
    <col min="491" max="491" width="7.1640625" style="81" customWidth="1"/>
    <col min="492" max="495" width="4.58203125" style="81" customWidth="1"/>
    <col min="496" max="496" width="3" style="81" customWidth="1"/>
    <col min="497" max="497" width="3.1640625" style="81" customWidth="1"/>
    <col min="498" max="498" width="1.58203125" style="81" customWidth="1"/>
    <col min="499" max="499" width="4.83203125" style="81" customWidth="1"/>
    <col min="500" max="500" width="2.5" style="81" customWidth="1"/>
    <col min="501" max="504" width="4.58203125" style="81" customWidth="1"/>
    <col min="505" max="505" width="3.1640625" style="81" customWidth="1"/>
    <col min="506" max="506" width="5.58203125" style="81" customWidth="1"/>
    <col min="507" max="507" width="1.58203125" style="81" customWidth="1"/>
    <col min="508" max="512" width="4.58203125" style="81" customWidth="1"/>
    <col min="513" max="513" width="9.08203125" style="81" customWidth="1"/>
    <col min="514" max="746" width="9" style="81"/>
    <col min="747" max="747" width="7.1640625" style="81" customWidth="1"/>
    <col min="748" max="751" width="4.58203125" style="81" customWidth="1"/>
    <col min="752" max="752" width="3" style="81" customWidth="1"/>
    <col min="753" max="753" width="3.1640625" style="81" customWidth="1"/>
    <col min="754" max="754" width="1.58203125" style="81" customWidth="1"/>
    <col min="755" max="755" width="4.83203125" style="81" customWidth="1"/>
    <col min="756" max="756" width="2.5" style="81" customWidth="1"/>
    <col min="757" max="760" width="4.58203125" style="81" customWidth="1"/>
    <col min="761" max="761" width="3.1640625" style="81" customWidth="1"/>
    <col min="762" max="762" width="5.58203125" style="81" customWidth="1"/>
    <col min="763" max="763" width="1.58203125" style="81" customWidth="1"/>
    <col min="764" max="768" width="4.58203125" style="81" customWidth="1"/>
    <col min="769" max="769" width="9.08203125" style="81" customWidth="1"/>
    <col min="770" max="1002" width="9" style="81"/>
    <col min="1003" max="1003" width="7.1640625" style="81" customWidth="1"/>
    <col min="1004" max="1007" width="4.58203125" style="81" customWidth="1"/>
    <col min="1008" max="1008" width="3" style="81" customWidth="1"/>
    <col min="1009" max="1009" width="3.1640625" style="81" customWidth="1"/>
    <col min="1010" max="1010" width="1.58203125" style="81" customWidth="1"/>
    <col min="1011" max="1011" width="4.83203125" style="81" customWidth="1"/>
    <col min="1012" max="1012" width="2.5" style="81" customWidth="1"/>
    <col min="1013" max="1016" width="4.58203125" style="81" customWidth="1"/>
    <col min="1017" max="1017" width="3.1640625" style="81" customWidth="1"/>
    <col min="1018" max="1018" width="5.58203125" style="81" customWidth="1"/>
    <col min="1019" max="1019" width="1.58203125" style="81" customWidth="1"/>
    <col min="1020" max="1024" width="4.58203125" style="81" customWidth="1"/>
    <col min="1025" max="1025" width="9.08203125" style="81" customWidth="1"/>
    <col min="1026" max="1258" width="9" style="81"/>
    <col min="1259" max="1259" width="7.1640625" style="81" customWidth="1"/>
    <col min="1260" max="1263" width="4.58203125" style="81" customWidth="1"/>
    <col min="1264" max="1264" width="3" style="81" customWidth="1"/>
    <col min="1265" max="1265" width="3.1640625" style="81" customWidth="1"/>
    <col min="1266" max="1266" width="1.58203125" style="81" customWidth="1"/>
    <col min="1267" max="1267" width="4.83203125" style="81" customWidth="1"/>
    <col min="1268" max="1268" width="2.5" style="81" customWidth="1"/>
    <col min="1269" max="1272" width="4.58203125" style="81" customWidth="1"/>
    <col min="1273" max="1273" width="3.1640625" style="81" customWidth="1"/>
    <col min="1274" max="1274" width="5.58203125" style="81" customWidth="1"/>
    <col min="1275" max="1275" width="1.58203125" style="81" customWidth="1"/>
    <col min="1276" max="1280" width="4.58203125" style="81" customWidth="1"/>
    <col min="1281" max="1281" width="9.08203125" style="81" customWidth="1"/>
    <col min="1282" max="1514" width="9" style="81"/>
    <col min="1515" max="1515" width="7.1640625" style="81" customWidth="1"/>
    <col min="1516" max="1519" width="4.58203125" style="81" customWidth="1"/>
    <col min="1520" max="1520" width="3" style="81" customWidth="1"/>
    <col min="1521" max="1521" width="3.1640625" style="81" customWidth="1"/>
    <col min="1522" max="1522" width="1.58203125" style="81" customWidth="1"/>
    <col min="1523" max="1523" width="4.83203125" style="81" customWidth="1"/>
    <col min="1524" max="1524" width="2.5" style="81" customWidth="1"/>
    <col min="1525" max="1528" width="4.58203125" style="81" customWidth="1"/>
    <col min="1529" max="1529" width="3.1640625" style="81" customWidth="1"/>
    <col min="1530" max="1530" width="5.58203125" style="81" customWidth="1"/>
    <col min="1531" max="1531" width="1.58203125" style="81" customWidth="1"/>
    <col min="1532" max="1536" width="4.58203125" style="81" customWidth="1"/>
    <col min="1537" max="1537" width="9.08203125" style="81" customWidth="1"/>
    <col min="1538" max="1770" width="9" style="81"/>
    <col min="1771" max="1771" width="7.1640625" style="81" customWidth="1"/>
    <col min="1772" max="1775" width="4.58203125" style="81" customWidth="1"/>
    <col min="1776" max="1776" width="3" style="81" customWidth="1"/>
    <col min="1777" max="1777" width="3.1640625" style="81" customWidth="1"/>
    <col min="1778" max="1778" width="1.58203125" style="81" customWidth="1"/>
    <col min="1779" max="1779" width="4.83203125" style="81" customWidth="1"/>
    <col min="1780" max="1780" width="2.5" style="81" customWidth="1"/>
    <col min="1781" max="1784" width="4.58203125" style="81" customWidth="1"/>
    <col min="1785" max="1785" width="3.1640625" style="81" customWidth="1"/>
    <col min="1786" max="1786" width="5.58203125" style="81" customWidth="1"/>
    <col min="1787" max="1787" width="1.58203125" style="81" customWidth="1"/>
    <col min="1788" max="1792" width="4.58203125" style="81" customWidth="1"/>
    <col min="1793" max="1793" width="9.08203125" style="81" customWidth="1"/>
    <col min="1794" max="2026" width="9" style="81"/>
    <col min="2027" max="2027" width="7.1640625" style="81" customWidth="1"/>
    <col min="2028" max="2031" width="4.58203125" style="81" customWidth="1"/>
    <col min="2032" max="2032" width="3" style="81" customWidth="1"/>
    <col min="2033" max="2033" width="3.1640625" style="81" customWidth="1"/>
    <col min="2034" max="2034" width="1.58203125" style="81" customWidth="1"/>
    <col min="2035" max="2035" width="4.83203125" style="81" customWidth="1"/>
    <col min="2036" max="2036" width="2.5" style="81" customWidth="1"/>
    <col min="2037" max="2040" width="4.58203125" style="81" customWidth="1"/>
    <col min="2041" max="2041" width="3.1640625" style="81" customWidth="1"/>
    <col min="2042" max="2042" width="5.58203125" style="81" customWidth="1"/>
    <col min="2043" max="2043" width="1.58203125" style="81" customWidth="1"/>
    <col min="2044" max="2048" width="4.58203125" style="81" customWidth="1"/>
    <col min="2049" max="2049" width="9.08203125" style="81" customWidth="1"/>
    <col min="2050" max="2282" width="9" style="81"/>
    <col min="2283" max="2283" width="7.1640625" style="81" customWidth="1"/>
    <col min="2284" max="2287" width="4.58203125" style="81" customWidth="1"/>
    <col min="2288" max="2288" width="3" style="81" customWidth="1"/>
    <col min="2289" max="2289" width="3.1640625" style="81" customWidth="1"/>
    <col min="2290" max="2290" width="1.58203125" style="81" customWidth="1"/>
    <col min="2291" max="2291" width="4.83203125" style="81" customWidth="1"/>
    <col min="2292" max="2292" width="2.5" style="81" customWidth="1"/>
    <col min="2293" max="2296" width="4.58203125" style="81" customWidth="1"/>
    <col min="2297" max="2297" width="3.1640625" style="81" customWidth="1"/>
    <col min="2298" max="2298" width="5.58203125" style="81" customWidth="1"/>
    <col min="2299" max="2299" width="1.58203125" style="81" customWidth="1"/>
    <col min="2300" max="2304" width="4.58203125" style="81" customWidth="1"/>
    <col min="2305" max="2305" width="9.08203125" style="81" customWidth="1"/>
    <col min="2306" max="2538" width="9" style="81"/>
    <col min="2539" max="2539" width="7.1640625" style="81" customWidth="1"/>
    <col min="2540" max="2543" width="4.58203125" style="81" customWidth="1"/>
    <col min="2544" max="2544" width="3" style="81" customWidth="1"/>
    <col min="2545" max="2545" width="3.1640625" style="81" customWidth="1"/>
    <col min="2546" max="2546" width="1.58203125" style="81" customWidth="1"/>
    <col min="2547" max="2547" width="4.83203125" style="81" customWidth="1"/>
    <col min="2548" max="2548" width="2.5" style="81" customWidth="1"/>
    <col min="2549" max="2552" width="4.58203125" style="81" customWidth="1"/>
    <col min="2553" max="2553" width="3.1640625" style="81" customWidth="1"/>
    <col min="2554" max="2554" width="5.58203125" style="81" customWidth="1"/>
    <col min="2555" max="2555" width="1.58203125" style="81" customWidth="1"/>
    <col min="2556" max="2560" width="4.58203125" style="81" customWidth="1"/>
    <col min="2561" max="2561" width="9.08203125" style="81" customWidth="1"/>
    <col min="2562" max="2794" width="9" style="81"/>
    <col min="2795" max="2795" width="7.1640625" style="81" customWidth="1"/>
    <col min="2796" max="2799" width="4.58203125" style="81" customWidth="1"/>
    <col min="2800" max="2800" width="3" style="81" customWidth="1"/>
    <col min="2801" max="2801" width="3.1640625" style="81" customWidth="1"/>
    <col min="2802" max="2802" width="1.58203125" style="81" customWidth="1"/>
    <col min="2803" max="2803" width="4.83203125" style="81" customWidth="1"/>
    <col min="2804" max="2804" width="2.5" style="81" customWidth="1"/>
    <col min="2805" max="2808" width="4.58203125" style="81" customWidth="1"/>
    <col min="2809" max="2809" width="3.1640625" style="81" customWidth="1"/>
    <col min="2810" max="2810" width="5.58203125" style="81" customWidth="1"/>
    <col min="2811" max="2811" width="1.58203125" style="81" customWidth="1"/>
    <col min="2812" max="2816" width="4.58203125" style="81" customWidth="1"/>
    <col min="2817" max="2817" width="9.08203125" style="81" customWidth="1"/>
    <col min="2818" max="3050" width="9" style="81"/>
    <col min="3051" max="3051" width="7.1640625" style="81" customWidth="1"/>
    <col min="3052" max="3055" width="4.58203125" style="81" customWidth="1"/>
    <col min="3056" max="3056" width="3" style="81" customWidth="1"/>
    <col min="3057" max="3057" width="3.1640625" style="81" customWidth="1"/>
    <col min="3058" max="3058" width="1.58203125" style="81" customWidth="1"/>
    <col min="3059" max="3059" width="4.83203125" style="81" customWidth="1"/>
    <col min="3060" max="3060" width="2.5" style="81" customWidth="1"/>
    <col min="3061" max="3064" width="4.58203125" style="81" customWidth="1"/>
    <col min="3065" max="3065" width="3.1640625" style="81" customWidth="1"/>
    <col min="3066" max="3066" width="5.58203125" style="81" customWidth="1"/>
    <col min="3067" max="3067" width="1.58203125" style="81" customWidth="1"/>
    <col min="3068" max="3072" width="4.58203125" style="81" customWidth="1"/>
    <col min="3073" max="3073" width="9.08203125" style="81" customWidth="1"/>
    <col min="3074" max="3306" width="9" style="81"/>
    <col min="3307" max="3307" width="7.1640625" style="81" customWidth="1"/>
    <col min="3308" max="3311" width="4.58203125" style="81" customWidth="1"/>
    <col min="3312" max="3312" width="3" style="81" customWidth="1"/>
    <col min="3313" max="3313" width="3.1640625" style="81" customWidth="1"/>
    <col min="3314" max="3314" width="1.58203125" style="81" customWidth="1"/>
    <col min="3315" max="3315" width="4.83203125" style="81" customWidth="1"/>
    <col min="3316" max="3316" width="2.5" style="81" customWidth="1"/>
    <col min="3317" max="3320" width="4.58203125" style="81" customWidth="1"/>
    <col min="3321" max="3321" width="3.1640625" style="81" customWidth="1"/>
    <col min="3322" max="3322" width="5.58203125" style="81" customWidth="1"/>
    <col min="3323" max="3323" width="1.58203125" style="81" customWidth="1"/>
    <col min="3324" max="3328" width="4.58203125" style="81" customWidth="1"/>
    <col min="3329" max="3329" width="9.08203125" style="81" customWidth="1"/>
    <col min="3330" max="3562" width="9" style="81"/>
    <col min="3563" max="3563" width="7.1640625" style="81" customWidth="1"/>
    <col min="3564" max="3567" width="4.58203125" style="81" customWidth="1"/>
    <col min="3568" max="3568" width="3" style="81" customWidth="1"/>
    <col min="3569" max="3569" width="3.1640625" style="81" customWidth="1"/>
    <col min="3570" max="3570" width="1.58203125" style="81" customWidth="1"/>
    <col min="3571" max="3571" width="4.83203125" style="81" customWidth="1"/>
    <col min="3572" max="3572" width="2.5" style="81" customWidth="1"/>
    <col min="3573" max="3576" width="4.58203125" style="81" customWidth="1"/>
    <col min="3577" max="3577" width="3.1640625" style="81" customWidth="1"/>
    <col min="3578" max="3578" width="5.58203125" style="81" customWidth="1"/>
    <col min="3579" max="3579" width="1.58203125" style="81" customWidth="1"/>
    <col min="3580" max="3584" width="4.58203125" style="81" customWidth="1"/>
    <col min="3585" max="3585" width="9.08203125" style="81" customWidth="1"/>
    <col min="3586" max="3818" width="9" style="81"/>
    <col min="3819" max="3819" width="7.1640625" style="81" customWidth="1"/>
    <col min="3820" max="3823" width="4.58203125" style="81" customWidth="1"/>
    <col min="3824" max="3824" width="3" style="81" customWidth="1"/>
    <col min="3825" max="3825" width="3.1640625" style="81" customWidth="1"/>
    <col min="3826" max="3826" width="1.58203125" style="81" customWidth="1"/>
    <col min="3827" max="3827" width="4.83203125" style="81" customWidth="1"/>
    <col min="3828" max="3828" width="2.5" style="81" customWidth="1"/>
    <col min="3829" max="3832" width="4.58203125" style="81" customWidth="1"/>
    <col min="3833" max="3833" width="3.1640625" style="81" customWidth="1"/>
    <col min="3834" max="3834" width="5.58203125" style="81" customWidth="1"/>
    <col min="3835" max="3835" width="1.58203125" style="81" customWidth="1"/>
    <col min="3836" max="3840" width="4.58203125" style="81" customWidth="1"/>
    <col min="3841" max="3841" width="9.08203125" style="81" customWidth="1"/>
    <col min="3842" max="4074" width="9" style="81"/>
    <col min="4075" max="4075" width="7.1640625" style="81" customWidth="1"/>
    <col min="4076" max="4079" width="4.58203125" style="81" customWidth="1"/>
    <col min="4080" max="4080" width="3" style="81" customWidth="1"/>
    <col min="4081" max="4081" width="3.1640625" style="81" customWidth="1"/>
    <col min="4082" max="4082" width="1.58203125" style="81" customWidth="1"/>
    <col min="4083" max="4083" width="4.83203125" style="81" customWidth="1"/>
    <col min="4084" max="4084" width="2.5" style="81" customWidth="1"/>
    <col min="4085" max="4088" width="4.58203125" style="81" customWidth="1"/>
    <col min="4089" max="4089" width="3.1640625" style="81" customWidth="1"/>
    <col min="4090" max="4090" width="5.58203125" style="81" customWidth="1"/>
    <col min="4091" max="4091" width="1.58203125" style="81" customWidth="1"/>
    <col min="4092" max="4096" width="4.58203125" style="81" customWidth="1"/>
    <col min="4097" max="4097" width="9.08203125" style="81" customWidth="1"/>
    <col min="4098" max="4330" width="9" style="81"/>
    <col min="4331" max="4331" width="7.1640625" style="81" customWidth="1"/>
    <col min="4332" max="4335" width="4.58203125" style="81" customWidth="1"/>
    <col min="4336" max="4336" width="3" style="81" customWidth="1"/>
    <col min="4337" max="4337" width="3.1640625" style="81" customWidth="1"/>
    <col min="4338" max="4338" width="1.58203125" style="81" customWidth="1"/>
    <col min="4339" max="4339" width="4.83203125" style="81" customWidth="1"/>
    <col min="4340" max="4340" width="2.5" style="81" customWidth="1"/>
    <col min="4341" max="4344" width="4.58203125" style="81" customWidth="1"/>
    <col min="4345" max="4345" width="3.1640625" style="81" customWidth="1"/>
    <col min="4346" max="4346" width="5.58203125" style="81" customWidth="1"/>
    <col min="4347" max="4347" width="1.58203125" style="81" customWidth="1"/>
    <col min="4348" max="4352" width="4.58203125" style="81" customWidth="1"/>
    <col min="4353" max="4353" width="9.08203125" style="81" customWidth="1"/>
    <col min="4354" max="4586" width="9" style="81"/>
    <col min="4587" max="4587" width="7.1640625" style="81" customWidth="1"/>
    <col min="4588" max="4591" width="4.58203125" style="81" customWidth="1"/>
    <col min="4592" max="4592" width="3" style="81" customWidth="1"/>
    <col min="4593" max="4593" width="3.1640625" style="81" customWidth="1"/>
    <col min="4594" max="4594" width="1.58203125" style="81" customWidth="1"/>
    <col min="4595" max="4595" width="4.83203125" style="81" customWidth="1"/>
    <col min="4596" max="4596" width="2.5" style="81" customWidth="1"/>
    <col min="4597" max="4600" width="4.58203125" style="81" customWidth="1"/>
    <col min="4601" max="4601" width="3.1640625" style="81" customWidth="1"/>
    <col min="4602" max="4602" width="5.58203125" style="81" customWidth="1"/>
    <col min="4603" max="4603" width="1.58203125" style="81" customWidth="1"/>
    <col min="4604" max="4608" width="4.58203125" style="81" customWidth="1"/>
    <col min="4609" max="4609" width="9.08203125" style="81" customWidth="1"/>
    <col min="4610" max="4842" width="9" style="81"/>
    <col min="4843" max="4843" width="7.1640625" style="81" customWidth="1"/>
    <col min="4844" max="4847" width="4.58203125" style="81" customWidth="1"/>
    <col min="4848" max="4848" width="3" style="81" customWidth="1"/>
    <col min="4849" max="4849" width="3.1640625" style="81" customWidth="1"/>
    <col min="4850" max="4850" width="1.58203125" style="81" customWidth="1"/>
    <col min="4851" max="4851" width="4.83203125" style="81" customWidth="1"/>
    <col min="4852" max="4852" width="2.5" style="81" customWidth="1"/>
    <col min="4853" max="4856" width="4.58203125" style="81" customWidth="1"/>
    <col min="4857" max="4857" width="3.1640625" style="81" customWidth="1"/>
    <col min="4858" max="4858" width="5.58203125" style="81" customWidth="1"/>
    <col min="4859" max="4859" width="1.58203125" style="81" customWidth="1"/>
    <col min="4860" max="4864" width="4.58203125" style="81" customWidth="1"/>
    <col min="4865" max="4865" width="9.08203125" style="81" customWidth="1"/>
    <col min="4866" max="5098" width="9" style="81"/>
    <col min="5099" max="5099" width="7.1640625" style="81" customWidth="1"/>
    <col min="5100" max="5103" width="4.58203125" style="81" customWidth="1"/>
    <col min="5104" max="5104" width="3" style="81" customWidth="1"/>
    <col min="5105" max="5105" width="3.1640625" style="81" customWidth="1"/>
    <col min="5106" max="5106" width="1.58203125" style="81" customWidth="1"/>
    <col min="5107" max="5107" width="4.83203125" style="81" customWidth="1"/>
    <col min="5108" max="5108" width="2.5" style="81" customWidth="1"/>
    <col min="5109" max="5112" width="4.58203125" style="81" customWidth="1"/>
    <col min="5113" max="5113" width="3.1640625" style="81" customWidth="1"/>
    <col min="5114" max="5114" width="5.58203125" style="81" customWidth="1"/>
    <col min="5115" max="5115" width="1.58203125" style="81" customWidth="1"/>
    <col min="5116" max="5120" width="4.58203125" style="81" customWidth="1"/>
    <col min="5121" max="5121" width="9.08203125" style="81" customWidth="1"/>
    <col min="5122" max="5354" width="9" style="81"/>
    <col min="5355" max="5355" width="7.1640625" style="81" customWidth="1"/>
    <col min="5356" max="5359" width="4.58203125" style="81" customWidth="1"/>
    <col min="5360" max="5360" width="3" style="81" customWidth="1"/>
    <col min="5361" max="5361" width="3.1640625" style="81" customWidth="1"/>
    <col min="5362" max="5362" width="1.58203125" style="81" customWidth="1"/>
    <col min="5363" max="5363" width="4.83203125" style="81" customWidth="1"/>
    <col min="5364" max="5364" width="2.5" style="81" customWidth="1"/>
    <col min="5365" max="5368" width="4.58203125" style="81" customWidth="1"/>
    <col min="5369" max="5369" width="3.1640625" style="81" customWidth="1"/>
    <col min="5370" max="5370" width="5.58203125" style="81" customWidth="1"/>
    <col min="5371" max="5371" width="1.58203125" style="81" customWidth="1"/>
    <col min="5372" max="5376" width="4.58203125" style="81" customWidth="1"/>
    <col min="5377" max="5377" width="9.08203125" style="81" customWidth="1"/>
    <col min="5378" max="5610" width="9" style="81"/>
    <col min="5611" max="5611" width="7.1640625" style="81" customWidth="1"/>
    <col min="5612" max="5615" width="4.58203125" style="81" customWidth="1"/>
    <col min="5616" max="5616" width="3" style="81" customWidth="1"/>
    <col min="5617" max="5617" width="3.1640625" style="81" customWidth="1"/>
    <col min="5618" max="5618" width="1.58203125" style="81" customWidth="1"/>
    <col min="5619" max="5619" width="4.83203125" style="81" customWidth="1"/>
    <col min="5620" max="5620" width="2.5" style="81" customWidth="1"/>
    <col min="5621" max="5624" width="4.58203125" style="81" customWidth="1"/>
    <col min="5625" max="5625" width="3.1640625" style="81" customWidth="1"/>
    <col min="5626" max="5626" width="5.58203125" style="81" customWidth="1"/>
    <col min="5627" max="5627" width="1.58203125" style="81" customWidth="1"/>
    <col min="5628" max="5632" width="4.58203125" style="81" customWidth="1"/>
    <col min="5633" max="5633" width="9.08203125" style="81" customWidth="1"/>
    <col min="5634" max="5866" width="9" style="81"/>
    <col min="5867" max="5867" width="7.1640625" style="81" customWidth="1"/>
    <col min="5868" max="5871" width="4.58203125" style="81" customWidth="1"/>
    <col min="5872" max="5872" width="3" style="81" customWidth="1"/>
    <col min="5873" max="5873" width="3.1640625" style="81" customWidth="1"/>
    <col min="5874" max="5874" width="1.58203125" style="81" customWidth="1"/>
    <col min="5875" max="5875" width="4.83203125" style="81" customWidth="1"/>
    <col min="5876" max="5876" width="2.5" style="81" customWidth="1"/>
    <col min="5877" max="5880" width="4.58203125" style="81" customWidth="1"/>
    <col min="5881" max="5881" width="3.1640625" style="81" customWidth="1"/>
    <col min="5882" max="5882" width="5.58203125" style="81" customWidth="1"/>
    <col min="5883" max="5883" width="1.58203125" style="81" customWidth="1"/>
    <col min="5884" max="5888" width="4.58203125" style="81" customWidth="1"/>
    <col min="5889" max="5889" width="9.08203125" style="81" customWidth="1"/>
    <col min="5890" max="6122" width="9" style="81"/>
    <col min="6123" max="6123" width="7.1640625" style="81" customWidth="1"/>
    <col min="6124" max="6127" width="4.58203125" style="81" customWidth="1"/>
    <col min="6128" max="6128" width="3" style="81" customWidth="1"/>
    <col min="6129" max="6129" width="3.1640625" style="81" customWidth="1"/>
    <col min="6130" max="6130" width="1.58203125" style="81" customWidth="1"/>
    <col min="6131" max="6131" width="4.83203125" style="81" customWidth="1"/>
    <col min="6132" max="6132" width="2.5" style="81" customWidth="1"/>
    <col min="6133" max="6136" width="4.58203125" style="81" customWidth="1"/>
    <col min="6137" max="6137" width="3.1640625" style="81" customWidth="1"/>
    <col min="6138" max="6138" width="5.58203125" style="81" customWidth="1"/>
    <col min="6139" max="6139" width="1.58203125" style="81" customWidth="1"/>
    <col min="6140" max="6144" width="4.58203125" style="81" customWidth="1"/>
    <col min="6145" max="6145" width="9.08203125" style="81" customWidth="1"/>
    <col min="6146" max="6378" width="9" style="81"/>
    <col min="6379" max="6379" width="7.1640625" style="81" customWidth="1"/>
    <col min="6380" max="6383" width="4.58203125" style="81" customWidth="1"/>
    <col min="6384" max="6384" width="3" style="81" customWidth="1"/>
    <col min="6385" max="6385" width="3.1640625" style="81" customWidth="1"/>
    <col min="6386" max="6386" width="1.58203125" style="81" customWidth="1"/>
    <col min="6387" max="6387" width="4.83203125" style="81" customWidth="1"/>
    <col min="6388" max="6388" width="2.5" style="81" customWidth="1"/>
    <col min="6389" max="6392" width="4.58203125" style="81" customWidth="1"/>
    <col min="6393" max="6393" width="3.1640625" style="81" customWidth="1"/>
    <col min="6394" max="6394" width="5.58203125" style="81" customWidth="1"/>
    <col min="6395" max="6395" width="1.58203125" style="81" customWidth="1"/>
    <col min="6396" max="6400" width="4.58203125" style="81" customWidth="1"/>
    <col min="6401" max="6401" width="9.08203125" style="81" customWidth="1"/>
    <col min="6402" max="6634" width="9" style="81"/>
    <col min="6635" max="6635" width="7.1640625" style="81" customWidth="1"/>
    <col min="6636" max="6639" width="4.58203125" style="81" customWidth="1"/>
    <col min="6640" max="6640" width="3" style="81" customWidth="1"/>
    <col min="6641" max="6641" width="3.1640625" style="81" customWidth="1"/>
    <col min="6642" max="6642" width="1.58203125" style="81" customWidth="1"/>
    <col min="6643" max="6643" width="4.83203125" style="81" customWidth="1"/>
    <col min="6644" max="6644" width="2.5" style="81" customWidth="1"/>
    <col min="6645" max="6648" width="4.58203125" style="81" customWidth="1"/>
    <col min="6649" max="6649" width="3.1640625" style="81" customWidth="1"/>
    <col min="6650" max="6650" width="5.58203125" style="81" customWidth="1"/>
    <col min="6651" max="6651" width="1.58203125" style="81" customWidth="1"/>
    <col min="6652" max="6656" width="4.58203125" style="81" customWidth="1"/>
    <col min="6657" max="6657" width="9.08203125" style="81" customWidth="1"/>
    <col min="6658" max="6890" width="9" style="81"/>
    <col min="6891" max="6891" width="7.1640625" style="81" customWidth="1"/>
    <col min="6892" max="6895" width="4.58203125" style="81" customWidth="1"/>
    <col min="6896" max="6896" width="3" style="81" customWidth="1"/>
    <col min="6897" max="6897" width="3.1640625" style="81" customWidth="1"/>
    <col min="6898" max="6898" width="1.58203125" style="81" customWidth="1"/>
    <col min="6899" max="6899" width="4.83203125" style="81" customWidth="1"/>
    <col min="6900" max="6900" width="2.5" style="81" customWidth="1"/>
    <col min="6901" max="6904" width="4.58203125" style="81" customWidth="1"/>
    <col min="6905" max="6905" width="3.1640625" style="81" customWidth="1"/>
    <col min="6906" max="6906" width="5.58203125" style="81" customWidth="1"/>
    <col min="6907" max="6907" width="1.58203125" style="81" customWidth="1"/>
    <col min="6908" max="6912" width="4.58203125" style="81" customWidth="1"/>
    <col min="6913" max="6913" width="9.08203125" style="81" customWidth="1"/>
    <col min="6914" max="7146" width="9" style="81"/>
    <col min="7147" max="7147" width="7.1640625" style="81" customWidth="1"/>
    <col min="7148" max="7151" width="4.58203125" style="81" customWidth="1"/>
    <col min="7152" max="7152" width="3" style="81" customWidth="1"/>
    <col min="7153" max="7153" width="3.1640625" style="81" customWidth="1"/>
    <col min="7154" max="7154" width="1.58203125" style="81" customWidth="1"/>
    <col min="7155" max="7155" width="4.83203125" style="81" customWidth="1"/>
    <col min="7156" max="7156" width="2.5" style="81" customWidth="1"/>
    <col min="7157" max="7160" width="4.58203125" style="81" customWidth="1"/>
    <col min="7161" max="7161" width="3.1640625" style="81" customWidth="1"/>
    <col min="7162" max="7162" width="5.58203125" style="81" customWidth="1"/>
    <col min="7163" max="7163" width="1.58203125" style="81" customWidth="1"/>
    <col min="7164" max="7168" width="4.58203125" style="81" customWidth="1"/>
    <col min="7169" max="7169" width="9.08203125" style="81" customWidth="1"/>
    <col min="7170" max="7402" width="9" style="81"/>
    <col min="7403" max="7403" width="7.1640625" style="81" customWidth="1"/>
    <col min="7404" max="7407" width="4.58203125" style="81" customWidth="1"/>
    <col min="7408" max="7408" width="3" style="81" customWidth="1"/>
    <col min="7409" max="7409" width="3.1640625" style="81" customWidth="1"/>
    <col min="7410" max="7410" width="1.58203125" style="81" customWidth="1"/>
    <col min="7411" max="7411" width="4.83203125" style="81" customWidth="1"/>
    <col min="7412" max="7412" width="2.5" style="81" customWidth="1"/>
    <col min="7413" max="7416" width="4.58203125" style="81" customWidth="1"/>
    <col min="7417" max="7417" width="3.1640625" style="81" customWidth="1"/>
    <col min="7418" max="7418" width="5.58203125" style="81" customWidth="1"/>
    <col min="7419" max="7419" width="1.58203125" style="81" customWidth="1"/>
    <col min="7420" max="7424" width="4.58203125" style="81" customWidth="1"/>
    <col min="7425" max="7425" width="9.08203125" style="81" customWidth="1"/>
    <col min="7426" max="7658" width="9" style="81"/>
    <col min="7659" max="7659" width="7.1640625" style="81" customWidth="1"/>
    <col min="7660" max="7663" width="4.58203125" style="81" customWidth="1"/>
    <col min="7664" max="7664" width="3" style="81" customWidth="1"/>
    <col min="7665" max="7665" width="3.1640625" style="81" customWidth="1"/>
    <col min="7666" max="7666" width="1.58203125" style="81" customWidth="1"/>
    <col min="7667" max="7667" width="4.83203125" style="81" customWidth="1"/>
    <col min="7668" max="7668" width="2.5" style="81" customWidth="1"/>
    <col min="7669" max="7672" width="4.58203125" style="81" customWidth="1"/>
    <col min="7673" max="7673" width="3.1640625" style="81" customWidth="1"/>
    <col min="7674" max="7674" width="5.58203125" style="81" customWidth="1"/>
    <col min="7675" max="7675" width="1.58203125" style="81" customWidth="1"/>
    <col min="7676" max="7680" width="4.58203125" style="81" customWidth="1"/>
    <col min="7681" max="7681" width="9.08203125" style="81" customWidth="1"/>
    <col min="7682" max="7914" width="9" style="81"/>
    <col min="7915" max="7915" width="7.1640625" style="81" customWidth="1"/>
    <col min="7916" max="7919" width="4.58203125" style="81" customWidth="1"/>
    <col min="7920" max="7920" width="3" style="81" customWidth="1"/>
    <col min="7921" max="7921" width="3.1640625" style="81" customWidth="1"/>
    <col min="7922" max="7922" width="1.58203125" style="81" customWidth="1"/>
    <col min="7923" max="7923" width="4.83203125" style="81" customWidth="1"/>
    <col min="7924" max="7924" width="2.5" style="81" customWidth="1"/>
    <col min="7925" max="7928" width="4.58203125" style="81" customWidth="1"/>
    <col min="7929" max="7929" width="3.1640625" style="81" customWidth="1"/>
    <col min="7930" max="7930" width="5.58203125" style="81" customWidth="1"/>
    <col min="7931" max="7931" width="1.58203125" style="81" customWidth="1"/>
    <col min="7932" max="7936" width="4.58203125" style="81" customWidth="1"/>
    <col min="7937" max="7937" width="9.08203125" style="81" customWidth="1"/>
    <col min="7938" max="8170" width="9" style="81"/>
    <col min="8171" max="8171" width="7.1640625" style="81" customWidth="1"/>
    <col min="8172" max="8175" width="4.58203125" style="81" customWidth="1"/>
    <col min="8176" max="8176" width="3" style="81" customWidth="1"/>
    <col min="8177" max="8177" width="3.1640625" style="81" customWidth="1"/>
    <col min="8178" max="8178" width="1.58203125" style="81" customWidth="1"/>
    <col min="8179" max="8179" width="4.83203125" style="81" customWidth="1"/>
    <col min="8180" max="8180" width="2.5" style="81" customWidth="1"/>
    <col min="8181" max="8184" width="4.58203125" style="81" customWidth="1"/>
    <col min="8185" max="8185" width="3.1640625" style="81" customWidth="1"/>
    <col min="8186" max="8186" width="5.58203125" style="81" customWidth="1"/>
    <col min="8187" max="8187" width="1.58203125" style="81" customWidth="1"/>
    <col min="8188" max="8192" width="4.58203125" style="81" customWidth="1"/>
    <col min="8193" max="8193" width="9.08203125" style="81" customWidth="1"/>
    <col min="8194" max="8426" width="9" style="81"/>
    <col min="8427" max="8427" width="7.1640625" style="81" customWidth="1"/>
    <col min="8428" max="8431" width="4.58203125" style="81" customWidth="1"/>
    <col min="8432" max="8432" width="3" style="81" customWidth="1"/>
    <col min="8433" max="8433" width="3.1640625" style="81" customWidth="1"/>
    <col min="8434" max="8434" width="1.58203125" style="81" customWidth="1"/>
    <col min="8435" max="8435" width="4.83203125" style="81" customWidth="1"/>
    <col min="8436" max="8436" width="2.5" style="81" customWidth="1"/>
    <col min="8437" max="8440" width="4.58203125" style="81" customWidth="1"/>
    <col min="8441" max="8441" width="3.1640625" style="81" customWidth="1"/>
    <col min="8442" max="8442" width="5.58203125" style="81" customWidth="1"/>
    <col min="8443" max="8443" width="1.58203125" style="81" customWidth="1"/>
    <col min="8444" max="8448" width="4.58203125" style="81" customWidth="1"/>
    <col min="8449" max="8449" width="9.08203125" style="81" customWidth="1"/>
    <col min="8450" max="8682" width="9" style="81"/>
    <col min="8683" max="8683" width="7.1640625" style="81" customWidth="1"/>
    <col min="8684" max="8687" width="4.58203125" style="81" customWidth="1"/>
    <col min="8688" max="8688" width="3" style="81" customWidth="1"/>
    <col min="8689" max="8689" width="3.1640625" style="81" customWidth="1"/>
    <col min="8690" max="8690" width="1.58203125" style="81" customWidth="1"/>
    <col min="8691" max="8691" width="4.83203125" style="81" customWidth="1"/>
    <col min="8692" max="8692" width="2.5" style="81" customWidth="1"/>
    <col min="8693" max="8696" width="4.58203125" style="81" customWidth="1"/>
    <col min="8697" max="8697" width="3.1640625" style="81" customWidth="1"/>
    <col min="8698" max="8698" width="5.58203125" style="81" customWidth="1"/>
    <col min="8699" max="8699" width="1.58203125" style="81" customWidth="1"/>
    <col min="8700" max="8704" width="4.58203125" style="81" customWidth="1"/>
    <col min="8705" max="8705" width="9.08203125" style="81" customWidth="1"/>
    <col min="8706" max="8938" width="9" style="81"/>
    <col min="8939" max="8939" width="7.1640625" style="81" customWidth="1"/>
    <col min="8940" max="8943" width="4.58203125" style="81" customWidth="1"/>
    <col min="8944" max="8944" width="3" style="81" customWidth="1"/>
    <col min="8945" max="8945" width="3.1640625" style="81" customWidth="1"/>
    <col min="8946" max="8946" width="1.58203125" style="81" customWidth="1"/>
    <col min="8947" max="8947" width="4.83203125" style="81" customWidth="1"/>
    <col min="8948" max="8948" width="2.5" style="81" customWidth="1"/>
    <col min="8949" max="8952" width="4.58203125" style="81" customWidth="1"/>
    <col min="8953" max="8953" width="3.1640625" style="81" customWidth="1"/>
    <col min="8954" max="8954" width="5.58203125" style="81" customWidth="1"/>
    <col min="8955" max="8955" width="1.58203125" style="81" customWidth="1"/>
    <col min="8956" max="8960" width="4.58203125" style="81" customWidth="1"/>
    <col min="8961" max="8961" width="9.08203125" style="81" customWidth="1"/>
    <col min="8962" max="9194" width="9" style="81"/>
    <col min="9195" max="9195" width="7.1640625" style="81" customWidth="1"/>
    <col min="9196" max="9199" width="4.58203125" style="81" customWidth="1"/>
    <col min="9200" max="9200" width="3" style="81" customWidth="1"/>
    <col min="9201" max="9201" width="3.1640625" style="81" customWidth="1"/>
    <col min="9202" max="9202" width="1.58203125" style="81" customWidth="1"/>
    <col min="9203" max="9203" width="4.83203125" style="81" customWidth="1"/>
    <col min="9204" max="9204" width="2.5" style="81" customWidth="1"/>
    <col min="9205" max="9208" width="4.58203125" style="81" customWidth="1"/>
    <col min="9209" max="9209" width="3.1640625" style="81" customWidth="1"/>
    <col min="9210" max="9210" width="5.58203125" style="81" customWidth="1"/>
    <col min="9211" max="9211" width="1.58203125" style="81" customWidth="1"/>
    <col min="9212" max="9216" width="4.58203125" style="81" customWidth="1"/>
    <col min="9217" max="9217" width="9.08203125" style="81" customWidth="1"/>
    <col min="9218" max="9450" width="9" style="81"/>
    <col min="9451" max="9451" width="7.1640625" style="81" customWidth="1"/>
    <col min="9452" max="9455" width="4.58203125" style="81" customWidth="1"/>
    <col min="9456" max="9456" width="3" style="81" customWidth="1"/>
    <col min="9457" max="9457" width="3.1640625" style="81" customWidth="1"/>
    <col min="9458" max="9458" width="1.58203125" style="81" customWidth="1"/>
    <col min="9459" max="9459" width="4.83203125" style="81" customWidth="1"/>
    <col min="9460" max="9460" width="2.5" style="81" customWidth="1"/>
    <col min="9461" max="9464" width="4.58203125" style="81" customWidth="1"/>
    <col min="9465" max="9465" width="3.1640625" style="81" customWidth="1"/>
    <col min="9466" max="9466" width="5.58203125" style="81" customWidth="1"/>
    <col min="9467" max="9467" width="1.58203125" style="81" customWidth="1"/>
    <col min="9468" max="9472" width="4.58203125" style="81" customWidth="1"/>
    <col min="9473" max="9473" width="9.08203125" style="81" customWidth="1"/>
    <col min="9474" max="9706" width="9" style="81"/>
    <col min="9707" max="9707" width="7.1640625" style="81" customWidth="1"/>
    <col min="9708" max="9711" width="4.58203125" style="81" customWidth="1"/>
    <col min="9712" max="9712" width="3" style="81" customWidth="1"/>
    <col min="9713" max="9713" width="3.1640625" style="81" customWidth="1"/>
    <col min="9714" max="9714" width="1.58203125" style="81" customWidth="1"/>
    <col min="9715" max="9715" width="4.83203125" style="81" customWidth="1"/>
    <col min="9716" max="9716" width="2.5" style="81" customWidth="1"/>
    <col min="9717" max="9720" width="4.58203125" style="81" customWidth="1"/>
    <col min="9721" max="9721" width="3.1640625" style="81" customWidth="1"/>
    <col min="9722" max="9722" width="5.58203125" style="81" customWidth="1"/>
    <col min="9723" max="9723" width="1.58203125" style="81" customWidth="1"/>
    <col min="9724" max="9728" width="4.58203125" style="81" customWidth="1"/>
    <col min="9729" max="9729" width="9.08203125" style="81" customWidth="1"/>
    <col min="9730" max="9962" width="9" style="81"/>
    <col min="9963" max="9963" width="7.1640625" style="81" customWidth="1"/>
    <col min="9964" max="9967" width="4.58203125" style="81" customWidth="1"/>
    <col min="9968" max="9968" width="3" style="81" customWidth="1"/>
    <col min="9969" max="9969" width="3.1640625" style="81" customWidth="1"/>
    <col min="9970" max="9970" width="1.58203125" style="81" customWidth="1"/>
    <col min="9971" max="9971" width="4.83203125" style="81" customWidth="1"/>
    <col min="9972" max="9972" width="2.5" style="81" customWidth="1"/>
    <col min="9973" max="9976" width="4.58203125" style="81" customWidth="1"/>
    <col min="9977" max="9977" width="3.1640625" style="81" customWidth="1"/>
    <col min="9978" max="9978" width="5.58203125" style="81" customWidth="1"/>
    <col min="9979" max="9979" width="1.58203125" style="81" customWidth="1"/>
    <col min="9980" max="9984" width="4.58203125" style="81" customWidth="1"/>
    <col min="9985" max="9985" width="9.08203125" style="81" customWidth="1"/>
    <col min="9986" max="10218" width="9" style="81"/>
    <col min="10219" max="10219" width="7.1640625" style="81" customWidth="1"/>
    <col min="10220" max="10223" width="4.58203125" style="81" customWidth="1"/>
    <col min="10224" max="10224" width="3" style="81" customWidth="1"/>
    <col min="10225" max="10225" width="3.1640625" style="81" customWidth="1"/>
    <col min="10226" max="10226" width="1.58203125" style="81" customWidth="1"/>
    <col min="10227" max="10227" width="4.83203125" style="81" customWidth="1"/>
    <col min="10228" max="10228" width="2.5" style="81" customWidth="1"/>
    <col min="10229" max="10232" width="4.58203125" style="81" customWidth="1"/>
    <col min="10233" max="10233" width="3.1640625" style="81" customWidth="1"/>
    <col min="10234" max="10234" width="5.58203125" style="81" customWidth="1"/>
    <col min="10235" max="10235" width="1.58203125" style="81" customWidth="1"/>
    <col min="10236" max="10240" width="4.58203125" style="81" customWidth="1"/>
    <col min="10241" max="10241" width="9.08203125" style="81" customWidth="1"/>
    <col min="10242" max="10474" width="9" style="81"/>
    <col min="10475" max="10475" width="7.1640625" style="81" customWidth="1"/>
    <col min="10476" max="10479" width="4.58203125" style="81" customWidth="1"/>
    <col min="10480" max="10480" width="3" style="81" customWidth="1"/>
    <col min="10481" max="10481" width="3.1640625" style="81" customWidth="1"/>
    <col min="10482" max="10482" width="1.58203125" style="81" customWidth="1"/>
    <col min="10483" max="10483" width="4.83203125" style="81" customWidth="1"/>
    <col min="10484" max="10484" width="2.5" style="81" customWidth="1"/>
    <col min="10485" max="10488" width="4.58203125" style="81" customWidth="1"/>
    <col min="10489" max="10489" width="3.1640625" style="81" customWidth="1"/>
    <col min="10490" max="10490" width="5.58203125" style="81" customWidth="1"/>
    <col min="10491" max="10491" width="1.58203125" style="81" customWidth="1"/>
    <col min="10492" max="10496" width="4.58203125" style="81" customWidth="1"/>
    <col min="10497" max="10497" width="9.08203125" style="81" customWidth="1"/>
    <col min="10498" max="10730" width="9" style="81"/>
    <col min="10731" max="10731" width="7.1640625" style="81" customWidth="1"/>
    <col min="10732" max="10735" width="4.58203125" style="81" customWidth="1"/>
    <col min="10736" max="10736" width="3" style="81" customWidth="1"/>
    <col min="10737" max="10737" width="3.1640625" style="81" customWidth="1"/>
    <col min="10738" max="10738" width="1.58203125" style="81" customWidth="1"/>
    <col min="10739" max="10739" width="4.83203125" style="81" customWidth="1"/>
    <col min="10740" max="10740" width="2.5" style="81" customWidth="1"/>
    <col min="10741" max="10744" width="4.58203125" style="81" customWidth="1"/>
    <col min="10745" max="10745" width="3.1640625" style="81" customWidth="1"/>
    <col min="10746" max="10746" width="5.58203125" style="81" customWidth="1"/>
    <col min="10747" max="10747" width="1.58203125" style="81" customWidth="1"/>
    <col min="10748" max="10752" width="4.58203125" style="81" customWidth="1"/>
    <col min="10753" max="10753" width="9.08203125" style="81" customWidth="1"/>
    <col min="10754" max="10986" width="9" style="81"/>
    <col min="10987" max="10987" width="7.1640625" style="81" customWidth="1"/>
    <col min="10988" max="10991" width="4.58203125" style="81" customWidth="1"/>
    <col min="10992" max="10992" width="3" style="81" customWidth="1"/>
    <col min="10993" max="10993" width="3.1640625" style="81" customWidth="1"/>
    <col min="10994" max="10994" width="1.58203125" style="81" customWidth="1"/>
    <col min="10995" max="10995" width="4.83203125" style="81" customWidth="1"/>
    <col min="10996" max="10996" width="2.5" style="81" customWidth="1"/>
    <col min="10997" max="11000" width="4.58203125" style="81" customWidth="1"/>
    <col min="11001" max="11001" width="3.1640625" style="81" customWidth="1"/>
    <col min="11002" max="11002" width="5.58203125" style="81" customWidth="1"/>
    <col min="11003" max="11003" width="1.58203125" style="81" customWidth="1"/>
    <col min="11004" max="11008" width="4.58203125" style="81" customWidth="1"/>
    <col min="11009" max="11009" width="9.08203125" style="81" customWidth="1"/>
    <col min="11010" max="11242" width="9" style="81"/>
    <col min="11243" max="11243" width="7.1640625" style="81" customWidth="1"/>
    <col min="11244" max="11247" width="4.58203125" style="81" customWidth="1"/>
    <col min="11248" max="11248" width="3" style="81" customWidth="1"/>
    <col min="11249" max="11249" width="3.1640625" style="81" customWidth="1"/>
    <col min="11250" max="11250" width="1.58203125" style="81" customWidth="1"/>
    <col min="11251" max="11251" width="4.83203125" style="81" customWidth="1"/>
    <col min="11252" max="11252" width="2.5" style="81" customWidth="1"/>
    <col min="11253" max="11256" width="4.58203125" style="81" customWidth="1"/>
    <col min="11257" max="11257" width="3.1640625" style="81" customWidth="1"/>
    <col min="11258" max="11258" width="5.58203125" style="81" customWidth="1"/>
    <col min="11259" max="11259" width="1.58203125" style="81" customWidth="1"/>
    <col min="11260" max="11264" width="4.58203125" style="81" customWidth="1"/>
    <col min="11265" max="11265" width="9.08203125" style="81" customWidth="1"/>
    <col min="11266" max="11498" width="9" style="81"/>
    <col min="11499" max="11499" width="7.1640625" style="81" customWidth="1"/>
    <col min="11500" max="11503" width="4.58203125" style="81" customWidth="1"/>
    <col min="11504" max="11504" width="3" style="81" customWidth="1"/>
    <col min="11505" max="11505" width="3.1640625" style="81" customWidth="1"/>
    <col min="11506" max="11506" width="1.58203125" style="81" customWidth="1"/>
    <col min="11507" max="11507" width="4.83203125" style="81" customWidth="1"/>
    <col min="11508" max="11508" width="2.5" style="81" customWidth="1"/>
    <col min="11509" max="11512" width="4.58203125" style="81" customWidth="1"/>
    <col min="11513" max="11513" width="3.1640625" style="81" customWidth="1"/>
    <col min="11514" max="11514" width="5.58203125" style="81" customWidth="1"/>
    <col min="11515" max="11515" width="1.58203125" style="81" customWidth="1"/>
    <col min="11516" max="11520" width="4.58203125" style="81" customWidth="1"/>
    <col min="11521" max="11521" width="9.08203125" style="81" customWidth="1"/>
    <col min="11522" max="11754" width="9" style="81"/>
    <col min="11755" max="11755" width="7.1640625" style="81" customWidth="1"/>
    <col min="11756" max="11759" width="4.58203125" style="81" customWidth="1"/>
    <col min="11760" max="11760" width="3" style="81" customWidth="1"/>
    <col min="11761" max="11761" width="3.1640625" style="81" customWidth="1"/>
    <col min="11762" max="11762" width="1.58203125" style="81" customWidth="1"/>
    <col min="11763" max="11763" width="4.83203125" style="81" customWidth="1"/>
    <col min="11764" max="11764" width="2.5" style="81" customWidth="1"/>
    <col min="11765" max="11768" width="4.58203125" style="81" customWidth="1"/>
    <col min="11769" max="11769" width="3.1640625" style="81" customWidth="1"/>
    <col min="11770" max="11770" width="5.58203125" style="81" customWidth="1"/>
    <col min="11771" max="11771" width="1.58203125" style="81" customWidth="1"/>
    <col min="11772" max="11776" width="4.58203125" style="81" customWidth="1"/>
    <col min="11777" max="11777" width="9.08203125" style="81" customWidth="1"/>
    <col min="11778" max="12010" width="9" style="81"/>
    <col min="12011" max="12011" width="7.1640625" style="81" customWidth="1"/>
    <col min="12012" max="12015" width="4.58203125" style="81" customWidth="1"/>
    <col min="12016" max="12016" width="3" style="81" customWidth="1"/>
    <col min="12017" max="12017" width="3.1640625" style="81" customWidth="1"/>
    <col min="12018" max="12018" width="1.58203125" style="81" customWidth="1"/>
    <col min="12019" max="12019" width="4.83203125" style="81" customWidth="1"/>
    <col min="12020" max="12020" width="2.5" style="81" customWidth="1"/>
    <col min="12021" max="12024" width="4.58203125" style="81" customWidth="1"/>
    <col min="12025" max="12025" width="3.1640625" style="81" customWidth="1"/>
    <col min="12026" max="12026" width="5.58203125" style="81" customWidth="1"/>
    <col min="12027" max="12027" width="1.58203125" style="81" customWidth="1"/>
    <col min="12028" max="12032" width="4.58203125" style="81" customWidth="1"/>
    <col min="12033" max="12033" width="9.08203125" style="81" customWidth="1"/>
    <col min="12034" max="12266" width="9" style="81"/>
    <col min="12267" max="12267" width="7.1640625" style="81" customWidth="1"/>
    <col min="12268" max="12271" width="4.58203125" style="81" customWidth="1"/>
    <col min="12272" max="12272" width="3" style="81" customWidth="1"/>
    <col min="12273" max="12273" width="3.1640625" style="81" customWidth="1"/>
    <col min="12274" max="12274" width="1.58203125" style="81" customWidth="1"/>
    <col min="12275" max="12275" width="4.83203125" style="81" customWidth="1"/>
    <col min="12276" max="12276" width="2.5" style="81" customWidth="1"/>
    <col min="12277" max="12280" width="4.58203125" style="81" customWidth="1"/>
    <col min="12281" max="12281" width="3.1640625" style="81" customWidth="1"/>
    <col min="12282" max="12282" width="5.58203125" style="81" customWidth="1"/>
    <col min="12283" max="12283" width="1.58203125" style="81" customWidth="1"/>
    <col min="12284" max="12288" width="4.58203125" style="81" customWidth="1"/>
    <col min="12289" max="12289" width="9.08203125" style="81" customWidth="1"/>
    <col min="12290" max="12522" width="9" style="81"/>
    <col min="12523" max="12523" width="7.1640625" style="81" customWidth="1"/>
    <col min="12524" max="12527" width="4.58203125" style="81" customWidth="1"/>
    <col min="12528" max="12528" width="3" style="81" customWidth="1"/>
    <col min="12529" max="12529" width="3.1640625" style="81" customWidth="1"/>
    <col min="12530" max="12530" width="1.58203125" style="81" customWidth="1"/>
    <col min="12531" max="12531" width="4.83203125" style="81" customWidth="1"/>
    <col min="12532" max="12532" width="2.5" style="81" customWidth="1"/>
    <col min="12533" max="12536" width="4.58203125" style="81" customWidth="1"/>
    <col min="12537" max="12537" width="3.1640625" style="81" customWidth="1"/>
    <col min="12538" max="12538" width="5.58203125" style="81" customWidth="1"/>
    <col min="12539" max="12539" width="1.58203125" style="81" customWidth="1"/>
    <col min="12540" max="12544" width="4.58203125" style="81" customWidth="1"/>
    <col min="12545" max="12545" width="9.08203125" style="81" customWidth="1"/>
    <col min="12546" max="12778" width="9" style="81"/>
    <col min="12779" max="12779" width="7.1640625" style="81" customWidth="1"/>
    <col min="12780" max="12783" width="4.58203125" style="81" customWidth="1"/>
    <col min="12784" max="12784" width="3" style="81" customWidth="1"/>
    <col min="12785" max="12785" width="3.1640625" style="81" customWidth="1"/>
    <col min="12786" max="12786" width="1.58203125" style="81" customWidth="1"/>
    <col min="12787" max="12787" width="4.83203125" style="81" customWidth="1"/>
    <col min="12788" max="12788" width="2.5" style="81" customWidth="1"/>
    <col min="12789" max="12792" width="4.58203125" style="81" customWidth="1"/>
    <col min="12793" max="12793" width="3.1640625" style="81" customWidth="1"/>
    <col min="12794" max="12794" width="5.58203125" style="81" customWidth="1"/>
    <col min="12795" max="12795" width="1.58203125" style="81" customWidth="1"/>
    <col min="12796" max="12800" width="4.58203125" style="81" customWidth="1"/>
    <col min="12801" max="12801" width="9.08203125" style="81" customWidth="1"/>
    <col min="12802" max="13034" width="9" style="81"/>
    <col min="13035" max="13035" width="7.1640625" style="81" customWidth="1"/>
    <col min="13036" max="13039" width="4.58203125" style="81" customWidth="1"/>
    <col min="13040" max="13040" width="3" style="81" customWidth="1"/>
    <col min="13041" max="13041" width="3.1640625" style="81" customWidth="1"/>
    <col min="13042" max="13042" width="1.58203125" style="81" customWidth="1"/>
    <col min="13043" max="13043" width="4.83203125" style="81" customWidth="1"/>
    <col min="13044" max="13044" width="2.5" style="81" customWidth="1"/>
    <col min="13045" max="13048" width="4.58203125" style="81" customWidth="1"/>
    <col min="13049" max="13049" width="3.1640625" style="81" customWidth="1"/>
    <col min="13050" max="13050" width="5.58203125" style="81" customWidth="1"/>
    <col min="13051" max="13051" width="1.58203125" style="81" customWidth="1"/>
    <col min="13052" max="13056" width="4.58203125" style="81" customWidth="1"/>
    <col min="13057" max="13057" width="9.08203125" style="81" customWidth="1"/>
    <col min="13058" max="13290" width="9" style="81"/>
    <col min="13291" max="13291" width="7.1640625" style="81" customWidth="1"/>
    <col min="13292" max="13295" width="4.58203125" style="81" customWidth="1"/>
    <col min="13296" max="13296" width="3" style="81" customWidth="1"/>
    <col min="13297" max="13297" width="3.1640625" style="81" customWidth="1"/>
    <col min="13298" max="13298" width="1.58203125" style="81" customWidth="1"/>
    <col min="13299" max="13299" width="4.83203125" style="81" customWidth="1"/>
    <col min="13300" max="13300" width="2.5" style="81" customWidth="1"/>
    <col min="13301" max="13304" width="4.58203125" style="81" customWidth="1"/>
    <col min="13305" max="13305" width="3.1640625" style="81" customWidth="1"/>
    <col min="13306" max="13306" width="5.58203125" style="81" customWidth="1"/>
    <col min="13307" max="13307" width="1.58203125" style="81" customWidth="1"/>
    <col min="13308" max="13312" width="4.58203125" style="81" customWidth="1"/>
    <col min="13313" max="13313" width="9.08203125" style="81" customWidth="1"/>
    <col min="13314" max="13546" width="9" style="81"/>
    <col min="13547" max="13547" width="7.1640625" style="81" customWidth="1"/>
    <col min="13548" max="13551" width="4.58203125" style="81" customWidth="1"/>
    <col min="13552" max="13552" width="3" style="81" customWidth="1"/>
    <col min="13553" max="13553" width="3.1640625" style="81" customWidth="1"/>
    <col min="13554" max="13554" width="1.58203125" style="81" customWidth="1"/>
    <col min="13555" max="13555" width="4.83203125" style="81" customWidth="1"/>
    <col min="13556" max="13556" width="2.5" style="81" customWidth="1"/>
    <col min="13557" max="13560" width="4.58203125" style="81" customWidth="1"/>
    <col min="13561" max="13561" width="3.1640625" style="81" customWidth="1"/>
    <col min="13562" max="13562" width="5.58203125" style="81" customWidth="1"/>
    <col min="13563" max="13563" width="1.58203125" style="81" customWidth="1"/>
    <col min="13564" max="13568" width="4.58203125" style="81" customWidth="1"/>
    <col min="13569" max="13569" width="9.08203125" style="81" customWidth="1"/>
    <col min="13570" max="13802" width="9" style="81"/>
    <col min="13803" max="13803" width="7.1640625" style="81" customWidth="1"/>
    <col min="13804" max="13807" width="4.58203125" style="81" customWidth="1"/>
    <col min="13808" max="13808" width="3" style="81" customWidth="1"/>
    <col min="13809" max="13809" width="3.1640625" style="81" customWidth="1"/>
    <col min="13810" max="13810" width="1.58203125" style="81" customWidth="1"/>
    <col min="13811" max="13811" width="4.83203125" style="81" customWidth="1"/>
    <col min="13812" max="13812" width="2.5" style="81" customWidth="1"/>
    <col min="13813" max="13816" width="4.58203125" style="81" customWidth="1"/>
    <col min="13817" max="13817" width="3.1640625" style="81" customWidth="1"/>
    <col min="13818" max="13818" width="5.58203125" style="81" customWidth="1"/>
    <col min="13819" max="13819" width="1.58203125" style="81" customWidth="1"/>
    <col min="13820" max="13824" width="4.58203125" style="81" customWidth="1"/>
    <col min="13825" max="13825" width="9.08203125" style="81" customWidth="1"/>
    <col min="13826" max="14058" width="9" style="81"/>
    <col min="14059" max="14059" width="7.1640625" style="81" customWidth="1"/>
    <col min="14060" max="14063" width="4.58203125" style="81" customWidth="1"/>
    <col min="14064" max="14064" width="3" style="81" customWidth="1"/>
    <col min="14065" max="14065" width="3.1640625" style="81" customWidth="1"/>
    <col min="14066" max="14066" width="1.58203125" style="81" customWidth="1"/>
    <col min="14067" max="14067" width="4.83203125" style="81" customWidth="1"/>
    <col min="14068" max="14068" width="2.5" style="81" customWidth="1"/>
    <col min="14069" max="14072" width="4.58203125" style="81" customWidth="1"/>
    <col min="14073" max="14073" width="3.1640625" style="81" customWidth="1"/>
    <col min="14074" max="14074" width="5.58203125" style="81" customWidth="1"/>
    <col min="14075" max="14075" width="1.58203125" style="81" customWidth="1"/>
    <col min="14076" max="14080" width="4.58203125" style="81" customWidth="1"/>
    <col min="14081" max="14081" width="9.08203125" style="81" customWidth="1"/>
    <col min="14082" max="14314" width="9" style="81"/>
    <col min="14315" max="14315" width="7.1640625" style="81" customWidth="1"/>
    <col min="14316" max="14319" width="4.58203125" style="81" customWidth="1"/>
    <col min="14320" max="14320" width="3" style="81" customWidth="1"/>
    <col min="14321" max="14321" width="3.1640625" style="81" customWidth="1"/>
    <col min="14322" max="14322" width="1.58203125" style="81" customWidth="1"/>
    <col min="14323" max="14323" width="4.83203125" style="81" customWidth="1"/>
    <col min="14324" max="14324" width="2.5" style="81" customWidth="1"/>
    <col min="14325" max="14328" width="4.58203125" style="81" customWidth="1"/>
    <col min="14329" max="14329" width="3.1640625" style="81" customWidth="1"/>
    <col min="14330" max="14330" width="5.58203125" style="81" customWidth="1"/>
    <col min="14331" max="14331" width="1.58203125" style="81" customWidth="1"/>
    <col min="14332" max="14336" width="4.58203125" style="81" customWidth="1"/>
    <col min="14337" max="14337" width="9.08203125" style="81" customWidth="1"/>
    <col min="14338" max="14570" width="9" style="81"/>
    <col min="14571" max="14571" width="7.1640625" style="81" customWidth="1"/>
    <col min="14572" max="14575" width="4.58203125" style="81" customWidth="1"/>
    <col min="14576" max="14576" width="3" style="81" customWidth="1"/>
    <col min="14577" max="14577" width="3.1640625" style="81" customWidth="1"/>
    <col min="14578" max="14578" width="1.58203125" style="81" customWidth="1"/>
    <col min="14579" max="14579" width="4.83203125" style="81" customWidth="1"/>
    <col min="14580" max="14580" width="2.5" style="81" customWidth="1"/>
    <col min="14581" max="14584" width="4.58203125" style="81" customWidth="1"/>
    <col min="14585" max="14585" width="3.1640625" style="81" customWidth="1"/>
    <col min="14586" max="14586" width="5.58203125" style="81" customWidth="1"/>
    <col min="14587" max="14587" width="1.58203125" style="81" customWidth="1"/>
    <col min="14588" max="14592" width="4.58203125" style="81" customWidth="1"/>
    <col min="14593" max="14593" width="9.08203125" style="81" customWidth="1"/>
    <col min="14594" max="14826" width="9" style="81"/>
    <col min="14827" max="14827" width="7.1640625" style="81" customWidth="1"/>
    <col min="14828" max="14831" width="4.58203125" style="81" customWidth="1"/>
    <col min="14832" max="14832" width="3" style="81" customWidth="1"/>
    <col min="14833" max="14833" width="3.1640625" style="81" customWidth="1"/>
    <col min="14834" max="14834" width="1.58203125" style="81" customWidth="1"/>
    <col min="14835" max="14835" width="4.83203125" style="81" customWidth="1"/>
    <col min="14836" max="14836" width="2.5" style="81" customWidth="1"/>
    <col min="14837" max="14840" width="4.58203125" style="81" customWidth="1"/>
    <col min="14841" max="14841" width="3.1640625" style="81" customWidth="1"/>
    <col min="14842" max="14842" width="5.58203125" style="81" customWidth="1"/>
    <col min="14843" max="14843" width="1.58203125" style="81" customWidth="1"/>
    <col min="14844" max="14848" width="4.58203125" style="81" customWidth="1"/>
    <col min="14849" max="14849" width="9.08203125" style="81" customWidth="1"/>
    <col min="14850" max="15082" width="9" style="81"/>
    <col min="15083" max="15083" width="7.1640625" style="81" customWidth="1"/>
    <col min="15084" max="15087" width="4.58203125" style="81" customWidth="1"/>
    <col min="15088" max="15088" width="3" style="81" customWidth="1"/>
    <col min="15089" max="15089" width="3.1640625" style="81" customWidth="1"/>
    <col min="15090" max="15090" width="1.58203125" style="81" customWidth="1"/>
    <col min="15091" max="15091" width="4.83203125" style="81" customWidth="1"/>
    <col min="15092" max="15092" width="2.5" style="81" customWidth="1"/>
    <col min="15093" max="15096" width="4.58203125" style="81" customWidth="1"/>
    <col min="15097" max="15097" width="3.1640625" style="81" customWidth="1"/>
    <col min="15098" max="15098" width="5.58203125" style="81" customWidth="1"/>
    <col min="15099" max="15099" width="1.58203125" style="81" customWidth="1"/>
    <col min="15100" max="15104" width="4.58203125" style="81" customWidth="1"/>
    <col min="15105" max="15105" width="9.08203125" style="81" customWidth="1"/>
    <col min="15106" max="15338" width="9" style="81"/>
    <col min="15339" max="15339" width="7.1640625" style="81" customWidth="1"/>
    <col min="15340" max="15343" width="4.58203125" style="81" customWidth="1"/>
    <col min="15344" max="15344" width="3" style="81" customWidth="1"/>
    <col min="15345" max="15345" width="3.1640625" style="81" customWidth="1"/>
    <col min="15346" max="15346" width="1.58203125" style="81" customWidth="1"/>
    <col min="15347" max="15347" width="4.83203125" style="81" customWidth="1"/>
    <col min="15348" max="15348" width="2.5" style="81" customWidth="1"/>
    <col min="15349" max="15352" width="4.58203125" style="81" customWidth="1"/>
    <col min="15353" max="15353" width="3.1640625" style="81" customWidth="1"/>
    <col min="15354" max="15354" width="5.58203125" style="81" customWidth="1"/>
    <col min="15355" max="15355" width="1.58203125" style="81" customWidth="1"/>
    <col min="15356" max="15360" width="4.58203125" style="81" customWidth="1"/>
    <col min="15361" max="15361" width="9.08203125" style="81" customWidth="1"/>
    <col min="15362" max="15594" width="9" style="81"/>
    <col min="15595" max="15595" width="7.1640625" style="81" customWidth="1"/>
    <col min="15596" max="15599" width="4.58203125" style="81" customWidth="1"/>
    <col min="15600" max="15600" width="3" style="81" customWidth="1"/>
    <col min="15601" max="15601" width="3.1640625" style="81" customWidth="1"/>
    <col min="15602" max="15602" width="1.58203125" style="81" customWidth="1"/>
    <col min="15603" max="15603" width="4.83203125" style="81" customWidth="1"/>
    <col min="15604" max="15604" width="2.5" style="81" customWidth="1"/>
    <col min="15605" max="15608" width="4.58203125" style="81" customWidth="1"/>
    <col min="15609" max="15609" width="3.1640625" style="81" customWidth="1"/>
    <col min="15610" max="15610" width="5.58203125" style="81" customWidth="1"/>
    <col min="15611" max="15611" width="1.58203125" style="81" customWidth="1"/>
    <col min="15612" max="15616" width="4.58203125" style="81" customWidth="1"/>
    <col min="15617" max="15617" width="9.08203125" style="81" customWidth="1"/>
    <col min="15618" max="15850" width="9" style="81"/>
    <col min="15851" max="15851" width="7.1640625" style="81" customWidth="1"/>
    <col min="15852" max="15855" width="4.58203125" style="81" customWidth="1"/>
    <col min="15856" max="15856" width="3" style="81" customWidth="1"/>
    <col min="15857" max="15857" width="3.1640625" style="81" customWidth="1"/>
    <col min="15858" max="15858" width="1.58203125" style="81" customWidth="1"/>
    <col min="15859" max="15859" width="4.83203125" style="81" customWidth="1"/>
    <col min="15860" max="15860" width="2.5" style="81" customWidth="1"/>
    <col min="15861" max="15864" width="4.58203125" style="81" customWidth="1"/>
    <col min="15865" max="15865" width="3.1640625" style="81" customWidth="1"/>
    <col min="15866" max="15866" width="5.58203125" style="81" customWidth="1"/>
    <col min="15867" max="15867" width="1.58203125" style="81" customWidth="1"/>
    <col min="15868" max="15872" width="4.58203125" style="81" customWidth="1"/>
    <col min="15873" max="15873" width="9.08203125" style="81" customWidth="1"/>
    <col min="15874" max="16106" width="9" style="81"/>
    <col min="16107" max="16107" width="7.1640625" style="81" customWidth="1"/>
    <col min="16108" max="16111" width="4.58203125" style="81" customWidth="1"/>
    <col min="16112" max="16112" width="3" style="81" customWidth="1"/>
    <col min="16113" max="16113" width="3.1640625" style="81" customWidth="1"/>
    <col min="16114" max="16114" width="1.58203125" style="81" customWidth="1"/>
    <col min="16115" max="16115" width="4.83203125" style="81" customWidth="1"/>
    <col min="16116" max="16116" width="2.5" style="81" customWidth="1"/>
    <col min="16117" max="16120" width="4.58203125" style="81" customWidth="1"/>
    <col min="16121" max="16121" width="3.1640625" style="81" customWidth="1"/>
    <col min="16122" max="16122" width="5.58203125" style="81" customWidth="1"/>
    <col min="16123" max="16123" width="1.58203125" style="81" customWidth="1"/>
    <col min="16124" max="16128" width="4.58203125" style="81" customWidth="1"/>
    <col min="16129" max="16129" width="9.08203125" style="81" customWidth="1"/>
    <col min="16130" max="16384" width="9" style="81"/>
  </cols>
  <sheetData>
    <row r="1" spans="1:26" ht="20.149999999999999" customHeight="1">
      <c r="A1" s="425" t="s">
        <v>17</v>
      </c>
      <c r="B1" s="425"/>
      <c r="C1" s="425"/>
      <c r="D1" s="425"/>
      <c r="E1" s="425"/>
      <c r="F1" s="425"/>
      <c r="G1" s="425"/>
      <c r="H1" s="425"/>
      <c r="I1" s="425"/>
      <c r="J1" s="425"/>
      <c r="K1" s="425"/>
      <c r="L1" s="425"/>
      <c r="M1" s="425"/>
      <c r="N1" s="425"/>
      <c r="O1" s="425"/>
      <c r="P1" s="425"/>
      <c r="Q1" s="425"/>
      <c r="R1" s="425"/>
      <c r="S1" s="425"/>
      <c r="T1" s="425"/>
      <c r="U1" s="425"/>
      <c r="V1" s="425"/>
    </row>
    <row r="2" spans="1:26" ht="20.149999999999999" customHeight="1">
      <c r="A2" s="426"/>
      <c r="B2" s="426"/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</row>
    <row r="3" spans="1:26" ht="20.149999999999999" customHeight="1">
      <c r="A3" s="82" t="s">
        <v>18</v>
      </c>
      <c r="B3" s="427" t="s">
        <v>19</v>
      </c>
      <c r="C3" s="427"/>
      <c r="D3" s="427"/>
      <c r="E3" s="428" t="s">
        <v>116</v>
      </c>
      <c r="F3" s="428"/>
      <c r="G3" s="428"/>
      <c r="H3" s="428"/>
      <c r="I3" s="428"/>
      <c r="J3" s="428"/>
      <c r="K3" s="428"/>
      <c r="L3" s="428"/>
      <c r="M3" s="428"/>
      <c r="N3" s="428"/>
      <c r="O3" s="428"/>
      <c r="P3" s="428"/>
      <c r="Q3" s="428"/>
      <c r="R3" s="428"/>
      <c r="S3" s="428"/>
      <c r="T3" s="428"/>
      <c r="U3" s="428"/>
      <c r="V3" s="428"/>
    </row>
    <row r="4" spans="1:26" ht="20.149999999999999" customHeight="1">
      <c r="A4" s="86" t="s">
        <v>18</v>
      </c>
      <c r="B4" s="429" t="s">
        <v>20</v>
      </c>
      <c r="C4" s="429"/>
      <c r="D4" s="429"/>
      <c r="E4" s="430" t="s">
        <v>21</v>
      </c>
      <c r="F4" s="430"/>
      <c r="G4" s="430"/>
      <c r="H4" s="430"/>
      <c r="I4" s="430"/>
      <c r="J4" s="430"/>
      <c r="K4" s="430"/>
      <c r="L4" s="430"/>
      <c r="M4" s="430"/>
      <c r="N4" s="430"/>
      <c r="O4" s="430"/>
      <c r="P4" s="430"/>
      <c r="Q4" s="430"/>
      <c r="R4" s="430"/>
      <c r="S4" s="430"/>
      <c r="T4" s="430"/>
      <c r="U4" s="430"/>
      <c r="V4" s="430"/>
    </row>
    <row r="5" spans="1:26" ht="20.149999999999999" customHeight="1">
      <c r="A5" s="86" t="s">
        <v>18</v>
      </c>
      <c r="B5" s="429" t="s">
        <v>11</v>
      </c>
      <c r="C5" s="429"/>
      <c r="D5" s="429"/>
      <c r="E5" s="435" t="s">
        <v>78</v>
      </c>
      <c r="F5" s="435"/>
      <c r="G5" s="435"/>
      <c r="H5" s="435"/>
      <c r="I5" s="435"/>
      <c r="J5" s="435"/>
      <c r="K5" s="435"/>
      <c r="L5" s="435"/>
      <c r="M5" s="435"/>
      <c r="N5" s="435"/>
      <c r="O5" s="435"/>
      <c r="P5" s="435"/>
      <c r="Q5" s="435"/>
      <c r="R5" s="435"/>
      <c r="S5" s="435"/>
      <c r="T5" s="435"/>
      <c r="U5" s="435"/>
      <c r="V5" s="435"/>
    </row>
    <row r="6" spans="1:26" ht="20.149999999999999" customHeight="1">
      <c r="A6" s="86" t="s">
        <v>18</v>
      </c>
      <c r="B6" s="87" t="s">
        <v>97</v>
      </c>
      <c r="C6" s="87"/>
      <c r="D6" s="87"/>
      <c r="E6" s="87"/>
      <c r="F6" s="87"/>
      <c r="G6" s="87"/>
      <c r="H6" s="87"/>
      <c r="I6" s="87"/>
      <c r="J6" s="87"/>
      <c r="K6" s="87"/>
      <c r="L6" s="87"/>
      <c r="M6" s="87"/>
      <c r="N6" s="87"/>
      <c r="O6" s="87"/>
      <c r="P6" s="87"/>
      <c r="Q6" s="87"/>
      <c r="R6" s="87"/>
      <c r="S6" s="87"/>
      <c r="T6" s="87"/>
      <c r="U6" s="87"/>
      <c r="V6" s="87"/>
    </row>
    <row r="7" spans="1:26" ht="20.149999999999999" customHeight="1">
      <c r="A7" s="86" t="s">
        <v>18</v>
      </c>
      <c r="B7" s="87" t="s">
        <v>12</v>
      </c>
      <c r="C7" s="87"/>
      <c r="D7" s="88" t="s">
        <v>119</v>
      </c>
      <c r="E7" s="89"/>
      <c r="F7" s="87"/>
      <c r="G7" s="87"/>
      <c r="H7" s="87"/>
      <c r="I7" s="87"/>
      <c r="J7" s="87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</row>
    <row r="8" spans="1:26" ht="20.149999999999999" customHeight="1">
      <c r="A8" s="86" t="s">
        <v>18</v>
      </c>
      <c r="B8" s="429" t="s">
        <v>22</v>
      </c>
      <c r="C8" s="429"/>
      <c r="D8" s="429"/>
      <c r="E8" s="429"/>
      <c r="F8" s="429" t="s">
        <v>23</v>
      </c>
      <c r="G8" s="429"/>
      <c r="H8" s="429"/>
      <c r="I8" s="429"/>
      <c r="J8" s="429" t="s">
        <v>2</v>
      </c>
      <c r="K8" s="429"/>
      <c r="L8" s="90">
        <v>32</v>
      </c>
      <c r="M8" s="91" t="s">
        <v>8</v>
      </c>
      <c r="N8" s="429"/>
      <c r="O8" s="429"/>
      <c r="P8" s="429"/>
      <c r="Q8" s="429"/>
      <c r="R8" s="429"/>
      <c r="S8" s="429"/>
      <c r="T8" s="429"/>
      <c r="U8" s="429"/>
      <c r="V8" s="429"/>
    </row>
    <row r="9" spans="1:26" s="96" customFormat="1" ht="20.149999999999999" customHeight="1">
      <c r="A9" s="86" t="s">
        <v>18</v>
      </c>
      <c r="B9" s="92" t="s">
        <v>77</v>
      </c>
      <c r="C9" s="92"/>
      <c r="D9" s="92"/>
      <c r="E9" s="93"/>
      <c r="F9" s="240"/>
      <c r="G9" s="92"/>
      <c r="H9" s="92"/>
      <c r="I9" s="92"/>
      <c r="J9" s="92"/>
      <c r="K9" s="92"/>
      <c r="L9" s="92"/>
      <c r="M9" s="95"/>
      <c r="N9" s="95"/>
      <c r="O9" s="95"/>
      <c r="P9" s="95"/>
      <c r="Q9" s="95"/>
      <c r="R9" s="95"/>
      <c r="S9" s="95"/>
      <c r="T9" s="95"/>
      <c r="U9" s="95"/>
      <c r="V9" s="95"/>
    </row>
    <row r="10" spans="1:26" ht="43.5" customHeight="1" thickBot="1">
      <c r="A10" s="97" t="s">
        <v>0</v>
      </c>
      <c r="B10" s="431" t="s">
        <v>1</v>
      </c>
      <c r="C10" s="431"/>
      <c r="D10" s="431"/>
      <c r="E10" s="431"/>
      <c r="F10" s="431"/>
      <c r="G10" s="431"/>
      <c r="H10" s="431"/>
      <c r="I10" s="431"/>
      <c r="J10" s="431"/>
      <c r="K10" s="432" t="s">
        <v>24</v>
      </c>
      <c r="L10" s="431"/>
      <c r="M10" s="431"/>
      <c r="N10" s="431"/>
      <c r="O10" s="431" t="s">
        <v>25</v>
      </c>
      <c r="P10" s="431"/>
      <c r="Q10" s="431"/>
      <c r="R10" s="433" t="s">
        <v>13</v>
      </c>
      <c r="S10" s="434"/>
      <c r="T10" s="434"/>
      <c r="U10" s="431" t="s">
        <v>4</v>
      </c>
      <c r="V10" s="431"/>
      <c r="W10" s="213">
        <f>'ปร.4 '!I11</f>
        <v>0</v>
      </c>
    </row>
    <row r="11" spans="1:26" ht="20.149999999999999" customHeight="1" thickTop="1">
      <c r="A11" s="98">
        <v>1</v>
      </c>
      <c r="B11" s="415" t="s">
        <v>26</v>
      </c>
      <c r="C11" s="415"/>
      <c r="D11" s="415"/>
      <c r="E11" s="415"/>
      <c r="F11" s="415"/>
      <c r="G11" s="415"/>
      <c r="H11" s="415"/>
      <c r="I11" s="415"/>
      <c r="J11" s="415"/>
      <c r="K11" s="416">
        <f>W10</f>
        <v>0</v>
      </c>
      <c r="L11" s="416"/>
      <c r="M11" s="416"/>
      <c r="N11" s="416"/>
      <c r="O11" s="417"/>
      <c r="P11" s="417"/>
      <c r="Q11" s="417"/>
      <c r="R11" s="418">
        <f>ROUND(O11*K11,3)</f>
        <v>0</v>
      </c>
      <c r="S11" s="419"/>
      <c r="T11" s="420"/>
      <c r="U11" s="421"/>
      <c r="V11" s="421"/>
      <c r="W11" s="322">
        <f>1.3066</f>
        <v>1.3066</v>
      </c>
      <c r="X11" s="322" t="s">
        <v>331</v>
      </c>
    </row>
    <row r="12" spans="1:26" ht="20.149999999999999" customHeight="1">
      <c r="A12" s="99"/>
      <c r="B12" s="422" t="s">
        <v>27</v>
      </c>
      <c r="C12" s="423"/>
      <c r="D12" s="423"/>
      <c r="E12" s="423"/>
      <c r="F12" s="423"/>
      <c r="G12" s="423"/>
      <c r="H12" s="423"/>
      <c r="I12" s="423"/>
      <c r="J12" s="424"/>
      <c r="K12" s="396"/>
      <c r="L12" s="396"/>
      <c r="M12" s="396"/>
      <c r="N12" s="396"/>
      <c r="O12" s="397"/>
      <c r="P12" s="397"/>
      <c r="Q12" s="397"/>
      <c r="R12" s="398"/>
      <c r="S12" s="399"/>
      <c r="T12" s="400"/>
      <c r="U12" s="401"/>
      <c r="V12" s="401"/>
    </row>
    <row r="13" spans="1:26" ht="20.149999999999999" customHeight="1">
      <c r="A13" s="99"/>
      <c r="B13" s="411" t="s">
        <v>28</v>
      </c>
      <c r="C13" s="411"/>
      <c r="D13" s="411"/>
      <c r="E13" s="411"/>
      <c r="F13" s="411"/>
      <c r="G13" s="411"/>
      <c r="H13" s="412"/>
      <c r="I13" s="413">
        <v>0</v>
      </c>
      <c r="J13" s="414"/>
      <c r="K13" s="396"/>
      <c r="L13" s="396"/>
      <c r="M13" s="396"/>
      <c r="N13" s="396"/>
      <c r="O13" s="397"/>
      <c r="P13" s="397"/>
      <c r="Q13" s="397"/>
      <c r="R13" s="398"/>
      <c r="S13" s="399"/>
      <c r="T13" s="400"/>
      <c r="U13" s="401"/>
      <c r="V13" s="401"/>
      <c r="X13" s="218"/>
    </row>
    <row r="14" spans="1:26" ht="20.149999999999999" customHeight="1">
      <c r="A14" s="100"/>
      <c r="B14" s="392" t="s">
        <v>29</v>
      </c>
      <c r="C14" s="392"/>
      <c r="D14" s="392"/>
      <c r="E14" s="392"/>
      <c r="F14" s="392"/>
      <c r="G14" s="392"/>
      <c r="H14" s="393"/>
      <c r="I14" s="394">
        <v>0</v>
      </c>
      <c r="J14" s="395"/>
      <c r="K14" s="396"/>
      <c r="L14" s="396"/>
      <c r="M14" s="396"/>
      <c r="N14" s="396"/>
      <c r="O14" s="397"/>
      <c r="P14" s="397"/>
      <c r="Q14" s="397"/>
      <c r="R14" s="398"/>
      <c r="S14" s="399"/>
      <c r="T14" s="400"/>
      <c r="U14" s="401"/>
      <c r="V14" s="401"/>
      <c r="Z14" s="218">
        <f>1583000-R18</f>
        <v>1583000</v>
      </c>
    </row>
    <row r="15" spans="1:26" ht="20.149999999999999" customHeight="1">
      <c r="A15" s="100"/>
      <c r="B15" s="392" t="s">
        <v>30</v>
      </c>
      <c r="C15" s="392"/>
      <c r="D15" s="392"/>
      <c r="E15" s="392"/>
      <c r="F15" s="392"/>
      <c r="G15" s="392"/>
      <c r="H15" s="393"/>
      <c r="I15" s="394">
        <v>7</v>
      </c>
      <c r="J15" s="395"/>
      <c r="K15" s="396"/>
      <c r="L15" s="396"/>
      <c r="M15" s="396"/>
      <c r="N15" s="396"/>
      <c r="O15" s="397"/>
      <c r="P15" s="397"/>
      <c r="Q15" s="397"/>
      <c r="R15" s="398"/>
      <c r="S15" s="399"/>
      <c r="T15" s="400"/>
      <c r="U15" s="401"/>
      <c r="V15" s="401"/>
    </row>
    <row r="16" spans="1:26" ht="20.149999999999999" customHeight="1">
      <c r="A16" s="101"/>
      <c r="B16" s="402" t="s">
        <v>31</v>
      </c>
      <c r="C16" s="402"/>
      <c r="D16" s="402"/>
      <c r="E16" s="402"/>
      <c r="F16" s="402"/>
      <c r="G16" s="402"/>
      <c r="H16" s="403"/>
      <c r="I16" s="404">
        <v>7</v>
      </c>
      <c r="J16" s="405"/>
      <c r="K16" s="406"/>
      <c r="L16" s="406"/>
      <c r="M16" s="406"/>
      <c r="N16" s="406"/>
      <c r="O16" s="407"/>
      <c r="P16" s="407"/>
      <c r="Q16" s="407"/>
      <c r="R16" s="408"/>
      <c r="S16" s="409"/>
      <c r="T16" s="410"/>
      <c r="U16" s="391"/>
      <c r="V16" s="391"/>
      <c r="X16" s="81">
        <v>45000</v>
      </c>
    </row>
    <row r="17" spans="1:234" ht="20.149999999999999" customHeight="1">
      <c r="A17" s="102" t="s">
        <v>14</v>
      </c>
      <c r="B17" s="368" t="s">
        <v>32</v>
      </c>
      <c r="C17" s="369"/>
      <c r="D17" s="369"/>
      <c r="E17" s="369"/>
      <c r="F17" s="369"/>
      <c r="G17" s="369"/>
      <c r="H17" s="369"/>
      <c r="I17" s="369"/>
      <c r="J17" s="369"/>
      <c r="K17" s="369"/>
      <c r="L17" s="369"/>
      <c r="M17" s="369"/>
      <c r="N17" s="369"/>
      <c r="O17" s="369"/>
      <c r="P17" s="369"/>
      <c r="Q17" s="370"/>
      <c r="R17" s="371">
        <f>R11</f>
        <v>0</v>
      </c>
      <c r="S17" s="372"/>
      <c r="T17" s="373"/>
      <c r="U17" s="374"/>
      <c r="V17" s="375"/>
      <c r="X17" s="218">
        <f>R18+X16</f>
        <v>45000</v>
      </c>
    </row>
    <row r="18" spans="1:234" ht="20.149999999999999" customHeight="1" thickBot="1">
      <c r="A18" s="101"/>
      <c r="B18" s="376" t="s">
        <v>33</v>
      </c>
      <c r="C18" s="377"/>
      <c r="D18" s="377"/>
      <c r="E18" s="377"/>
      <c r="F18" s="378" t="str">
        <f>"( "&amp;(BAHTTEXT(R18))&amp;")"</f>
        <v>( ศูนย์บาทถ้วน)</v>
      </c>
      <c r="G18" s="378"/>
      <c r="H18" s="378"/>
      <c r="I18" s="378"/>
      <c r="J18" s="378"/>
      <c r="K18" s="378"/>
      <c r="L18" s="378"/>
      <c r="M18" s="378"/>
      <c r="N18" s="378"/>
      <c r="O18" s="378"/>
      <c r="P18" s="378"/>
      <c r="Q18" s="379"/>
      <c r="R18" s="380">
        <f>R17</f>
        <v>0</v>
      </c>
      <c r="S18" s="381"/>
      <c r="T18" s="382"/>
      <c r="U18" s="383"/>
      <c r="V18" s="384"/>
    </row>
    <row r="19" spans="1:234" ht="20.149999999999999" customHeight="1" thickTop="1">
      <c r="A19" s="82" t="s">
        <v>18</v>
      </c>
      <c r="B19" s="385" t="s">
        <v>34</v>
      </c>
      <c r="C19" s="385"/>
      <c r="D19" s="385"/>
      <c r="E19" s="385"/>
      <c r="F19" s="385"/>
      <c r="G19" s="386"/>
      <c r="H19" s="386"/>
      <c r="I19" s="386"/>
      <c r="J19" s="387" t="s">
        <v>35</v>
      </c>
      <c r="K19" s="387"/>
      <c r="L19" s="387"/>
      <c r="M19" s="388"/>
      <c r="N19" s="388"/>
      <c r="O19" s="388"/>
      <c r="P19" s="388"/>
      <c r="Q19" s="388"/>
      <c r="R19" s="388"/>
      <c r="S19" s="388"/>
      <c r="T19" s="388"/>
      <c r="U19" s="388"/>
      <c r="V19" s="388"/>
    </row>
    <row r="20" spans="1:234" ht="20.149999999999999" customHeight="1">
      <c r="A20" s="103" t="s">
        <v>18</v>
      </c>
      <c r="B20" s="389" t="s">
        <v>36</v>
      </c>
      <c r="C20" s="389"/>
      <c r="D20" s="389"/>
      <c r="E20" s="389"/>
      <c r="F20" s="389"/>
      <c r="G20" s="390"/>
      <c r="H20" s="390"/>
      <c r="I20" s="390"/>
      <c r="J20" s="95" t="s">
        <v>37</v>
      </c>
      <c r="K20" s="95"/>
      <c r="L20" s="95"/>
      <c r="M20" s="104"/>
      <c r="N20" s="104"/>
      <c r="O20" s="104"/>
      <c r="P20" s="104"/>
      <c r="Q20" s="104"/>
      <c r="R20" s="104"/>
      <c r="S20" s="104"/>
      <c r="T20" s="104"/>
      <c r="U20" s="104"/>
      <c r="V20" s="104"/>
    </row>
    <row r="21" spans="1:234" s="110" customFormat="1" ht="20.149999999999999" customHeight="1">
      <c r="A21" s="105"/>
      <c r="B21" s="105"/>
      <c r="C21" s="105"/>
      <c r="D21" s="105"/>
      <c r="E21" s="105"/>
      <c r="F21" s="106"/>
      <c r="G21" s="107"/>
      <c r="H21" s="107"/>
      <c r="I21" s="107"/>
      <c r="J21" s="108"/>
      <c r="K21" s="108"/>
      <c r="L21" s="108"/>
      <c r="M21" s="109"/>
      <c r="N21" s="109"/>
      <c r="O21" s="109"/>
      <c r="P21" s="109"/>
      <c r="Q21" s="109"/>
      <c r="R21" s="109"/>
      <c r="S21" s="109"/>
      <c r="T21" s="109"/>
      <c r="U21" s="109"/>
      <c r="V21" s="109"/>
    </row>
    <row r="22" spans="1:234" s="110" customFormat="1" ht="20.149999999999999" customHeight="1">
      <c r="A22" s="111"/>
      <c r="B22" s="111"/>
      <c r="C22" s="111"/>
      <c r="D22" s="111"/>
      <c r="E22" s="111"/>
      <c r="F22" s="106"/>
      <c r="G22" s="107"/>
      <c r="H22" s="107"/>
      <c r="I22" s="107"/>
      <c r="J22" s="108"/>
      <c r="K22" s="108"/>
      <c r="L22" s="108"/>
      <c r="M22" s="109"/>
      <c r="N22" s="109"/>
      <c r="O22" s="109"/>
      <c r="P22" s="109"/>
      <c r="Q22" s="109"/>
      <c r="R22" s="109"/>
      <c r="S22" s="109"/>
      <c r="T22" s="109"/>
      <c r="U22" s="109"/>
      <c r="V22" s="109"/>
    </row>
    <row r="23" spans="1:234" s="115" customFormat="1" ht="21.75" customHeight="1">
      <c r="A23" s="112"/>
      <c r="B23" s="112"/>
      <c r="C23" s="112"/>
      <c r="D23" s="112"/>
      <c r="E23" s="112"/>
      <c r="F23" s="112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3"/>
      <c r="R23" s="113"/>
      <c r="S23" s="113"/>
      <c r="T23" s="113"/>
      <c r="U23" s="113"/>
      <c r="V23" s="113"/>
      <c r="W23" s="114"/>
      <c r="X23" s="114"/>
      <c r="Y23" s="114"/>
      <c r="Z23" s="114"/>
      <c r="AA23" s="114"/>
      <c r="AB23" s="114"/>
      <c r="AC23" s="114"/>
      <c r="AD23" s="114"/>
      <c r="AE23" s="114"/>
      <c r="AF23" s="114"/>
      <c r="AG23" s="114"/>
      <c r="AH23" s="114"/>
      <c r="AI23" s="114"/>
      <c r="AJ23" s="114"/>
      <c r="AK23" s="114"/>
      <c r="AL23" s="114"/>
      <c r="AM23" s="114"/>
      <c r="AN23" s="114"/>
      <c r="AO23" s="114"/>
      <c r="AP23" s="114"/>
      <c r="AQ23" s="114"/>
      <c r="AR23" s="114"/>
      <c r="AS23" s="114"/>
      <c r="AT23" s="114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14"/>
      <c r="BF23" s="114"/>
      <c r="BG23" s="114"/>
      <c r="BH23" s="114"/>
      <c r="BI23" s="114"/>
      <c r="BJ23" s="114"/>
      <c r="BK23" s="114"/>
      <c r="BL23" s="114"/>
      <c r="BM23" s="114"/>
      <c r="BN23" s="114"/>
      <c r="BO23" s="114"/>
      <c r="BP23" s="114"/>
      <c r="BQ23" s="114"/>
      <c r="BR23" s="114"/>
      <c r="BS23" s="114"/>
      <c r="BT23" s="114"/>
      <c r="BU23" s="114"/>
      <c r="BV23" s="114"/>
      <c r="BW23" s="114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14"/>
      <c r="CI23" s="114"/>
      <c r="CJ23" s="114"/>
      <c r="CK23" s="114"/>
      <c r="CL23" s="114"/>
      <c r="CM23" s="114"/>
      <c r="CN23" s="114"/>
      <c r="CO23" s="114"/>
      <c r="CP23" s="114"/>
      <c r="CQ23" s="114"/>
      <c r="CR23" s="114"/>
      <c r="CS23" s="114"/>
      <c r="CT23" s="114"/>
      <c r="CU23" s="114"/>
      <c r="CV23" s="114"/>
      <c r="CW23" s="114"/>
      <c r="CX23" s="114"/>
      <c r="CY23" s="114"/>
      <c r="CZ23" s="114"/>
      <c r="DA23" s="114"/>
      <c r="DB23" s="114"/>
      <c r="DC23" s="114"/>
      <c r="DD23" s="114"/>
      <c r="DE23" s="114"/>
      <c r="DF23" s="114"/>
      <c r="DG23" s="114"/>
      <c r="DH23" s="114"/>
      <c r="DI23" s="114"/>
      <c r="DJ23" s="114"/>
      <c r="DK23" s="114"/>
      <c r="DL23" s="114"/>
      <c r="DM23" s="114"/>
      <c r="DN23" s="114"/>
      <c r="DO23" s="114"/>
      <c r="DP23" s="114"/>
      <c r="DQ23" s="114"/>
      <c r="DR23" s="114"/>
      <c r="DS23" s="114"/>
      <c r="DT23" s="114"/>
      <c r="DU23" s="114"/>
      <c r="DV23" s="114"/>
      <c r="DW23" s="114"/>
      <c r="DX23" s="114"/>
      <c r="DY23" s="114"/>
      <c r="DZ23" s="114"/>
      <c r="EA23" s="114"/>
      <c r="EB23" s="114"/>
      <c r="EC23" s="114"/>
      <c r="ED23" s="114"/>
      <c r="EE23" s="114"/>
      <c r="EF23" s="114"/>
      <c r="EG23" s="114"/>
      <c r="EH23" s="114"/>
      <c r="EI23" s="114"/>
      <c r="EJ23" s="114"/>
      <c r="EK23" s="114"/>
      <c r="EL23" s="114"/>
      <c r="EM23" s="114"/>
      <c r="EN23" s="114"/>
      <c r="EO23" s="114"/>
      <c r="EP23" s="114"/>
      <c r="EQ23" s="114"/>
      <c r="ER23" s="114"/>
      <c r="ES23" s="114"/>
      <c r="ET23" s="114"/>
      <c r="EU23" s="114"/>
      <c r="EV23" s="114"/>
      <c r="EW23" s="114"/>
      <c r="EX23" s="114"/>
      <c r="EY23" s="114"/>
      <c r="EZ23" s="114"/>
      <c r="FA23" s="114"/>
      <c r="FB23" s="114"/>
      <c r="FC23" s="114"/>
      <c r="FD23" s="114"/>
      <c r="FE23" s="114"/>
      <c r="FF23" s="114"/>
      <c r="FG23" s="114"/>
      <c r="FH23" s="114"/>
      <c r="FI23" s="114"/>
      <c r="FJ23" s="114"/>
      <c r="FK23" s="114"/>
      <c r="FL23" s="114"/>
      <c r="FM23" s="114"/>
      <c r="FN23" s="114"/>
      <c r="FO23" s="114"/>
      <c r="FP23" s="114"/>
      <c r="FQ23" s="114"/>
      <c r="FR23" s="114"/>
      <c r="FS23" s="114"/>
      <c r="FT23" s="114"/>
      <c r="FU23" s="114"/>
      <c r="FV23" s="114"/>
      <c r="FW23" s="114"/>
      <c r="FX23" s="114"/>
      <c r="FY23" s="114"/>
      <c r="FZ23" s="114"/>
      <c r="GA23" s="114"/>
      <c r="GB23" s="114"/>
      <c r="GC23" s="114"/>
      <c r="GD23" s="114"/>
      <c r="GE23" s="114"/>
      <c r="GF23" s="114"/>
      <c r="GG23" s="114"/>
      <c r="GH23" s="114"/>
      <c r="GI23" s="114"/>
      <c r="GJ23" s="114"/>
      <c r="GK23" s="114"/>
      <c r="GL23" s="114"/>
      <c r="GM23" s="114"/>
      <c r="GN23" s="114"/>
      <c r="GO23" s="114"/>
      <c r="GP23" s="114"/>
      <c r="GQ23" s="114"/>
      <c r="GR23" s="114"/>
      <c r="GS23" s="114"/>
      <c r="GT23" s="114"/>
      <c r="GU23" s="114"/>
      <c r="GV23" s="114"/>
      <c r="GW23" s="114"/>
      <c r="GX23" s="114"/>
      <c r="GY23" s="114"/>
      <c r="GZ23" s="114"/>
      <c r="HA23" s="114"/>
      <c r="HB23" s="114"/>
      <c r="HC23" s="114"/>
      <c r="HD23" s="114"/>
      <c r="HE23" s="114"/>
      <c r="HF23" s="114"/>
      <c r="HG23" s="114"/>
      <c r="HH23" s="114"/>
      <c r="HI23" s="114"/>
      <c r="HJ23" s="114"/>
      <c r="HK23" s="114"/>
      <c r="HL23" s="114"/>
      <c r="HM23" s="114"/>
      <c r="HN23" s="114"/>
      <c r="HO23" s="114"/>
      <c r="HP23" s="114"/>
      <c r="HQ23" s="114"/>
      <c r="HR23" s="114"/>
      <c r="HS23" s="114"/>
      <c r="HT23" s="114"/>
      <c r="HU23" s="114"/>
      <c r="HV23" s="114"/>
      <c r="HW23" s="114"/>
      <c r="HX23" s="114"/>
      <c r="HY23" s="114"/>
      <c r="HZ23" s="114"/>
    </row>
    <row r="24" spans="1:234" s="115" customFormat="1" ht="21.75" customHeight="1">
      <c r="A24" s="367"/>
      <c r="B24" s="367"/>
      <c r="C24" s="367"/>
      <c r="D24" s="367"/>
      <c r="E24" s="367"/>
      <c r="F24" s="367"/>
      <c r="G24" s="367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  <c r="W24" s="116"/>
      <c r="X24" s="116"/>
      <c r="Y24" s="116"/>
      <c r="Z24" s="116"/>
      <c r="AA24" s="116"/>
      <c r="AB24" s="116"/>
      <c r="AC24" s="116"/>
      <c r="AD24" s="116"/>
      <c r="AE24" s="116"/>
      <c r="AF24" s="116"/>
      <c r="AG24" s="116"/>
      <c r="AH24" s="116"/>
      <c r="AI24" s="116"/>
      <c r="AJ24" s="116"/>
      <c r="AK24" s="116"/>
      <c r="AL24" s="116"/>
      <c r="AM24" s="116"/>
      <c r="AN24" s="116"/>
      <c r="AO24" s="116"/>
      <c r="AP24" s="116"/>
      <c r="AQ24" s="116"/>
      <c r="AR24" s="116"/>
      <c r="AS24" s="116"/>
      <c r="AT24" s="116"/>
      <c r="AU24" s="116"/>
      <c r="AV24" s="116"/>
      <c r="AW24" s="116"/>
      <c r="AX24" s="116"/>
      <c r="AY24" s="116"/>
      <c r="AZ24" s="116"/>
      <c r="BA24" s="116"/>
      <c r="BB24" s="116"/>
      <c r="BC24" s="116"/>
      <c r="BD24" s="116"/>
      <c r="BE24" s="116"/>
      <c r="BF24" s="116"/>
      <c r="BG24" s="116"/>
      <c r="BH24" s="116"/>
      <c r="BI24" s="116"/>
      <c r="BJ24" s="116"/>
      <c r="BK24" s="116"/>
      <c r="BL24" s="116"/>
      <c r="BM24" s="116"/>
      <c r="BN24" s="116"/>
      <c r="BO24" s="116"/>
      <c r="BP24" s="116"/>
      <c r="BQ24" s="116"/>
      <c r="BR24" s="116"/>
      <c r="BS24" s="116"/>
      <c r="BT24" s="116"/>
      <c r="BU24" s="116"/>
      <c r="BV24" s="116"/>
      <c r="BW24" s="116"/>
      <c r="BX24" s="116"/>
      <c r="BY24" s="116"/>
      <c r="BZ24" s="116"/>
      <c r="CA24" s="116"/>
      <c r="CB24" s="116"/>
      <c r="CC24" s="116"/>
      <c r="CD24" s="116"/>
      <c r="CE24" s="116"/>
      <c r="CF24" s="116"/>
      <c r="CG24" s="116"/>
      <c r="CH24" s="116"/>
      <c r="CI24" s="116"/>
      <c r="CJ24" s="116"/>
      <c r="CK24" s="116"/>
      <c r="CL24" s="116"/>
      <c r="CM24" s="116"/>
      <c r="CN24" s="116"/>
      <c r="CO24" s="116"/>
      <c r="CP24" s="116"/>
      <c r="CQ24" s="116"/>
      <c r="CR24" s="116"/>
      <c r="CS24" s="116"/>
      <c r="CT24" s="116"/>
      <c r="CU24" s="116"/>
      <c r="CV24" s="116"/>
      <c r="CW24" s="116"/>
      <c r="CX24" s="116"/>
      <c r="CY24" s="116"/>
      <c r="CZ24" s="116"/>
      <c r="DA24" s="116"/>
      <c r="DB24" s="116"/>
      <c r="DC24" s="116"/>
      <c r="DD24" s="116"/>
      <c r="DE24" s="116"/>
      <c r="DF24" s="116"/>
      <c r="DG24" s="116"/>
      <c r="DH24" s="116"/>
      <c r="DI24" s="116"/>
      <c r="DJ24" s="116"/>
      <c r="DK24" s="116"/>
      <c r="DL24" s="116"/>
      <c r="DM24" s="116"/>
      <c r="DN24" s="116"/>
      <c r="DO24" s="116"/>
      <c r="DP24" s="116"/>
      <c r="DQ24" s="116"/>
      <c r="DR24" s="116"/>
      <c r="DS24" s="116"/>
      <c r="DT24" s="116"/>
      <c r="DU24" s="116"/>
      <c r="DV24" s="116"/>
      <c r="DW24" s="116"/>
      <c r="DX24" s="116"/>
      <c r="DY24" s="116"/>
      <c r="DZ24" s="116"/>
      <c r="EA24" s="116"/>
      <c r="EB24" s="116"/>
      <c r="EC24" s="116"/>
      <c r="ED24" s="116"/>
      <c r="EE24" s="116"/>
      <c r="EF24" s="116"/>
      <c r="EG24" s="116"/>
      <c r="EH24" s="116"/>
      <c r="EI24" s="116"/>
      <c r="EJ24" s="116"/>
      <c r="EK24" s="116"/>
      <c r="EL24" s="116"/>
      <c r="EM24" s="116"/>
      <c r="EN24" s="116"/>
      <c r="EO24" s="116"/>
      <c r="EP24" s="116"/>
      <c r="EQ24" s="116"/>
      <c r="ER24" s="116"/>
      <c r="ES24" s="116"/>
      <c r="ET24" s="116"/>
      <c r="EU24" s="116"/>
      <c r="EV24" s="116"/>
      <c r="EW24" s="116"/>
      <c r="EX24" s="116"/>
      <c r="EY24" s="116"/>
      <c r="EZ24" s="116"/>
      <c r="FA24" s="116"/>
      <c r="FB24" s="116"/>
      <c r="FC24" s="116"/>
      <c r="FD24" s="116"/>
      <c r="FE24" s="116"/>
      <c r="FF24" s="116"/>
      <c r="FG24" s="116"/>
      <c r="FH24" s="116"/>
      <c r="FI24" s="116"/>
      <c r="FJ24" s="116"/>
      <c r="FK24" s="116"/>
      <c r="FL24" s="116"/>
      <c r="FM24" s="116"/>
      <c r="FN24" s="116"/>
      <c r="FO24" s="116"/>
      <c r="FP24" s="116"/>
      <c r="FQ24" s="116"/>
      <c r="FR24" s="116"/>
      <c r="FS24" s="116"/>
      <c r="FT24" s="116"/>
      <c r="FU24" s="116"/>
      <c r="FV24" s="116"/>
      <c r="FW24" s="116"/>
      <c r="FX24" s="116"/>
      <c r="FY24" s="116"/>
      <c r="FZ24" s="116"/>
      <c r="GA24" s="116"/>
      <c r="GB24" s="116"/>
      <c r="GC24" s="116"/>
      <c r="GD24" s="116"/>
      <c r="GE24" s="116"/>
      <c r="GF24" s="116"/>
      <c r="GG24" s="116"/>
      <c r="GH24" s="116"/>
      <c r="GI24" s="116"/>
      <c r="GJ24" s="116"/>
      <c r="GK24" s="116"/>
      <c r="GL24" s="116"/>
      <c r="GM24" s="116"/>
      <c r="GN24" s="116"/>
      <c r="GO24" s="116"/>
      <c r="GP24" s="116"/>
      <c r="GQ24" s="116"/>
      <c r="GR24" s="116"/>
      <c r="GS24" s="116"/>
      <c r="GT24" s="116"/>
      <c r="GU24" s="116"/>
      <c r="GV24" s="116"/>
      <c r="GW24" s="116"/>
      <c r="GX24" s="116"/>
      <c r="GY24" s="116"/>
      <c r="GZ24" s="116"/>
      <c r="HA24" s="116"/>
      <c r="HB24" s="116"/>
      <c r="HC24" s="116"/>
      <c r="HD24" s="116"/>
      <c r="HE24" s="116"/>
      <c r="HF24" s="116"/>
      <c r="HG24" s="116"/>
      <c r="HH24" s="116"/>
      <c r="HI24" s="116"/>
      <c r="HJ24" s="116"/>
      <c r="HK24" s="116"/>
      <c r="HL24" s="116"/>
      <c r="HM24" s="116"/>
      <c r="HN24" s="116"/>
      <c r="HO24" s="116"/>
      <c r="HP24" s="116"/>
      <c r="HQ24" s="116"/>
      <c r="HR24" s="116"/>
      <c r="HS24" s="116"/>
      <c r="HT24" s="116"/>
      <c r="HU24" s="116"/>
      <c r="HV24" s="116"/>
      <c r="HW24" s="116"/>
      <c r="HX24" s="116"/>
      <c r="HY24" s="116"/>
      <c r="HZ24" s="116"/>
    </row>
    <row r="25" spans="1:234" s="115" customFormat="1" ht="21.75" customHeight="1">
      <c r="A25" s="359"/>
      <c r="B25" s="359"/>
      <c r="C25" s="359"/>
      <c r="D25" s="359"/>
      <c r="E25" s="359"/>
      <c r="F25" s="359"/>
      <c r="G25" s="359"/>
      <c r="H25" s="359"/>
      <c r="I25" s="359"/>
      <c r="J25" s="359"/>
      <c r="K25" s="359"/>
      <c r="L25" s="359"/>
      <c r="M25" s="359"/>
      <c r="N25" s="359"/>
      <c r="O25" s="359"/>
      <c r="P25" s="359"/>
      <c r="Q25" s="359"/>
      <c r="R25" s="359"/>
      <c r="S25" s="359"/>
      <c r="T25" s="359"/>
      <c r="U25" s="359"/>
      <c r="V25" s="359"/>
      <c r="W25" s="116"/>
      <c r="X25" s="116"/>
      <c r="Y25" s="116"/>
      <c r="Z25" s="116"/>
      <c r="AA25" s="116"/>
      <c r="AB25" s="116"/>
      <c r="AC25" s="116"/>
      <c r="AD25" s="116"/>
      <c r="AE25" s="116"/>
      <c r="AF25" s="116"/>
      <c r="AG25" s="116"/>
      <c r="AH25" s="116"/>
      <c r="AI25" s="116"/>
      <c r="AJ25" s="116"/>
      <c r="AK25" s="116"/>
      <c r="AL25" s="116"/>
      <c r="AM25" s="116"/>
      <c r="AN25" s="116"/>
      <c r="AO25" s="116"/>
      <c r="AP25" s="116"/>
      <c r="AQ25" s="116"/>
      <c r="AR25" s="116"/>
      <c r="AS25" s="116"/>
      <c r="AT25" s="116"/>
      <c r="AU25" s="116"/>
      <c r="AV25" s="116"/>
      <c r="AW25" s="116"/>
      <c r="AX25" s="116"/>
      <c r="AY25" s="116"/>
      <c r="AZ25" s="116"/>
      <c r="BA25" s="116"/>
      <c r="BB25" s="116"/>
      <c r="BC25" s="116"/>
      <c r="BD25" s="116"/>
      <c r="BE25" s="116"/>
      <c r="BF25" s="116"/>
      <c r="BG25" s="116"/>
      <c r="BH25" s="116"/>
      <c r="BI25" s="116"/>
      <c r="BJ25" s="116"/>
      <c r="BK25" s="116"/>
      <c r="BL25" s="116"/>
      <c r="BM25" s="116"/>
      <c r="BN25" s="116"/>
      <c r="BO25" s="116"/>
      <c r="BP25" s="116"/>
      <c r="BQ25" s="116"/>
      <c r="BR25" s="116"/>
      <c r="BS25" s="116"/>
      <c r="BT25" s="116"/>
      <c r="BU25" s="116"/>
      <c r="BV25" s="116"/>
      <c r="BW25" s="116"/>
      <c r="BX25" s="116"/>
      <c r="BY25" s="116"/>
      <c r="BZ25" s="116"/>
      <c r="CA25" s="116"/>
      <c r="CB25" s="116"/>
      <c r="CC25" s="116"/>
      <c r="CD25" s="116"/>
      <c r="CE25" s="116"/>
      <c r="CF25" s="116"/>
      <c r="CG25" s="116"/>
      <c r="CH25" s="116"/>
      <c r="CI25" s="116"/>
      <c r="CJ25" s="116"/>
      <c r="CK25" s="116"/>
      <c r="CL25" s="116"/>
      <c r="CM25" s="116"/>
      <c r="CN25" s="116"/>
      <c r="CO25" s="116"/>
      <c r="CP25" s="116"/>
      <c r="CQ25" s="116"/>
      <c r="CR25" s="116"/>
      <c r="CS25" s="116"/>
      <c r="CT25" s="116"/>
      <c r="CU25" s="116"/>
      <c r="CV25" s="116"/>
      <c r="CW25" s="116"/>
      <c r="CX25" s="116"/>
      <c r="CY25" s="116"/>
      <c r="CZ25" s="116"/>
      <c r="DA25" s="116"/>
      <c r="DB25" s="116"/>
      <c r="DC25" s="116"/>
      <c r="DD25" s="116"/>
      <c r="DE25" s="116"/>
      <c r="DF25" s="116"/>
      <c r="DG25" s="116"/>
      <c r="DH25" s="116"/>
      <c r="DI25" s="116"/>
      <c r="DJ25" s="116"/>
      <c r="DK25" s="116"/>
      <c r="DL25" s="116"/>
      <c r="DM25" s="116"/>
      <c r="DN25" s="116"/>
      <c r="DO25" s="116"/>
      <c r="DP25" s="116"/>
      <c r="DQ25" s="116"/>
      <c r="DR25" s="116"/>
      <c r="DS25" s="116"/>
      <c r="DT25" s="116"/>
      <c r="DU25" s="116"/>
      <c r="DV25" s="116"/>
      <c r="DW25" s="116"/>
      <c r="DX25" s="116"/>
      <c r="DY25" s="116"/>
      <c r="DZ25" s="116"/>
      <c r="EA25" s="116"/>
      <c r="EB25" s="116"/>
      <c r="EC25" s="116"/>
      <c r="ED25" s="116"/>
      <c r="EE25" s="116"/>
      <c r="EF25" s="116"/>
      <c r="EG25" s="116"/>
      <c r="EH25" s="116"/>
      <c r="EI25" s="116"/>
      <c r="EJ25" s="116"/>
      <c r="EK25" s="116"/>
      <c r="EL25" s="116"/>
      <c r="EM25" s="116"/>
      <c r="EN25" s="116"/>
      <c r="EO25" s="116"/>
      <c r="EP25" s="116"/>
      <c r="EQ25" s="116"/>
      <c r="ER25" s="116"/>
      <c r="ES25" s="116"/>
      <c r="ET25" s="116"/>
      <c r="EU25" s="116"/>
      <c r="EV25" s="116"/>
      <c r="EW25" s="116"/>
      <c r="EX25" s="116"/>
      <c r="EY25" s="116"/>
      <c r="EZ25" s="116"/>
      <c r="FA25" s="116"/>
      <c r="FB25" s="116"/>
      <c r="FC25" s="116"/>
      <c r="FD25" s="116"/>
      <c r="FE25" s="116"/>
      <c r="FF25" s="116"/>
      <c r="FG25" s="116"/>
      <c r="FH25" s="116"/>
      <c r="FI25" s="116"/>
      <c r="FJ25" s="116"/>
      <c r="FK25" s="116"/>
      <c r="FL25" s="116"/>
      <c r="FM25" s="116"/>
      <c r="FN25" s="116"/>
      <c r="FO25" s="116"/>
      <c r="FP25" s="116"/>
      <c r="FQ25" s="116"/>
      <c r="FR25" s="116"/>
      <c r="FS25" s="116"/>
      <c r="FT25" s="116"/>
      <c r="FU25" s="116"/>
      <c r="FV25" s="116"/>
      <c r="FW25" s="116"/>
      <c r="FX25" s="116"/>
      <c r="FY25" s="116"/>
      <c r="FZ25" s="116"/>
      <c r="GA25" s="116"/>
      <c r="GB25" s="116"/>
      <c r="GC25" s="116"/>
      <c r="GD25" s="116"/>
      <c r="GE25" s="116"/>
      <c r="GF25" s="116"/>
      <c r="GG25" s="116"/>
      <c r="GH25" s="116"/>
      <c r="GI25" s="116"/>
      <c r="GJ25" s="116"/>
      <c r="GK25" s="116"/>
      <c r="GL25" s="116"/>
      <c r="GM25" s="116"/>
      <c r="GN25" s="116"/>
      <c r="GO25" s="116"/>
      <c r="GP25" s="116"/>
      <c r="GQ25" s="116"/>
      <c r="GR25" s="116"/>
      <c r="GS25" s="116"/>
      <c r="GT25" s="116"/>
      <c r="GU25" s="116"/>
      <c r="GV25" s="116"/>
      <c r="GW25" s="116"/>
      <c r="GX25" s="116"/>
      <c r="GY25" s="116"/>
      <c r="GZ25" s="116"/>
      <c r="HA25" s="116"/>
      <c r="HB25" s="116"/>
      <c r="HC25" s="116"/>
      <c r="HD25" s="116"/>
      <c r="HE25" s="116"/>
      <c r="HF25" s="116"/>
      <c r="HG25" s="116"/>
      <c r="HH25" s="116"/>
      <c r="HI25" s="116"/>
      <c r="HJ25" s="116"/>
      <c r="HK25" s="116"/>
      <c r="HL25" s="116"/>
      <c r="HM25" s="116"/>
      <c r="HN25" s="116"/>
      <c r="HO25" s="116"/>
      <c r="HP25" s="116"/>
      <c r="HQ25" s="116"/>
      <c r="HR25" s="116"/>
      <c r="HS25" s="116"/>
      <c r="HT25" s="116"/>
      <c r="HU25" s="116"/>
      <c r="HV25" s="116"/>
      <c r="HW25" s="116"/>
      <c r="HX25" s="116"/>
      <c r="HY25" s="116"/>
      <c r="HZ25" s="116"/>
    </row>
    <row r="26" spans="1:234" s="115" customFormat="1" ht="21.75" customHeight="1">
      <c r="A26" s="359"/>
      <c r="B26" s="359"/>
      <c r="C26" s="359"/>
      <c r="D26" s="359"/>
      <c r="E26" s="359"/>
      <c r="F26" s="359"/>
      <c r="G26" s="359"/>
      <c r="H26" s="359"/>
      <c r="I26" s="359"/>
      <c r="J26" s="359"/>
      <c r="K26" s="359"/>
      <c r="L26" s="359"/>
      <c r="M26" s="359"/>
      <c r="N26" s="359"/>
      <c r="O26" s="359"/>
      <c r="P26" s="359"/>
      <c r="Q26" s="359"/>
      <c r="R26" s="359"/>
      <c r="S26" s="359"/>
      <c r="T26" s="359"/>
      <c r="U26" s="359"/>
      <c r="V26" s="359"/>
      <c r="W26" s="116"/>
      <c r="X26" s="116"/>
      <c r="Y26" s="116"/>
      <c r="Z26" s="116"/>
      <c r="AA26" s="116"/>
      <c r="AB26" s="116"/>
      <c r="AC26" s="116"/>
      <c r="AD26" s="116"/>
      <c r="AE26" s="116"/>
      <c r="AF26" s="116"/>
      <c r="AG26" s="116"/>
      <c r="AH26" s="116"/>
      <c r="AI26" s="116"/>
      <c r="AJ26" s="116"/>
      <c r="AK26" s="116"/>
      <c r="AL26" s="116"/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O26" s="116"/>
      <c r="BP26" s="116"/>
      <c r="BQ26" s="116"/>
      <c r="BR26" s="116"/>
      <c r="BS26" s="116"/>
      <c r="BT26" s="116"/>
      <c r="BU26" s="116"/>
      <c r="BV26" s="116"/>
      <c r="BW26" s="116"/>
      <c r="BX26" s="116"/>
      <c r="BY26" s="116"/>
      <c r="BZ26" s="116"/>
      <c r="CA26" s="116"/>
      <c r="CB26" s="116"/>
      <c r="CC26" s="116"/>
      <c r="CD26" s="116"/>
      <c r="CE26" s="116"/>
      <c r="CF26" s="116"/>
      <c r="CG26" s="116"/>
      <c r="CH26" s="116"/>
      <c r="CI26" s="116"/>
      <c r="CJ26" s="116"/>
      <c r="CK26" s="116"/>
      <c r="CL26" s="116"/>
      <c r="CM26" s="116"/>
      <c r="CN26" s="116"/>
      <c r="CO26" s="116"/>
      <c r="CP26" s="116"/>
      <c r="CQ26" s="116"/>
      <c r="CR26" s="116"/>
      <c r="CS26" s="116"/>
      <c r="CT26" s="116"/>
      <c r="CU26" s="116"/>
      <c r="CV26" s="116"/>
      <c r="CW26" s="116"/>
      <c r="CX26" s="116"/>
      <c r="CY26" s="116"/>
      <c r="CZ26" s="116"/>
      <c r="DA26" s="116"/>
      <c r="DB26" s="116"/>
      <c r="DC26" s="116"/>
      <c r="DD26" s="116"/>
      <c r="DE26" s="116"/>
      <c r="DF26" s="116"/>
      <c r="DG26" s="116"/>
      <c r="DH26" s="116"/>
      <c r="DI26" s="116"/>
      <c r="DJ26" s="116"/>
      <c r="DK26" s="116"/>
      <c r="DL26" s="116"/>
      <c r="DM26" s="116"/>
      <c r="DN26" s="116"/>
      <c r="DO26" s="116"/>
      <c r="DP26" s="116"/>
      <c r="DQ26" s="116"/>
      <c r="DR26" s="116"/>
      <c r="DS26" s="116"/>
      <c r="DT26" s="116"/>
      <c r="DU26" s="116"/>
      <c r="DV26" s="116"/>
      <c r="DW26" s="116"/>
      <c r="DX26" s="116"/>
      <c r="DY26" s="116"/>
      <c r="DZ26" s="116"/>
      <c r="EA26" s="116"/>
      <c r="EB26" s="116"/>
      <c r="EC26" s="116"/>
      <c r="ED26" s="116"/>
      <c r="EE26" s="116"/>
      <c r="EF26" s="116"/>
      <c r="EG26" s="116"/>
      <c r="EH26" s="116"/>
      <c r="EI26" s="116"/>
      <c r="EJ26" s="116"/>
      <c r="EK26" s="116"/>
      <c r="EL26" s="116"/>
      <c r="EM26" s="116"/>
      <c r="EN26" s="116"/>
      <c r="EO26" s="116"/>
      <c r="EP26" s="116"/>
      <c r="EQ26" s="116"/>
      <c r="ER26" s="116"/>
      <c r="ES26" s="116"/>
      <c r="ET26" s="116"/>
      <c r="EU26" s="116"/>
      <c r="EV26" s="116"/>
      <c r="EW26" s="116"/>
      <c r="EX26" s="116"/>
      <c r="EY26" s="116"/>
      <c r="EZ26" s="116"/>
      <c r="FA26" s="116"/>
      <c r="FB26" s="116"/>
      <c r="FC26" s="116"/>
      <c r="FD26" s="116"/>
      <c r="FE26" s="116"/>
      <c r="FF26" s="116"/>
      <c r="FG26" s="116"/>
      <c r="FH26" s="116"/>
      <c r="FI26" s="116"/>
      <c r="FJ26" s="116"/>
      <c r="FK26" s="116"/>
      <c r="FL26" s="116"/>
      <c r="FM26" s="116"/>
      <c r="FN26" s="116"/>
      <c r="FO26" s="116"/>
      <c r="FP26" s="116"/>
      <c r="FQ26" s="116"/>
      <c r="FR26" s="116"/>
      <c r="FS26" s="116"/>
      <c r="FT26" s="116"/>
      <c r="FU26" s="116"/>
      <c r="FV26" s="116"/>
      <c r="FW26" s="116"/>
      <c r="FX26" s="116"/>
      <c r="FY26" s="116"/>
      <c r="FZ26" s="116"/>
      <c r="GA26" s="116"/>
      <c r="GB26" s="116"/>
      <c r="GC26" s="116"/>
      <c r="GD26" s="116"/>
      <c r="GE26" s="116"/>
      <c r="GF26" s="116"/>
      <c r="GG26" s="116"/>
      <c r="GH26" s="116"/>
      <c r="GI26" s="116"/>
      <c r="GJ26" s="116"/>
      <c r="GK26" s="116"/>
      <c r="GL26" s="116"/>
      <c r="GM26" s="116"/>
      <c r="GN26" s="116"/>
      <c r="GO26" s="116"/>
      <c r="GP26" s="116"/>
      <c r="GQ26" s="116"/>
      <c r="GR26" s="116"/>
      <c r="GS26" s="116"/>
      <c r="GT26" s="116"/>
      <c r="GU26" s="116"/>
      <c r="GV26" s="116"/>
      <c r="GW26" s="116"/>
      <c r="GX26" s="116"/>
      <c r="GY26" s="116"/>
      <c r="GZ26" s="116"/>
      <c r="HA26" s="116"/>
      <c r="HB26" s="116"/>
      <c r="HC26" s="116"/>
      <c r="HD26" s="116"/>
      <c r="HE26" s="116"/>
      <c r="HF26" s="116"/>
      <c r="HG26" s="116"/>
      <c r="HH26" s="116"/>
      <c r="HI26" s="116"/>
      <c r="HJ26" s="116"/>
      <c r="HK26" s="116"/>
      <c r="HL26" s="116"/>
      <c r="HM26" s="116"/>
      <c r="HN26" s="116"/>
      <c r="HO26" s="116"/>
      <c r="HP26" s="116"/>
      <c r="HQ26" s="116"/>
      <c r="HR26" s="116"/>
      <c r="HS26" s="116"/>
      <c r="HT26" s="116"/>
      <c r="HU26" s="116"/>
      <c r="HV26" s="116"/>
      <c r="HW26" s="116"/>
      <c r="HX26" s="116"/>
      <c r="HY26" s="116"/>
      <c r="HZ26" s="116"/>
    </row>
    <row r="27" spans="1:234" s="115" customFormat="1" ht="21.75" customHeight="1">
      <c r="A27" s="363"/>
      <c r="B27" s="363"/>
      <c r="C27" s="117"/>
      <c r="D27" s="118"/>
      <c r="E27" s="118"/>
      <c r="F27" s="118"/>
      <c r="G27" s="118"/>
      <c r="H27" s="118"/>
      <c r="I27" s="118"/>
      <c r="J27" s="118"/>
      <c r="K27" s="118"/>
      <c r="L27" s="118"/>
      <c r="M27" s="118"/>
      <c r="N27" s="118"/>
      <c r="O27" s="118"/>
      <c r="P27" s="360"/>
      <c r="Q27" s="360"/>
      <c r="R27" s="360"/>
      <c r="S27" s="360"/>
      <c r="T27" s="360"/>
      <c r="U27" s="360"/>
      <c r="V27" s="119"/>
      <c r="W27" s="114"/>
      <c r="X27" s="114"/>
      <c r="Y27" s="114"/>
      <c r="Z27" s="114"/>
      <c r="AA27" s="114"/>
      <c r="AB27" s="114"/>
      <c r="AC27" s="114"/>
      <c r="AD27" s="114"/>
      <c r="AE27" s="114"/>
      <c r="AF27" s="114"/>
      <c r="AG27" s="114"/>
      <c r="AH27" s="114"/>
      <c r="AI27" s="114"/>
      <c r="AJ27" s="114"/>
      <c r="AK27" s="114"/>
      <c r="AL27" s="114"/>
      <c r="AM27" s="114"/>
      <c r="AN27" s="114"/>
      <c r="AO27" s="114"/>
      <c r="AP27" s="114"/>
      <c r="AQ27" s="114"/>
      <c r="AR27" s="114"/>
      <c r="AS27" s="114"/>
      <c r="AT27" s="114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14"/>
      <c r="BF27" s="114"/>
      <c r="BG27" s="114"/>
      <c r="BH27" s="114"/>
      <c r="BI27" s="114"/>
      <c r="BJ27" s="114"/>
      <c r="BK27" s="114"/>
      <c r="BL27" s="114"/>
      <c r="BM27" s="114"/>
      <c r="BN27" s="114"/>
      <c r="BO27" s="114"/>
      <c r="BP27" s="114"/>
      <c r="BQ27" s="114"/>
      <c r="BR27" s="114"/>
      <c r="BS27" s="114"/>
      <c r="BT27" s="114"/>
      <c r="BU27" s="114"/>
      <c r="BV27" s="114"/>
      <c r="BW27" s="114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14"/>
      <c r="CI27" s="114"/>
      <c r="CJ27" s="114"/>
      <c r="CK27" s="114"/>
      <c r="CL27" s="114"/>
      <c r="CM27" s="114"/>
      <c r="CN27" s="114"/>
      <c r="CO27" s="114"/>
      <c r="CP27" s="114"/>
      <c r="CQ27" s="114"/>
      <c r="CR27" s="114"/>
      <c r="CS27" s="114"/>
      <c r="CT27" s="114"/>
      <c r="CU27" s="114"/>
      <c r="CV27" s="114"/>
      <c r="CW27" s="114"/>
      <c r="CX27" s="114"/>
      <c r="CY27" s="114"/>
      <c r="CZ27" s="114"/>
      <c r="DA27" s="114"/>
      <c r="DB27" s="114"/>
      <c r="DC27" s="114"/>
      <c r="DD27" s="114"/>
      <c r="DE27" s="114"/>
      <c r="DF27" s="114"/>
      <c r="DG27" s="114"/>
      <c r="DH27" s="114"/>
      <c r="DI27" s="114"/>
      <c r="DJ27" s="114"/>
      <c r="DK27" s="114"/>
      <c r="DL27" s="114"/>
      <c r="DM27" s="114"/>
      <c r="DN27" s="114"/>
      <c r="DO27" s="114"/>
      <c r="DP27" s="114"/>
      <c r="DQ27" s="114"/>
      <c r="DR27" s="114"/>
      <c r="DS27" s="114"/>
      <c r="DT27" s="114"/>
      <c r="DU27" s="114"/>
      <c r="DV27" s="114"/>
      <c r="DW27" s="114"/>
      <c r="DX27" s="114"/>
      <c r="DY27" s="114"/>
      <c r="DZ27" s="114"/>
      <c r="EA27" s="114"/>
      <c r="EB27" s="114"/>
      <c r="EC27" s="114"/>
      <c r="ED27" s="114"/>
      <c r="EE27" s="114"/>
      <c r="EF27" s="114"/>
      <c r="EG27" s="114"/>
      <c r="EH27" s="114"/>
      <c r="EI27" s="114"/>
      <c r="EJ27" s="114"/>
      <c r="EK27" s="114"/>
      <c r="EL27" s="114"/>
      <c r="EM27" s="114"/>
      <c r="EN27" s="114"/>
      <c r="EO27" s="114"/>
      <c r="EP27" s="114"/>
      <c r="EQ27" s="114"/>
      <c r="ER27" s="114"/>
      <c r="ES27" s="114"/>
      <c r="ET27" s="114"/>
      <c r="EU27" s="114"/>
      <c r="EV27" s="114"/>
      <c r="EW27" s="114"/>
      <c r="EX27" s="114"/>
      <c r="EY27" s="114"/>
      <c r="EZ27" s="114"/>
      <c r="FA27" s="114"/>
      <c r="FB27" s="114"/>
      <c r="FC27" s="114"/>
      <c r="FD27" s="114"/>
      <c r="FE27" s="114"/>
      <c r="FF27" s="114"/>
      <c r="FG27" s="114"/>
      <c r="FH27" s="114"/>
      <c r="FI27" s="114"/>
      <c r="FJ27" s="114"/>
      <c r="FK27" s="114"/>
      <c r="FL27" s="114"/>
      <c r="FM27" s="114"/>
      <c r="FN27" s="114"/>
      <c r="FO27" s="114"/>
      <c r="FP27" s="114"/>
      <c r="FQ27" s="114"/>
      <c r="FR27" s="114"/>
      <c r="FS27" s="114"/>
      <c r="FT27" s="114"/>
      <c r="FU27" s="114"/>
      <c r="FV27" s="114"/>
      <c r="FW27" s="114"/>
      <c r="FX27" s="114"/>
      <c r="FY27" s="114"/>
      <c r="FZ27" s="114"/>
      <c r="GA27" s="114"/>
      <c r="GB27" s="114"/>
      <c r="GC27" s="114"/>
      <c r="GD27" s="114"/>
      <c r="GE27" s="114"/>
      <c r="GF27" s="114"/>
      <c r="GG27" s="114"/>
      <c r="GH27" s="114"/>
      <c r="GI27" s="114"/>
      <c r="GJ27" s="114"/>
      <c r="GK27" s="114"/>
      <c r="GL27" s="114"/>
      <c r="GM27" s="114"/>
      <c r="GN27" s="114"/>
      <c r="GO27" s="114"/>
      <c r="GP27" s="114"/>
      <c r="GQ27" s="114"/>
      <c r="GR27" s="114"/>
      <c r="GS27" s="114"/>
      <c r="GT27" s="114"/>
      <c r="GU27" s="114"/>
      <c r="GV27" s="114"/>
      <c r="GW27" s="114"/>
      <c r="GX27" s="114"/>
      <c r="GY27" s="114"/>
      <c r="GZ27" s="114"/>
      <c r="HA27" s="114"/>
      <c r="HB27" s="114"/>
      <c r="HC27" s="114"/>
      <c r="HD27" s="114"/>
      <c r="HE27" s="114"/>
      <c r="HF27" s="114"/>
      <c r="HG27" s="114"/>
      <c r="HH27" s="114"/>
      <c r="HI27" s="114"/>
      <c r="HJ27" s="114"/>
      <c r="HK27" s="114"/>
      <c r="HL27" s="114"/>
      <c r="HM27" s="114"/>
      <c r="HN27" s="114"/>
      <c r="HO27" s="114"/>
      <c r="HP27" s="114"/>
      <c r="HQ27" s="114"/>
      <c r="HR27" s="114"/>
      <c r="HS27" s="114"/>
      <c r="HT27" s="114"/>
      <c r="HU27" s="114"/>
      <c r="HV27" s="114"/>
      <c r="HW27" s="114"/>
      <c r="HX27" s="114"/>
      <c r="HY27" s="114"/>
      <c r="HZ27" s="114"/>
    </row>
    <row r="28" spans="1:234" s="115" customFormat="1" ht="21.75" customHeight="1">
      <c r="A28" s="367"/>
      <c r="B28" s="367"/>
      <c r="C28" s="367"/>
      <c r="D28" s="367"/>
      <c r="E28" s="367"/>
      <c r="F28" s="367"/>
      <c r="G28" s="367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  <c r="BO28" s="114"/>
      <c r="BP28" s="114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4"/>
      <c r="CS28" s="114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  <c r="EM28" s="114"/>
      <c r="EN28" s="114"/>
      <c r="EO28" s="114"/>
      <c r="EP28" s="114"/>
      <c r="EQ28" s="114"/>
      <c r="ER28" s="114"/>
      <c r="ES28" s="114"/>
      <c r="ET28" s="114"/>
      <c r="EU28" s="114"/>
      <c r="EV28" s="114"/>
      <c r="EW28" s="114"/>
      <c r="EX28" s="114"/>
      <c r="EY28" s="114"/>
      <c r="EZ28" s="114"/>
      <c r="FA28" s="114"/>
      <c r="FB28" s="114"/>
      <c r="FC28" s="114"/>
      <c r="FD28" s="114"/>
      <c r="FE28" s="114"/>
      <c r="FF28" s="114"/>
      <c r="FG28" s="114"/>
      <c r="FH28" s="114"/>
      <c r="FI28" s="114"/>
      <c r="FJ28" s="114"/>
      <c r="FK28" s="114"/>
      <c r="FL28" s="114"/>
      <c r="FM28" s="114"/>
      <c r="FN28" s="114"/>
      <c r="FO28" s="114"/>
      <c r="FP28" s="114"/>
      <c r="FQ28" s="114"/>
      <c r="FR28" s="114"/>
      <c r="FS28" s="114"/>
      <c r="FT28" s="114"/>
      <c r="FU28" s="114"/>
      <c r="FV28" s="114"/>
      <c r="FW28" s="114"/>
      <c r="FX28" s="114"/>
      <c r="FY28" s="114"/>
      <c r="FZ28" s="114"/>
      <c r="GA28" s="114"/>
      <c r="GB28" s="114"/>
      <c r="GC28" s="114"/>
      <c r="GD28" s="114"/>
      <c r="GE28" s="114"/>
      <c r="GF28" s="114"/>
      <c r="GG28" s="114"/>
      <c r="GH28" s="114"/>
      <c r="GI28" s="114"/>
      <c r="GJ28" s="114"/>
      <c r="GK28" s="114"/>
      <c r="GL28" s="114"/>
      <c r="GM28" s="114"/>
      <c r="GN28" s="114"/>
      <c r="GO28" s="114"/>
      <c r="GP28" s="114"/>
      <c r="GQ28" s="114"/>
      <c r="GR28" s="114"/>
      <c r="GS28" s="114"/>
      <c r="GT28" s="114"/>
      <c r="GU28" s="114"/>
      <c r="GV28" s="114"/>
      <c r="GW28" s="114"/>
      <c r="GX28" s="114"/>
      <c r="GY28" s="114"/>
      <c r="GZ28" s="114"/>
      <c r="HA28" s="114"/>
      <c r="HB28" s="114"/>
      <c r="HC28" s="114"/>
      <c r="HD28" s="114"/>
      <c r="HE28" s="114"/>
      <c r="HF28" s="114"/>
      <c r="HG28" s="114"/>
      <c r="HH28" s="114"/>
      <c r="HI28" s="114"/>
      <c r="HJ28" s="114"/>
      <c r="HK28" s="114"/>
      <c r="HL28" s="114"/>
      <c r="HM28" s="114"/>
      <c r="HN28" s="114"/>
      <c r="HO28" s="114"/>
      <c r="HP28" s="114"/>
      <c r="HQ28" s="114"/>
      <c r="HR28" s="114"/>
      <c r="HS28" s="114"/>
      <c r="HT28" s="114"/>
      <c r="HU28" s="114"/>
      <c r="HV28" s="114"/>
      <c r="HW28" s="114"/>
      <c r="HX28" s="114"/>
      <c r="HY28" s="114"/>
      <c r="HZ28" s="114"/>
    </row>
    <row r="29" spans="1:234" s="115" customFormat="1" ht="21.75" customHeight="1">
      <c r="A29" s="359"/>
      <c r="B29" s="359"/>
      <c r="C29" s="359"/>
      <c r="D29" s="359"/>
      <c r="E29" s="359"/>
      <c r="F29" s="359"/>
      <c r="G29" s="359"/>
      <c r="H29" s="359"/>
      <c r="I29" s="359"/>
      <c r="J29" s="359"/>
      <c r="K29" s="359"/>
      <c r="L29" s="359"/>
      <c r="M29" s="359"/>
      <c r="N29" s="359"/>
      <c r="O29" s="359"/>
      <c r="P29" s="359"/>
      <c r="Q29" s="359"/>
      <c r="R29" s="359"/>
      <c r="S29" s="359"/>
      <c r="T29" s="359"/>
      <c r="U29" s="359"/>
      <c r="V29" s="359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  <c r="AL29" s="114"/>
      <c r="AM29" s="114"/>
      <c r="AN29" s="114"/>
      <c r="AO29" s="114"/>
      <c r="AP29" s="114"/>
      <c r="AQ29" s="114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  <c r="BO29" s="114"/>
      <c r="BP29" s="114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4"/>
      <c r="CS29" s="114"/>
      <c r="CT29" s="114"/>
      <c r="CU29" s="114"/>
      <c r="CV29" s="114"/>
      <c r="CW29" s="114"/>
      <c r="CX29" s="114"/>
      <c r="CY29" s="114"/>
      <c r="CZ29" s="114"/>
      <c r="DA29" s="114"/>
      <c r="DB29" s="114"/>
      <c r="DC29" s="114"/>
      <c r="DD29" s="114"/>
      <c r="DE29" s="114"/>
      <c r="DF29" s="114"/>
      <c r="DG29" s="114"/>
      <c r="DH29" s="114"/>
      <c r="DI29" s="114"/>
      <c r="DJ29" s="114"/>
      <c r="DK29" s="114"/>
      <c r="DL29" s="114"/>
      <c r="DM29" s="114"/>
      <c r="DN29" s="114"/>
      <c r="DO29" s="114"/>
      <c r="DP29" s="114"/>
      <c r="DQ29" s="114"/>
      <c r="DR29" s="114"/>
      <c r="DS29" s="114"/>
      <c r="DT29" s="114"/>
      <c r="DU29" s="114"/>
      <c r="DV29" s="114"/>
      <c r="DW29" s="114"/>
      <c r="DX29" s="114"/>
      <c r="DY29" s="114"/>
      <c r="DZ29" s="114"/>
      <c r="EA29" s="114"/>
      <c r="EB29" s="114"/>
      <c r="EC29" s="114"/>
      <c r="ED29" s="114"/>
      <c r="EE29" s="114"/>
      <c r="EF29" s="114"/>
      <c r="EG29" s="114"/>
      <c r="EH29" s="114"/>
      <c r="EI29" s="114"/>
      <c r="EJ29" s="114"/>
      <c r="EK29" s="114"/>
      <c r="EL29" s="114"/>
      <c r="EM29" s="114"/>
      <c r="EN29" s="114"/>
      <c r="EO29" s="114"/>
      <c r="EP29" s="114"/>
      <c r="EQ29" s="114"/>
      <c r="ER29" s="114"/>
      <c r="ES29" s="114"/>
      <c r="ET29" s="114"/>
      <c r="EU29" s="114"/>
      <c r="EV29" s="114"/>
      <c r="EW29" s="114"/>
      <c r="EX29" s="114"/>
      <c r="EY29" s="114"/>
      <c r="EZ29" s="114"/>
      <c r="FA29" s="114"/>
      <c r="FB29" s="114"/>
      <c r="FC29" s="114"/>
      <c r="FD29" s="114"/>
      <c r="FE29" s="114"/>
      <c r="FF29" s="114"/>
      <c r="FG29" s="114"/>
      <c r="FH29" s="114"/>
      <c r="FI29" s="114"/>
      <c r="FJ29" s="114"/>
      <c r="FK29" s="114"/>
      <c r="FL29" s="114"/>
      <c r="FM29" s="114"/>
      <c r="FN29" s="114"/>
      <c r="FO29" s="114"/>
      <c r="FP29" s="114"/>
      <c r="FQ29" s="114"/>
      <c r="FR29" s="114"/>
      <c r="FS29" s="114"/>
      <c r="FT29" s="114"/>
      <c r="FU29" s="114"/>
      <c r="FV29" s="114"/>
      <c r="FW29" s="114"/>
      <c r="FX29" s="114"/>
      <c r="FY29" s="114"/>
      <c r="FZ29" s="114"/>
      <c r="GA29" s="114"/>
      <c r="GB29" s="114"/>
      <c r="GC29" s="114"/>
      <c r="GD29" s="114"/>
      <c r="GE29" s="114"/>
      <c r="GF29" s="114"/>
      <c r="GG29" s="114"/>
      <c r="GH29" s="114"/>
      <c r="GI29" s="114"/>
      <c r="GJ29" s="114"/>
      <c r="GK29" s="114"/>
      <c r="GL29" s="114"/>
      <c r="GM29" s="114"/>
      <c r="GN29" s="114"/>
      <c r="GO29" s="114"/>
      <c r="GP29" s="114"/>
      <c r="GQ29" s="114"/>
      <c r="GR29" s="114"/>
      <c r="GS29" s="114"/>
      <c r="GT29" s="114"/>
      <c r="GU29" s="114"/>
      <c r="GV29" s="114"/>
      <c r="GW29" s="114"/>
      <c r="GX29" s="114"/>
      <c r="GY29" s="114"/>
      <c r="GZ29" s="114"/>
      <c r="HA29" s="114"/>
      <c r="HB29" s="114"/>
      <c r="HC29" s="114"/>
      <c r="HD29" s="114"/>
      <c r="HE29" s="114"/>
      <c r="HF29" s="114"/>
      <c r="HG29" s="114"/>
      <c r="HH29" s="114"/>
      <c r="HI29" s="114"/>
      <c r="HJ29" s="114"/>
      <c r="HK29" s="114"/>
      <c r="HL29" s="114"/>
      <c r="HM29" s="114"/>
      <c r="HN29" s="114"/>
      <c r="HO29" s="114"/>
      <c r="HP29" s="114"/>
      <c r="HQ29" s="114"/>
      <c r="HR29" s="114"/>
      <c r="HS29" s="114"/>
      <c r="HT29" s="114"/>
      <c r="HU29" s="114"/>
      <c r="HV29" s="114"/>
      <c r="HW29" s="114"/>
      <c r="HX29" s="114"/>
      <c r="HY29" s="114"/>
      <c r="HZ29" s="114"/>
    </row>
    <row r="30" spans="1:234" s="115" customFormat="1" ht="21.75" customHeight="1">
      <c r="A30" s="359"/>
      <c r="B30" s="359"/>
      <c r="C30" s="359"/>
      <c r="D30" s="359"/>
      <c r="E30" s="359"/>
      <c r="F30" s="359"/>
      <c r="G30" s="359"/>
      <c r="H30" s="359"/>
      <c r="I30" s="359"/>
      <c r="J30" s="359"/>
      <c r="K30" s="359"/>
      <c r="L30" s="359"/>
      <c r="M30" s="359"/>
      <c r="N30" s="359"/>
      <c r="O30" s="359"/>
      <c r="P30" s="359"/>
      <c r="Q30" s="359"/>
      <c r="R30" s="359"/>
      <c r="S30" s="359"/>
      <c r="T30" s="359"/>
      <c r="U30" s="359"/>
      <c r="V30" s="359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  <c r="AL30" s="114"/>
      <c r="AM30" s="114"/>
      <c r="AN30" s="114"/>
      <c r="AO30" s="114"/>
      <c r="AP30" s="114"/>
      <c r="AQ30" s="114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  <c r="BO30" s="114"/>
      <c r="BP30" s="114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4"/>
      <c r="CS30" s="114"/>
      <c r="CT30" s="114"/>
      <c r="CU30" s="114"/>
      <c r="CV30" s="114"/>
      <c r="CW30" s="114"/>
      <c r="CX30" s="114"/>
      <c r="CY30" s="114"/>
      <c r="CZ30" s="114"/>
      <c r="DA30" s="114"/>
      <c r="DB30" s="114"/>
      <c r="DC30" s="114"/>
      <c r="DD30" s="114"/>
      <c r="DE30" s="114"/>
      <c r="DF30" s="114"/>
      <c r="DG30" s="114"/>
      <c r="DH30" s="114"/>
      <c r="DI30" s="114"/>
      <c r="DJ30" s="114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114"/>
      <c r="ED30" s="114"/>
      <c r="EE30" s="114"/>
      <c r="EF30" s="114"/>
      <c r="EG30" s="114"/>
      <c r="EH30" s="114"/>
      <c r="EI30" s="114"/>
      <c r="EJ30" s="114"/>
      <c r="EK30" s="114"/>
      <c r="EL30" s="114"/>
      <c r="EM30" s="114"/>
      <c r="EN30" s="114"/>
      <c r="EO30" s="114"/>
      <c r="EP30" s="114"/>
      <c r="EQ30" s="114"/>
      <c r="ER30" s="114"/>
      <c r="ES30" s="114"/>
      <c r="ET30" s="114"/>
      <c r="EU30" s="114"/>
      <c r="EV30" s="114"/>
      <c r="EW30" s="114"/>
      <c r="EX30" s="114"/>
      <c r="EY30" s="114"/>
      <c r="EZ30" s="114"/>
      <c r="FA30" s="114"/>
      <c r="FB30" s="114"/>
      <c r="FC30" s="114"/>
      <c r="FD30" s="114"/>
      <c r="FE30" s="114"/>
      <c r="FF30" s="114"/>
      <c r="FG30" s="114"/>
      <c r="FH30" s="114"/>
      <c r="FI30" s="114"/>
      <c r="FJ30" s="114"/>
      <c r="FK30" s="114"/>
      <c r="FL30" s="114"/>
      <c r="FM30" s="114"/>
      <c r="FN30" s="114"/>
      <c r="FO30" s="114"/>
      <c r="FP30" s="114"/>
      <c r="FQ30" s="114"/>
      <c r="FR30" s="114"/>
      <c r="FS30" s="114"/>
      <c r="FT30" s="114"/>
      <c r="FU30" s="114"/>
      <c r="FV30" s="114"/>
      <c r="FW30" s="114"/>
      <c r="FX30" s="114"/>
      <c r="FY30" s="114"/>
      <c r="FZ30" s="114"/>
      <c r="GA30" s="114"/>
      <c r="GB30" s="114"/>
      <c r="GC30" s="114"/>
      <c r="GD30" s="114"/>
      <c r="GE30" s="114"/>
      <c r="GF30" s="114"/>
      <c r="GG30" s="114"/>
      <c r="GH30" s="114"/>
      <c r="GI30" s="114"/>
      <c r="GJ30" s="114"/>
      <c r="GK30" s="114"/>
      <c r="GL30" s="114"/>
      <c r="GM30" s="114"/>
      <c r="GN30" s="114"/>
      <c r="GO30" s="114"/>
      <c r="GP30" s="114"/>
      <c r="GQ30" s="114"/>
      <c r="GR30" s="114"/>
      <c r="GS30" s="114"/>
      <c r="GT30" s="114"/>
      <c r="GU30" s="114"/>
      <c r="GV30" s="114"/>
      <c r="GW30" s="114"/>
      <c r="GX30" s="114"/>
      <c r="GY30" s="114"/>
      <c r="GZ30" s="114"/>
      <c r="HA30" s="114"/>
      <c r="HB30" s="114"/>
      <c r="HC30" s="114"/>
      <c r="HD30" s="114"/>
      <c r="HE30" s="114"/>
      <c r="HF30" s="114"/>
      <c r="HG30" s="114"/>
      <c r="HH30" s="114"/>
      <c r="HI30" s="114"/>
      <c r="HJ30" s="114"/>
      <c r="HK30" s="114"/>
      <c r="HL30" s="114"/>
      <c r="HM30" s="114"/>
      <c r="HN30" s="114"/>
      <c r="HO30" s="114"/>
      <c r="HP30" s="114"/>
      <c r="HQ30" s="114"/>
      <c r="HR30" s="114"/>
      <c r="HS30" s="114"/>
      <c r="HT30" s="114"/>
      <c r="HU30" s="114"/>
      <c r="HV30" s="114"/>
      <c r="HW30" s="114"/>
      <c r="HX30" s="114"/>
      <c r="HY30" s="114"/>
      <c r="HZ30" s="114"/>
    </row>
    <row r="31" spans="1:234" s="115" customFormat="1" ht="21.75" customHeight="1">
      <c r="A31" s="112"/>
      <c r="B31" s="361"/>
      <c r="C31" s="361"/>
      <c r="D31" s="361"/>
      <c r="E31" s="362"/>
      <c r="F31" s="362"/>
      <c r="G31" s="362"/>
      <c r="H31" s="362"/>
      <c r="I31" s="362"/>
      <c r="J31" s="362"/>
      <c r="K31" s="362"/>
      <c r="L31" s="362"/>
      <c r="M31" s="112"/>
      <c r="N31" s="112"/>
      <c r="O31" s="112"/>
      <c r="P31" s="112"/>
      <c r="Q31" s="113"/>
      <c r="R31" s="113"/>
      <c r="S31" s="113"/>
      <c r="T31" s="113"/>
      <c r="U31" s="113"/>
      <c r="V31" s="113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  <c r="AL31" s="114"/>
      <c r="AM31" s="114"/>
      <c r="AN31" s="114"/>
      <c r="AO31" s="114"/>
      <c r="AP31" s="114"/>
      <c r="AQ31" s="114"/>
      <c r="AR31" s="114"/>
      <c r="AS31" s="114"/>
      <c r="AT31" s="114"/>
      <c r="AU31" s="114"/>
      <c r="AV31" s="114"/>
      <c r="AW31" s="114"/>
      <c r="AX31" s="114"/>
      <c r="AY31" s="114"/>
      <c r="AZ31" s="114"/>
      <c r="BA31" s="114"/>
      <c r="BB31" s="114"/>
      <c r="BC31" s="114"/>
      <c r="BD31" s="114"/>
      <c r="BE31" s="114"/>
      <c r="BF31" s="114"/>
      <c r="BG31" s="114"/>
      <c r="BH31" s="114"/>
      <c r="BI31" s="114"/>
      <c r="BJ31" s="114"/>
      <c r="BK31" s="114"/>
      <c r="BL31" s="114"/>
      <c r="BM31" s="114"/>
      <c r="BN31" s="114"/>
      <c r="BO31" s="114"/>
      <c r="BP31" s="114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4"/>
      <c r="CS31" s="114"/>
      <c r="CT31" s="114"/>
      <c r="CU31" s="114"/>
      <c r="CV31" s="114"/>
      <c r="CW31" s="114"/>
      <c r="CX31" s="114"/>
      <c r="CY31" s="114"/>
      <c r="CZ31" s="114"/>
      <c r="DA31" s="114"/>
      <c r="DB31" s="114"/>
      <c r="DC31" s="114"/>
      <c r="DD31" s="114"/>
      <c r="DE31" s="114"/>
      <c r="DF31" s="114"/>
      <c r="DG31" s="114"/>
      <c r="DH31" s="114"/>
      <c r="DI31" s="114"/>
      <c r="DJ31" s="114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114"/>
      <c r="ED31" s="114"/>
      <c r="EE31" s="114"/>
      <c r="EF31" s="114"/>
      <c r="EG31" s="114"/>
      <c r="EH31" s="114"/>
      <c r="EI31" s="114"/>
      <c r="EJ31" s="114"/>
      <c r="EK31" s="114"/>
      <c r="EL31" s="114"/>
      <c r="EM31" s="114"/>
      <c r="EN31" s="114"/>
      <c r="EO31" s="114"/>
      <c r="EP31" s="114"/>
      <c r="EQ31" s="114"/>
      <c r="ER31" s="114"/>
      <c r="ES31" s="114"/>
      <c r="ET31" s="114"/>
      <c r="EU31" s="114"/>
      <c r="EV31" s="114"/>
      <c r="EW31" s="114"/>
      <c r="EX31" s="114"/>
      <c r="EY31" s="114"/>
      <c r="EZ31" s="114"/>
      <c r="FA31" s="114"/>
      <c r="FB31" s="114"/>
      <c r="FC31" s="114"/>
      <c r="FD31" s="114"/>
      <c r="FE31" s="114"/>
      <c r="FF31" s="114"/>
      <c r="FG31" s="114"/>
      <c r="FH31" s="114"/>
      <c r="FI31" s="114"/>
      <c r="FJ31" s="114"/>
      <c r="FK31" s="114"/>
      <c r="FL31" s="114"/>
      <c r="FM31" s="114"/>
      <c r="FN31" s="114"/>
      <c r="FO31" s="114"/>
      <c r="FP31" s="114"/>
      <c r="FQ31" s="114"/>
      <c r="FR31" s="114"/>
      <c r="FS31" s="114"/>
      <c r="FT31" s="114"/>
      <c r="FU31" s="114"/>
      <c r="FV31" s="114"/>
      <c r="FW31" s="114"/>
      <c r="FX31" s="114"/>
      <c r="FY31" s="114"/>
      <c r="FZ31" s="114"/>
      <c r="GA31" s="114"/>
      <c r="GB31" s="114"/>
      <c r="GC31" s="114"/>
      <c r="GD31" s="114"/>
      <c r="GE31" s="114"/>
      <c r="GF31" s="114"/>
      <c r="GG31" s="114"/>
      <c r="GH31" s="114"/>
      <c r="GI31" s="114"/>
      <c r="GJ31" s="114"/>
      <c r="GK31" s="114"/>
      <c r="GL31" s="114"/>
      <c r="GM31" s="114"/>
      <c r="GN31" s="114"/>
      <c r="GO31" s="114"/>
      <c r="GP31" s="114"/>
      <c r="GQ31" s="114"/>
      <c r="GR31" s="114"/>
      <c r="GS31" s="114"/>
      <c r="GT31" s="114"/>
      <c r="GU31" s="114"/>
      <c r="GV31" s="114"/>
      <c r="GW31" s="114"/>
      <c r="GX31" s="114"/>
      <c r="GY31" s="114"/>
      <c r="GZ31" s="114"/>
      <c r="HA31" s="114"/>
      <c r="HB31" s="114"/>
      <c r="HC31" s="114"/>
      <c r="HD31" s="114"/>
      <c r="HE31" s="114"/>
      <c r="HF31" s="114"/>
      <c r="HG31" s="114"/>
      <c r="HH31" s="114"/>
      <c r="HI31" s="114"/>
      <c r="HJ31" s="114"/>
      <c r="HK31" s="114"/>
      <c r="HL31" s="114"/>
      <c r="HM31" s="114"/>
      <c r="HN31" s="114"/>
      <c r="HO31" s="114"/>
      <c r="HP31" s="114"/>
      <c r="HQ31" s="114"/>
      <c r="HR31" s="114"/>
      <c r="HS31" s="114"/>
      <c r="HT31" s="114"/>
      <c r="HU31" s="114"/>
      <c r="HV31" s="114"/>
      <c r="HW31" s="114"/>
      <c r="HX31" s="114"/>
      <c r="HY31" s="114"/>
      <c r="HZ31" s="114"/>
    </row>
    <row r="32" spans="1:234" s="115" customFormat="1" ht="21.75" customHeight="1">
      <c r="A32" s="367"/>
      <c r="B32" s="367"/>
      <c r="C32" s="367"/>
      <c r="D32" s="367"/>
      <c r="E32" s="367"/>
      <c r="F32" s="367"/>
      <c r="G32" s="367"/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  <c r="AL32" s="114"/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  <c r="BO32" s="114"/>
      <c r="BP32" s="114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4"/>
      <c r="CS32" s="114"/>
      <c r="CT32" s="114"/>
      <c r="CU32" s="114"/>
      <c r="CV32" s="114"/>
      <c r="CW32" s="114"/>
      <c r="CX32" s="114"/>
      <c r="CY32" s="114"/>
      <c r="CZ32" s="114"/>
      <c r="DA32" s="114"/>
      <c r="DB32" s="114"/>
      <c r="DC32" s="114"/>
      <c r="DD32" s="114"/>
      <c r="DE32" s="114"/>
      <c r="DF32" s="114"/>
      <c r="DG32" s="114"/>
      <c r="DH32" s="114"/>
      <c r="DI32" s="114"/>
      <c r="DJ32" s="114"/>
      <c r="DK32" s="114"/>
      <c r="DL32" s="114"/>
      <c r="DM32" s="114"/>
      <c r="DN32" s="114"/>
      <c r="DO32" s="114"/>
      <c r="DP32" s="114"/>
      <c r="DQ32" s="114"/>
      <c r="DR32" s="114"/>
      <c r="DS32" s="114"/>
      <c r="DT32" s="114"/>
      <c r="DU32" s="114"/>
      <c r="DV32" s="114"/>
      <c r="DW32" s="114"/>
      <c r="DX32" s="114"/>
      <c r="DY32" s="114"/>
      <c r="DZ32" s="114"/>
      <c r="EA32" s="114"/>
      <c r="EB32" s="114"/>
      <c r="EC32" s="114"/>
      <c r="ED32" s="114"/>
      <c r="EE32" s="114"/>
      <c r="EF32" s="114"/>
      <c r="EG32" s="114"/>
      <c r="EH32" s="114"/>
      <c r="EI32" s="114"/>
      <c r="EJ32" s="114"/>
      <c r="EK32" s="114"/>
      <c r="EL32" s="114"/>
      <c r="EM32" s="114"/>
      <c r="EN32" s="114"/>
      <c r="EO32" s="114"/>
      <c r="EP32" s="114"/>
      <c r="EQ32" s="114"/>
      <c r="ER32" s="114"/>
      <c r="ES32" s="114"/>
      <c r="ET32" s="114"/>
      <c r="EU32" s="114"/>
      <c r="EV32" s="114"/>
      <c r="EW32" s="114"/>
      <c r="EX32" s="114"/>
      <c r="EY32" s="114"/>
      <c r="EZ32" s="114"/>
      <c r="FA32" s="114"/>
      <c r="FB32" s="114"/>
      <c r="FC32" s="114"/>
      <c r="FD32" s="114"/>
      <c r="FE32" s="114"/>
      <c r="FF32" s="114"/>
      <c r="FG32" s="114"/>
      <c r="FH32" s="114"/>
      <c r="FI32" s="114"/>
      <c r="FJ32" s="114"/>
      <c r="FK32" s="114"/>
      <c r="FL32" s="114"/>
      <c r="FM32" s="114"/>
      <c r="FN32" s="114"/>
      <c r="FO32" s="114"/>
      <c r="FP32" s="114"/>
      <c r="FQ32" s="114"/>
      <c r="FR32" s="114"/>
      <c r="FS32" s="114"/>
      <c r="FT32" s="114"/>
      <c r="FU32" s="114"/>
      <c r="FV32" s="114"/>
      <c r="FW32" s="114"/>
      <c r="FX32" s="114"/>
      <c r="FY32" s="114"/>
      <c r="FZ32" s="114"/>
      <c r="GA32" s="114"/>
      <c r="GB32" s="114"/>
      <c r="GC32" s="114"/>
      <c r="GD32" s="114"/>
      <c r="GE32" s="114"/>
      <c r="GF32" s="114"/>
      <c r="GG32" s="114"/>
      <c r="GH32" s="114"/>
      <c r="GI32" s="114"/>
      <c r="GJ32" s="114"/>
      <c r="GK32" s="114"/>
      <c r="GL32" s="114"/>
      <c r="GM32" s="114"/>
      <c r="GN32" s="114"/>
      <c r="GO32" s="114"/>
      <c r="GP32" s="114"/>
      <c r="GQ32" s="114"/>
      <c r="GR32" s="114"/>
      <c r="GS32" s="114"/>
      <c r="GT32" s="114"/>
      <c r="GU32" s="114"/>
      <c r="GV32" s="114"/>
      <c r="GW32" s="114"/>
      <c r="GX32" s="114"/>
      <c r="GY32" s="114"/>
      <c r="GZ32" s="114"/>
      <c r="HA32" s="114"/>
      <c r="HB32" s="114"/>
      <c r="HC32" s="114"/>
      <c r="HD32" s="114"/>
      <c r="HE32" s="114"/>
      <c r="HF32" s="114"/>
      <c r="HG32" s="114"/>
      <c r="HH32" s="114"/>
      <c r="HI32" s="114"/>
      <c r="HJ32" s="114"/>
      <c r="HK32" s="114"/>
      <c r="HL32" s="114"/>
      <c r="HM32" s="114"/>
      <c r="HN32" s="114"/>
      <c r="HO32" s="114"/>
      <c r="HP32" s="114"/>
      <c r="HQ32" s="114"/>
      <c r="HR32" s="114"/>
      <c r="HS32" s="114"/>
      <c r="HT32" s="114"/>
      <c r="HU32" s="114"/>
      <c r="HV32" s="114"/>
      <c r="HW32" s="114"/>
      <c r="HX32" s="114"/>
      <c r="HY32" s="114"/>
      <c r="HZ32" s="114"/>
    </row>
    <row r="33" spans="1:234" s="115" customFormat="1" ht="21.75" customHeight="1">
      <c r="A33" s="359"/>
      <c r="B33" s="359"/>
      <c r="C33" s="359"/>
      <c r="D33" s="359"/>
      <c r="E33" s="359"/>
      <c r="F33" s="359"/>
      <c r="G33" s="359"/>
      <c r="H33" s="359"/>
      <c r="I33" s="359"/>
      <c r="J33" s="359"/>
      <c r="K33" s="359"/>
      <c r="L33" s="359"/>
      <c r="M33" s="359"/>
      <c r="N33" s="359"/>
      <c r="O33" s="359"/>
      <c r="P33" s="359"/>
      <c r="Q33" s="359"/>
      <c r="R33" s="359"/>
      <c r="S33" s="359"/>
      <c r="T33" s="359"/>
      <c r="U33" s="359"/>
      <c r="V33" s="359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  <c r="AL33" s="114"/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  <c r="BO33" s="114"/>
      <c r="BP33" s="114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4"/>
      <c r="CS33" s="114"/>
      <c r="CT33" s="114"/>
      <c r="CU33" s="114"/>
      <c r="CV33" s="114"/>
      <c r="CW33" s="114"/>
      <c r="CX33" s="114"/>
      <c r="CY33" s="114"/>
      <c r="CZ33" s="114"/>
      <c r="DA33" s="114"/>
      <c r="DB33" s="114"/>
      <c r="DC33" s="114"/>
      <c r="DD33" s="114"/>
      <c r="DE33" s="114"/>
      <c r="DF33" s="114"/>
      <c r="DG33" s="114"/>
      <c r="DH33" s="114"/>
      <c r="DI33" s="114"/>
      <c r="DJ33" s="114"/>
      <c r="DK33" s="114"/>
      <c r="DL33" s="114"/>
      <c r="DM33" s="114"/>
      <c r="DN33" s="114"/>
      <c r="DO33" s="114"/>
      <c r="DP33" s="114"/>
      <c r="DQ33" s="114"/>
      <c r="DR33" s="114"/>
      <c r="DS33" s="114"/>
      <c r="DT33" s="114"/>
      <c r="DU33" s="114"/>
      <c r="DV33" s="114"/>
      <c r="DW33" s="114"/>
      <c r="DX33" s="114"/>
      <c r="DY33" s="114"/>
      <c r="DZ33" s="114"/>
      <c r="EA33" s="114"/>
      <c r="EB33" s="114"/>
      <c r="EC33" s="114"/>
      <c r="ED33" s="114"/>
      <c r="EE33" s="114"/>
      <c r="EF33" s="114"/>
      <c r="EG33" s="114"/>
      <c r="EH33" s="114"/>
      <c r="EI33" s="114"/>
      <c r="EJ33" s="114"/>
      <c r="EK33" s="114"/>
      <c r="EL33" s="114"/>
      <c r="EM33" s="114"/>
      <c r="EN33" s="114"/>
      <c r="EO33" s="114"/>
      <c r="EP33" s="114"/>
      <c r="EQ33" s="114"/>
      <c r="ER33" s="114"/>
      <c r="ES33" s="114"/>
      <c r="ET33" s="114"/>
      <c r="EU33" s="114"/>
      <c r="EV33" s="114"/>
      <c r="EW33" s="114"/>
      <c r="EX33" s="114"/>
      <c r="EY33" s="114"/>
      <c r="EZ33" s="114"/>
      <c r="FA33" s="114"/>
      <c r="FB33" s="114"/>
      <c r="FC33" s="114"/>
      <c r="FD33" s="114"/>
      <c r="FE33" s="114"/>
      <c r="FF33" s="114"/>
      <c r="FG33" s="114"/>
      <c r="FH33" s="114"/>
      <c r="FI33" s="114"/>
      <c r="FJ33" s="114"/>
      <c r="FK33" s="114"/>
      <c r="FL33" s="114"/>
      <c r="FM33" s="114"/>
      <c r="FN33" s="114"/>
      <c r="FO33" s="114"/>
      <c r="FP33" s="114"/>
      <c r="FQ33" s="114"/>
      <c r="FR33" s="114"/>
      <c r="FS33" s="114"/>
      <c r="FT33" s="114"/>
      <c r="FU33" s="114"/>
      <c r="FV33" s="114"/>
      <c r="FW33" s="114"/>
      <c r="FX33" s="114"/>
      <c r="FY33" s="114"/>
      <c r="FZ33" s="114"/>
      <c r="GA33" s="114"/>
      <c r="GB33" s="114"/>
      <c r="GC33" s="114"/>
      <c r="GD33" s="114"/>
      <c r="GE33" s="114"/>
      <c r="GF33" s="114"/>
      <c r="GG33" s="114"/>
      <c r="GH33" s="114"/>
      <c r="GI33" s="114"/>
      <c r="GJ33" s="114"/>
      <c r="GK33" s="114"/>
      <c r="GL33" s="114"/>
      <c r="GM33" s="114"/>
      <c r="GN33" s="114"/>
      <c r="GO33" s="114"/>
      <c r="GP33" s="114"/>
      <c r="GQ33" s="114"/>
      <c r="GR33" s="114"/>
      <c r="GS33" s="114"/>
      <c r="GT33" s="114"/>
      <c r="GU33" s="114"/>
      <c r="GV33" s="114"/>
      <c r="GW33" s="114"/>
      <c r="GX33" s="114"/>
      <c r="GY33" s="114"/>
      <c r="GZ33" s="114"/>
      <c r="HA33" s="114"/>
      <c r="HB33" s="114"/>
      <c r="HC33" s="114"/>
      <c r="HD33" s="114"/>
      <c r="HE33" s="114"/>
      <c r="HF33" s="114"/>
      <c r="HG33" s="114"/>
      <c r="HH33" s="114"/>
      <c r="HI33" s="114"/>
      <c r="HJ33" s="114"/>
      <c r="HK33" s="114"/>
      <c r="HL33" s="114"/>
      <c r="HM33" s="114"/>
      <c r="HN33" s="114"/>
      <c r="HO33" s="114"/>
      <c r="HP33" s="114"/>
      <c r="HQ33" s="114"/>
      <c r="HR33" s="114"/>
      <c r="HS33" s="114"/>
      <c r="HT33" s="114"/>
      <c r="HU33" s="114"/>
      <c r="HV33" s="114"/>
      <c r="HW33" s="114"/>
      <c r="HX33" s="114"/>
      <c r="HY33" s="114"/>
      <c r="HZ33" s="114"/>
    </row>
    <row r="34" spans="1:234" s="115" customFormat="1" ht="21.75" customHeight="1">
      <c r="A34" s="359"/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  <c r="N34" s="359"/>
      <c r="O34" s="359"/>
      <c r="P34" s="359"/>
      <c r="Q34" s="359"/>
      <c r="R34" s="359"/>
      <c r="S34" s="359"/>
      <c r="T34" s="359"/>
      <c r="U34" s="359"/>
      <c r="V34" s="359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  <c r="AL34" s="114"/>
      <c r="AM34" s="114"/>
      <c r="AN34" s="114"/>
      <c r="AO34" s="114"/>
      <c r="AP34" s="114"/>
      <c r="AQ34" s="114"/>
      <c r="AR34" s="114"/>
      <c r="AS34" s="114"/>
      <c r="AT34" s="114"/>
      <c r="AU34" s="114"/>
      <c r="AV34" s="114"/>
      <c r="AW34" s="114"/>
      <c r="AX34" s="114"/>
      <c r="AY34" s="114"/>
      <c r="AZ34" s="114"/>
      <c r="BA34" s="114"/>
      <c r="BB34" s="114"/>
      <c r="BC34" s="114"/>
      <c r="BD34" s="114"/>
      <c r="BE34" s="114"/>
      <c r="BF34" s="114"/>
      <c r="BG34" s="114"/>
      <c r="BH34" s="114"/>
      <c r="BI34" s="114"/>
      <c r="BJ34" s="114"/>
      <c r="BK34" s="114"/>
      <c r="BL34" s="114"/>
      <c r="BM34" s="114"/>
      <c r="BN34" s="114"/>
      <c r="BO34" s="114"/>
      <c r="BP34" s="114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4"/>
      <c r="CS34" s="114"/>
      <c r="CT34" s="114"/>
      <c r="CU34" s="114"/>
      <c r="CV34" s="114"/>
      <c r="CW34" s="114"/>
      <c r="CX34" s="114"/>
      <c r="CY34" s="114"/>
      <c r="CZ34" s="114"/>
      <c r="DA34" s="114"/>
      <c r="DB34" s="114"/>
      <c r="DC34" s="114"/>
      <c r="DD34" s="114"/>
      <c r="DE34" s="114"/>
      <c r="DF34" s="114"/>
      <c r="DG34" s="114"/>
      <c r="DH34" s="114"/>
      <c r="DI34" s="114"/>
      <c r="DJ34" s="114"/>
      <c r="DK34" s="114"/>
      <c r="DL34" s="114"/>
      <c r="DM34" s="114"/>
      <c r="DN34" s="114"/>
      <c r="DO34" s="114"/>
      <c r="DP34" s="114"/>
      <c r="DQ34" s="114"/>
      <c r="DR34" s="114"/>
      <c r="DS34" s="114"/>
      <c r="DT34" s="114"/>
      <c r="DU34" s="114"/>
      <c r="DV34" s="114"/>
      <c r="DW34" s="114"/>
      <c r="DX34" s="114"/>
      <c r="DY34" s="114"/>
      <c r="DZ34" s="114"/>
      <c r="EA34" s="114"/>
      <c r="EB34" s="114"/>
      <c r="EC34" s="114"/>
      <c r="ED34" s="114"/>
      <c r="EE34" s="114"/>
      <c r="EF34" s="114"/>
      <c r="EG34" s="114"/>
      <c r="EH34" s="114"/>
      <c r="EI34" s="114"/>
      <c r="EJ34" s="114"/>
      <c r="EK34" s="114"/>
      <c r="EL34" s="114"/>
      <c r="EM34" s="114"/>
      <c r="EN34" s="114"/>
      <c r="EO34" s="114"/>
      <c r="EP34" s="114"/>
      <c r="EQ34" s="114"/>
      <c r="ER34" s="114"/>
      <c r="ES34" s="114"/>
      <c r="ET34" s="114"/>
      <c r="EU34" s="114"/>
      <c r="EV34" s="114"/>
      <c r="EW34" s="114"/>
      <c r="EX34" s="114"/>
      <c r="EY34" s="114"/>
      <c r="EZ34" s="114"/>
      <c r="FA34" s="114"/>
      <c r="FB34" s="114"/>
      <c r="FC34" s="114"/>
      <c r="FD34" s="114"/>
      <c r="FE34" s="114"/>
      <c r="FF34" s="114"/>
      <c r="FG34" s="114"/>
      <c r="FH34" s="114"/>
      <c r="FI34" s="114"/>
      <c r="FJ34" s="114"/>
      <c r="FK34" s="114"/>
      <c r="FL34" s="114"/>
      <c r="FM34" s="114"/>
      <c r="FN34" s="114"/>
      <c r="FO34" s="114"/>
      <c r="FP34" s="114"/>
      <c r="FQ34" s="114"/>
      <c r="FR34" s="114"/>
      <c r="FS34" s="114"/>
      <c r="FT34" s="114"/>
      <c r="FU34" s="114"/>
      <c r="FV34" s="114"/>
      <c r="FW34" s="114"/>
      <c r="FX34" s="114"/>
      <c r="FY34" s="114"/>
      <c r="FZ34" s="114"/>
      <c r="GA34" s="114"/>
      <c r="GB34" s="114"/>
      <c r="GC34" s="114"/>
      <c r="GD34" s="114"/>
      <c r="GE34" s="114"/>
      <c r="GF34" s="114"/>
      <c r="GG34" s="114"/>
      <c r="GH34" s="114"/>
      <c r="GI34" s="114"/>
      <c r="GJ34" s="114"/>
      <c r="GK34" s="114"/>
      <c r="GL34" s="114"/>
      <c r="GM34" s="114"/>
      <c r="GN34" s="114"/>
      <c r="GO34" s="114"/>
      <c r="GP34" s="114"/>
      <c r="GQ34" s="114"/>
      <c r="GR34" s="114"/>
      <c r="GS34" s="114"/>
      <c r="GT34" s="114"/>
      <c r="GU34" s="114"/>
      <c r="GV34" s="114"/>
      <c r="GW34" s="114"/>
      <c r="GX34" s="114"/>
      <c r="GY34" s="114"/>
      <c r="GZ34" s="114"/>
      <c r="HA34" s="114"/>
      <c r="HB34" s="114"/>
      <c r="HC34" s="114"/>
      <c r="HD34" s="114"/>
      <c r="HE34" s="114"/>
      <c r="HF34" s="114"/>
      <c r="HG34" s="114"/>
      <c r="HH34" s="114"/>
      <c r="HI34" s="114"/>
      <c r="HJ34" s="114"/>
      <c r="HK34" s="114"/>
      <c r="HL34" s="114"/>
      <c r="HM34" s="114"/>
      <c r="HN34" s="114"/>
      <c r="HO34" s="114"/>
      <c r="HP34" s="114"/>
      <c r="HQ34" s="114"/>
      <c r="HR34" s="114"/>
      <c r="HS34" s="114"/>
      <c r="HT34" s="114"/>
      <c r="HU34" s="114"/>
      <c r="HV34" s="114"/>
      <c r="HW34" s="114"/>
      <c r="HX34" s="114"/>
      <c r="HY34" s="114"/>
      <c r="HZ34" s="114"/>
    </row>
    <row r="35" spans="1:234" s="115" customFormat="1" ht="21.75" customHeight="1">
      <c r="A35" s="117"/>
      <c r="B35" s="363"/>
      <c r="C35" s="363"/>
      <c r="D35" s="364"/>
      <c r="E35" s="364"/>
      <c r="F35" s="364"/>
      <c r="G35" s="364"/>
      <c r="H35" s="364"/>
      <c r="I35" s="365"/>
      <c r="J35" s="365"/>
      <c r="K35" s="120"/>
      <c r="L35" s="120"/>
      <c r="M35" s="120"/>
      <c r="N35" s="365"/>
      <c r="O35" s="365"/>
      <c r="P35" s="365"/>
      <c r="Q35" s="366"/>
      <c r="R35" s="366"/>
      <c r="S35" s="366"/>
      <c r="T35" s="366"/>
      <c r="U35" s="121"/>
      <c r="V35" s="119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4"/>
      <c r="BO35" s="114"/>
      <c r="BP35" s="114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4"/>
      <c r="CS35" s="114"/>
      <c r="CT35" s="114"/>
      <c r="CU35" s="114"/>
      <c r="CV35" s="114"/>
      <c r="CW35" s="114"/>
      <c r="CX35" s="114"/>
      <c r="CY35" s="114"/>
      <c r="CZ35" s="114"/>
      <c r="DA35" s="114"/>
      <c r="DB35" s="114"/>
      <c r="DC35" s="114"/>
      <c r="DD35" s="114"/>
      <c r="DE35" s="114"/>
      <c r="DF35" s="114"/>
      <c r="DG35" s="114"/>
      <c r="DH35" s="114"/>
      <c r="DI35" s="114"/>
      <c r="DJ35" s="114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114"/>
      <c r="ED35" s="114"/>
      <c r="EE35" s="114"/>
      <c r="EF35" s="114"/>
      <c r="EG35" s="114"/>
      <c r="EH35" s="114"/>
      <c r="EI35" s="114"/>
      <c r="EJ35" s="114"/>
      <c r="EK35" s="114"/>
      <c r="EL35" s="114"/>
      <c r="EM35" s="114"/>
      <c r="EN35" s="114"/>
      <c r="EO35" s="114"/>
      <c r="EP35" s="114"/>
      <c r="EQ35" s="114"/>
      <c r="ER35" s="114"/>
      <c r="ES35" s="114"/>
      <c r="ET35" s="114"/>
      <c r="EU35" s="114"/>
      <c r="EV35" s="114"/>
      <c r="EW35" s="114"/>
      <c r="EX35" s="114"/>
      <c r="EY35" s="114"/>
      <c r="EZ35" s="114"/>
      <c r="FA35" s="114"/>
      <c r="FB35" s="114"/>
      <c r="FC35" s="114"/>
      <c r="FD35" s="114"/>
      <c r="FE35" s="114"/>
      <c r="FF35" s="114"/>
      <c r="FG35" s="114"/>
      <c r="FH35" s="114"/>
      <c r="FI35" s="114"/>
      <c r="FJ35" s="114"/>
      <c r="FK35" s="114"/>
      <c r="FL35" s="114"/>
      <c r="FM35" s="114"/>
      <c r="FN35" s="114"/>
      <c r="FO35" s="114"/>
      <c r="FP35" s="114"/>
      <c r="FQ35" s="114"/>
      <c r="FR35" s="114"/>
      <c r="FS35" s="114"/>
      <c r="FT35" s="114"/>
      <c r="FU35" s="114"/>
      <c r="FV35" s="114"/>
      <c r="FW35" s="114"/>
      <c r="FX35" s="114"/>
      <c r="FY35" s="114"/>
      <c r="FZ35" s="114"/>
      <c r="GA35" s="114"/>
      <c r="GB35" s="114"/>
      <c r="GC35" s="114"/>
      <c r="GD35" s="114"/>
      <c r="GE35" s="114"/>
      <c r="GF35" s="114"/>
      <c r="GG35" s="114"/>
      <c r="GH35" s="114"/>
      <c r="GI35" s="114"/>
      <c r="GJ35" s="114"/>
      <c r="GK35" s="114"/>
      <c r="GL35" s="114"/>
      <c r="GM35" s="114"/>
      <c r="GN35" s="114"/>
      <c r="GO35" s="114"/>
      <c r="GP35" s="114"/>
      <c r="GQ35" s="114"/>
      <c r="GR35" s="114"/>
      <c r="GS35" s="114"/>
      <c r="GT35" s="114"/>
      <c r="GU35" s="114"/>
      <c r="GV35" s="114"/>
      <c r="GW35" s="114"/>
      <c r="GX35" s="114"/>
      <c r="GY35" s="114"/>
      <c r="GZ35" s="114"/>
      <c r="HA35" s="114"/>
      <c r="HB35" s="114"/>
      <c r="HC35" s="114"/>
      <c r="HD35" s="114"/>
      <c r="HE35" s="114"/>
      <c r="HF35" s="114"/>
      <c r="HG35" s="114"/>
      <c r="HH35" s="114"/>
      <c r="HI35" s="114"/>
      <c r="HJ35" s="114"/>
      <c r="HK35" s="114"/>
      <c r="HL35" s="114"/>
      <c r="HM35" s="114"/>
      <c r="HN35" s="114"/>
      <c r="HO35" s="114"/>
      <c r="HP35" s="114"/>
      <c r="HQ35" s="114"/>
      <c r="HR35" s="114"/>
      <c r="HS35" s="114"/>
      <c r="HT35" s="114"/>
      <c r="HU35" s="114"/>
      <c r="HV35" s="114"/>
      <c r="HW35" s="114"/>
      <c r="HX35" s="114"/>
      <c r="HY35" s="114"/>
      <c r="HZ35" s="114"/>
    </row>
    <row r="36" spans="1:234" s="115" customFormat="1" ht="21.75" customHeight="1">
      <c r="A36" s="363"/>
      <c r="B36" s="363"/>
      <c r="C36" s="117"/>
      <c r="D36" s="118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360"/>
      <c r="Q36" s="360"/>
      <c r="R36" s="360"/>
      <c r="S36" s="360"/>
      <c r="T36" s="360"/>
      <c r="U36" s="360"/>
      <c r="V36" s="119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  <c r="BO36" s="114"/>
      <c r="BP36" s="114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4"/>
      <c r="CS36" s="114"/>
      <c r="CT36" s="114"/>
      <c r="CU36" s="114"/>
      <c r="CV36" s="114"/>
      <c r="CW36" s="114"/>
      <c r="CX36" s="114"/>
      <c r="CY36" s="114"/>
      <c r="CZ36" s="114"/>
      <c r="DA36" s="114"/>
      <c r="DB36" s="114"/>
      <c r="DC36" s="114"/>
      <c r="DD36" s="114"/>
      <c r="DE36" s="114"/>
      <c r="DF36" s="114"/>
      <c r="DG36" s="114"/>
      <c r="DH36" s="114"/>
      <c r="DI36" s="114"/>
      <c r="DJ36" s="114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114"/>
      <c r="ED36" s="114"/>
      <c r="EE36" s="114"/>
      <c r="EF36" s="114"/>
      <c r="EG36" s="114"/>
      <c r="EH36" s="114"/>
      <c r="EI36" s="114"/>
      <c r="EJ36" s="114"/>
      <c r="EK36" s="114"/>
      <c r="EL36" s="114"/>
      <c r="EM36" s="114"/>
      <c r="EN36" s="114"/>
      <c r="EO36" s="114"/>
      <c r="EP36" s="114"/>
      <c r="EQ36" s="114"/>
      <c r="ER36" s="114"/>
      <c r="ES36" s="114"/>
      <c r="ET36" s="114"/>
      <c r="EU36" s="114"/>
      <c r="EV36" s="114"/>
      <c r="EW36" s="114"/>
      <c r="EX36" s="114"/>
      <c r="EY36" s="114"/>
      <c r="EZ36" s="114"/>
      <c r="FA36" s="114"/>
      <c r="FB36" s="114"/>
      <c r="FC36" s="114"/>
      <c r="FD36" s="114"/>
      <c r="FE36" s="114"/>
      <c r="FF36" s="114"/>
      <c r="FG36" s="114"/>
      <c r="FH36" s="114"/>
      <c r="FI36" s="114"/>
      <c r="FJ36" s="114"/>
      <c r="FK36" s="114"/>
      <c r="FL36" s="114"/>
      <c r="FM36" s="114"/>
      <c r="FN36" s="114"/>
      <c r="FO36" s="114"/>
      <c r="FP36" s="114"/>
      <c r="FQ36" s="114"/>
      <c r="FR36" s="114"/>
      <c r="FS36" s="114"/>
      <c r="FT36" s="114"/>
      <c r="FU36" s="114"/>
      <c r="FV36" s="114"/>
      <c r="FW36" s="114"/>
      <c r="FX36" s="114"/>
      <c r="FY36" s="114"/>
      <c r="FZ36" s="114"/>
      <c r="GA36" s="114"/>
      <c r="GB36" s="114"/>
      <c r="GC36" s="114"/>
      <c r="GD36" s="114"/>
      <c r="GE36" s="114"/>
      <c r="GF36" s="114"/>
      <c r="GG36" s="114"/>
      <c r="GH36" s="114"/>
      <c r="GI36" s="114"/>
      <c r="GJ36" s="114"/>
      <c r="GK36" s="114"/>
      <c r="GL36" s="114"/>
      <c r="GM36" s="114"/>
      <c r="GN36" s="114"/>
      <c r="GO36" s="114"/>
      <c r="GP36" s="114"/>
      <c r="GQ36" s="114"/>
      <c r="GR36" s="114"/>
      <c r="GS36" s="114"/>
      <c r="GT36" s="114"/>
      <c r="GU36" s="114"/>
      <c r="GV36" s="114"/>
      <c r="GW36" s="114"/>
      <c r="GX36" s="114"/>
      <c r="GY36" s="114"/>
      <c r="GZ36" s="114"/>
      <c r="HA36" s="114"/>
      <c r="HB36" s="114"/>
      <c r="HC36" s="114"/>
      <c r="HD36" s="114"/>
      <c r="HE36" s="114"/>
      <c r="HF36" s="114"/>
      <c r="HG36" s="114"/>
      <c r="HH36" s="114"/>
      <c r="HI36" s="114"/>
      <c r="HJ36" s="114"/>
      <c r="HK36" s="114"/>
      <c r="HL36" s="114"/>
      <c r="HM36" s="114"/>
      <c r="HN36" s="114"/>
      <c r="HO36" s="114"/>
      <c r="HP36" s="114"/>
      <c r="HQ36" s="114"/>
      <c r="HR36" s="114"/>
      <c r="HS36" s="114"/>
      <c r="HT36" s="114"/>
      <c r="HU36" s="114"/>
      <c r="HV36" s="114"/>
      <c r="HW36" s="114"/>
      <c r="HX36" s="114"/>
      <c r="HY36" s="114"/>
      <c r="HZ36" s="114"/>
    </row>
    <row r="37" spans="1:234" ht="18.75" customHeight="1"/>
    <row r="38" spans="1:234" ht="18.75" customHeight="1"/>
    <row r="39" spans="1:234" ht="18.75" customHeight="1"/>
    <row r="157" spans="2:2" ht="0" hidden="1" customHeight="1">
      <c r="B157" s="81" t="s">
        <v>73</v>
      </c>
    </row>
    <row r="158" spans="2:2" ht="0" hidden="1" customHeight="1">
      <c r="B158" s="81" t="s">
        <v>74</v>
      </c>
    </row>
  </sheetData>
  <mergeCells count="84">
    <mergeCell ref="B5:D5"/>
    <mergeCell ref="E5:V5"/>
    <mergeCell ref="B8:E8"/>
    <mergeCell ref="F8:I8"/>
    <mergeCell ref="J8:K8"/>
    <mergeCell ref="N8:V8"/>
    <mergeCell ref="B10:J10"/>
    <mergeCell ref="K10:N10"/>
    <mergeCell ref="O10:Q10"/>
    <mergeCell ref="R10:T10"/>
    <mergeCell ref="U10:V10"/>
    <mergeCell ref="A1:V1"/>
    <mergeCell ref="A2:V2"/>
    <mergeCell ref="B3:D3"/>
    <mergeCell ref="E3:V3"/>
    <mergeCell ref="B4:D4"/>
    <mergeCell ref="E4:V4"/>
    <mergeCell ref="B12:J12"/>
    <mergeCell ref="K12:N12"/>
    <mergeCell ref="O12:Q12"/>
    <mergeCell ref="R12:T12"/>
    <mergeCell ref="U12:V12"/>
    <mergeCell ref="B11:J11"/>
    <mergeCell ref="K11:N11"/>
    <mergeCell ref="O11:Q11"/>
    <mergeCell ref="R11:T11"/>
    <mergeCell ref="U11:V11"/>
    <mergeCell ref="U14:V14"/>
    <mergeCell ref="B13:H13"/>
    <mergeCell ref="I13:J13"/>
    <mergeCell ref="K13:N13"/>
    <mergeCell ref="O13:Q13"/>
    <mergeCell ref="R13:T13"/>
    <mergeCell ref="U13:V13"/>
    <mergeCell ref="B14:H14"/>
    <mergeCell ref="I14:J14"/>
    <mergeCell ref="K14:N14"/>
    <mergeCell ref="O14:Q14"/>
    <mergeCell ref="R14:T14"/>
    <mergeCell ref="G20:I20"/>
    <mergeCell ref="U16:V16"/>
    <mergeCell ref="B15:H15"/>
    <mergeCell ref="I15:J15"/>
    <mergeCell ref="K15:N15"/>
    <mergeCell ref="O15:Q15"/>
    <mergeCell ref="R15:T15"/>
    <mergeCell ref="U15:V15"/>
    <mergeCell ref="B16:H16"/>
    <mergeCell ref="I16:J16"/>
    <mergeCell ref="K16:N16"/>
    <mergeCell ref="O16:Q16"/>
    <mergeCell ref="R16:T16"/>
    <mergeCell ref="A33:V33"/>
    <mergeCell ref="A26:V26"/>
    <mergeCell ref="B17:Q17"/>
    <mergeCell ref="R17:T17"/>
    <mergeCell ref="U17:V17"/>
    <mergeCell ref="B18:E18"/>
    <mergeCell ref="F18:Q18"/>
    <mergeCell ref="R18:T18"/>
    <mergeCell ref="U18:V18"/>
    <mergeCell ref="A24:V24"/>
    <mergeCell ref="A25:V25"/>
    <mergeCell ref="B19:F19"/>
    <mergeCell ref="G19:I19"/>
    <mergeCell ref="J19:L19"/>
    <mergeCell ref="M19:V19"/>
    <mergeCell ref="B20:F20"/>
    <mergeCell ref="A34:V34"/>
    <mergeCell ref="P27:U27"/>
    <mergeCell ref="B31:D31"/>
    <mergeCell ref="E31:L31"/>
    <mergeCell ref="A36:B36"/>
    <mergeCell ref="P36:U36"/>
    <mergeCell ref="B35:C35"/>
    <mergeCell ref="D35:H35"/>
    <mergeCell ref="I35:J35"/>
    <mergeCell ref="N35:P35"/>
    <mergeCell ref="Q35:T35"/>
    <mergeCell ref="A27:B27"/>
    <mergeCell ref="A28:V28"/>
    <mergeCell ref="A29:V29"/>
    <mergeCell ref="A30:V30"/>
    <mergeCell ref="A32:V32"/>
  </mergeCells>
  <printOptions horizontalCentered="1"/>
  <pageMargins left="0.39370078740157483" right="0.19685039370078741" top="0.47244094488188981" bottom="0.19685039370078741" header="0.31496062992125984" footer="0.11811023622047245"/>
  <pageSetup paperSize="9" scale="88" orientation="portrait" r:id="rId1"/>
  <headerFooter alignWithMargins="0">
    <oddHeader>&amp;Rแบบ ปร.5 ก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Z159"/>
  <sheetViews>
    <sheetView view="pageBreakPreview" topLeftCell="A22" zoomScale="117" zoomScaleNormal="100" zoomScaleSheetLayoutView="117" workbookViewId="0">
      <selection activeCell="AC29" sqref="AC29"/>
    </sheetView>
  </sheetViews>
  <sheetFormatPr defaultRowHeight="20" zeroHeight="1"/>
  <cols>
    <col min="1" max="1" width="7.1640625" style="81" customWidth="1"/>
    <col min="2" max="5" width="4.58203125" style="81" customWidth="1"/>
    <col min="6" max="6" width="3" style="81" customWidth="1"/>
    <col min="7" max="7" width="3.1640625" style="81" customWidth="1"/>
    <col min="8" max="8" width="1.58203125" style="81" customWidth="1"/>
    <col min="9" max="9" width="4.83203125" style="81" customWidth="1"/>
    <col min="10" max="10" width="2.5" style="81" customWidth="1"/>
    <col min="11" max="14" width="4.58203125" style="81" customWidth="1"/>
    <col min="15" max="15" width="3.1640625" style="81" customWidth="1"/>
    <col min="16" max="16" width="5.1640625" style="81" customWidth="1"/>
    <col min="17" max="17" width="6.9140625" style="81" customWidth="1"/>
    <col min="18" max="22" width="4.58203125" style="81" customWidth="1"/>
    <col min="23" max="23" width="12.9140625" style="81" customWidth="1"/>
    <col min="24" max="234" width="8.6640625" style="81"/>
    <col min="235" max="235" width="7.1640625" style="81" customWidth="1"/>
    <col min="236" max="239" width="4.58203125" style="81" customWidth="1"/>
    <col min="240" max="240" width="3" style="81" customWidth="1"/>
    <col min="241" max="241" width="3.1640625" style="81" customWidth="1"/>
    <col min="242" max="242" width="1.58203125" style="81" customWidth="1"/>
    <col min="243" max="243" width="4.83203125" style="81" customWidth="1"/>
    <col min="244" max="244" width="2.5" style="81" customWidth="1"/>
    <col min="245" max="248" width="4.58203125" style="81" customWidth="1"/>
    <col min="249" max="249" width="3.1640625" style="81" customWidth="1"/>
    <col min="250" max="250" width="5.58203125" style="81" customWidth="1"/>
    <col min="251" max="251" width="1.58203125" style="81" customWidth="1"/>
    <col min="252" max="256" width="4.58203125" style="81" customWidth="1"/>
    <col min="257" max="257" width="9.08203125" style="81" customWidth="1"/>
    <col min="258" max="490" width="8.6640625" style="81"/>
    <col min="491" max="491" width="7.1640625" style="81" customWidth="1"/>
    <col min="492" max="495" width="4.58203125" style="81" customWidth="1"/>
    <col min="496" max="496" width="3" style="81" customWidth="1"/>
    <col min="497" max="497" width="3.1640625" style="81" customWidth="1"/>
    <col min="498" max="498" width="1.58203125" style="81" customWidth="1"/>
    <col min="499" max="499" width="4.83203125" style="81" customWidth="1"/>
    <col min="500" max="500" width="2.5" style="81" customWidth="1"/>
    <col min="501" max="504" width="4.58203125" style="81" customWidth="1"/>
    <col min="505" max="505" width="3.1640625" style="81" customWidth="1"/>
    <col min="506" max="506" width="5.58203125" style="81" customWidth="1"/>
    <col min="507" max="507" width="1.58203125" style="81" customWidth="1"/>
    <col min="508" max="512" width="4.58203125" style="81" customWidth="1"/>
    <col min="513" max="513" width="9.08203125" style="81" customWidth="1"/>
    <col min="514" max="746" width="8.6640625" style="81"/>
    <col min="747" max="747" width="7.1640625" style="81" customWidth="1"/>
    <col min="748" max="751" width="4.58203125" style="81" customWidth="1"/>
    <col min="752" max="752" width="3" style="81" customWidth="1"/>
    <col min="753" max="753" width="3.1640625" style="81" customWidth="1"/>
    <col min="754" max="754" width="1.58203125" style="81" customWidth="1"/>
    <col min="755" max="755" width="4.83203125" style="81" customWidth="1"/>
    <col min="756" max="756" width="2.5" style="81" customWidth="1"/>
    <col min="757" max="760" width="4.58203125" style="81" customWidth="1"/>
    <col min="761" max="761" width="3.1640625" style="81" customWidth="1"/>
    <col min="762" max="762" width="5.58203125" style="81" customWidth="1"/>
    <col min="763" max="763" width="1.58203125" style="81" customWidth="1"/>
    <col min="764" max="768" width="4.58203125" style="81" customWidth="1"/>
    <col min="769" max="769" width="9.08203125" style="81" customWidth="1"/>
    <col min="770" max="1002" width="8.6640625" style="81"/>
    <col min="1003" max="1003" width="7.1640625" style="81" customWidth="1"/>
    <col min="1004" max="1007" width="4.58203125" style="81" customWidth="1"/>
    <col min="1008" max="1008" width="3" style="81" customWidth="1"/>
    <col min="1009" max="1009" width="3.1640625" style="81" customWidth="1"/>
    <col min="1010" max="1010" width="1.58203125" style="81" customWidth="1"/>
    <col min="1011" max="1011" width="4.83203125" style="81" customWidth="1"/>
    <col min="1012" max="1012" width="2.5" style="81" customWidth="1"/>
    <col min="1013" max="1016" width="4.58203125" style="81" customWidth="1"/>
    <col min="1017" max="1017" width="3.1640625" style="81" customWidth="1"/>
    <col min="1018" max="1018" width="5.58203125" style="81" customWidth="1"/>
    <col min="1019" max="1019" width="1.58203125" style="81" customWidth="1"/>
    <col min="1020" max="1024" width="4.58203125" style="81" customWidth="1"/>
    <col min="1025" max="1025" width="9.08203125" style="81" customWidth="1"/>
    <col min="1026" max="1258" width="8.6640625" style="81"/>
    <col min="1259" max="1259" width="7.1640625" style="81" customWidth="1"/>
    <col min="1260" max="1263" width="4.58203125" style="81" customWidth="1"/>
    <col min="1264" max="1264" width="3" style="81" customWidth="1"/>
    <col min="1265" max="1265" width="3.1640625" style="81" customWidth="1"/>
    <col min="1266" max="1266" width="1.58203125" style="81" customWidth="1"/>
    <col min="1267" max="1267" width="4.83203125" style="81" customWidth="1"/>
    <col min="1268" max="1268" width="2.5" style="81" customWidth="1"/>
    <col min="1269" max="1272" width="4.58203125" style="81" customWidth="1"/>
    <col min="1273" max="1273" width="3.1640625" style="81" customWidth="1"/>
    <col min="1274" max="1274" width="5.58203125" style="81" customWidth="1"/>
    <col min="1275" max="1275" width="1.58203125" style="81" customWidth="1"/>
    <col min="1276" max="1280" width="4.58203125" style="81" customWidth="1"/>
    <col min="1281" max="1281" width="9.08203125" style="81" customWidth="1"/>
    <col min="1282" max="1514" width="8.6640625" style="81"/>
    <col min="1515" max="1515" width="7.1640625" style="81" customWidth="1"/>
    <col min="1516" max="1519" width="4.58203125" style="81" customWidth="1"/>
    <col min="1520" max="1520" width="3" style="81" customWidth="1"/>
    <col min="1521" max="1521" width="3.1640625" style="81" customWidth="1"/>
    <col min="1522" max="1522" width="1.58203125" style="81" customWidth="1"/>
    <col min="1523" max="1523" width="4.83203125" style="81" customWidth="1"/>
    <col min="1524" max="1524" width="2.5" style="81" customWidth="1"/>
    <col min="1525" max="1528" width="4.58203125" style="81" customWidth="1"/>
    <col min="1529" max="1529" width="3.1640625" style="81" customWidth="1"/>
    <col min="1530" max="1530" width="5.58203125" style="81" customWidth="1"/>
    <col min="1531" max="1531" width="1.58203125" style="81" customWidth="1"/>
    <col min="1532" max="1536" width="4.58203125" style="81" customWidth="1"/>
    <col min="1537" max="1537" width="9.08203125" style="81" customWidth="1"/>
    <col min="1538" max="1770" width="8.6640625" style="81"/>
    <col min="1771" max="1771" width="7.1640625" style="81" customWidth="1"/>
    <col min="1772" max="1775" width="4.58203125" style="81" customWidth="1"/>
    <col min="1776" max="1776" width="3" style="81" customWidth="1"/>
    <col min="1777" max="1777" width="3.1640625" style="81" customWidth="1"/>
    <col min="1778" max="1778" width="1.58203125" style="81" customWidth="1"/>
    <col min="1779" max="1779" width="4.83203125" style="81" customWidth="1"/>
    <col min="1780" max="1780" width="2.5" style="81" customWidth="1"/>
    <col min="1781" max="1784" width="4.58203125" style="81" customWidth="1"/>
    <col min="1785" max="1785" width="3.1640625" style="81" customWidth="1"/>
    <col min="1786" max="1786" width="5.58203125" style="81" customWidth="1"/>
    <col min="1787" max="1787" width="1.58203125" style="81" customWidth="1"/>
    <col min="1788" max="1792" width="4.58203125" style="81" customWidth="1"/>
    <col min="1793" max="1793" width="9.08203125" style="81" customWidth="1"/>
    <col min="1794" max="2026" width="8.6640625" style="81"/>
    <col min="2027" max="2027" width="7.1640625" style="81" customWidth="1"/>
    <col min="2028" max="2031" width="4.58203125" style="81" customWidth="1"/>
    <col min="2032" max="2032" width="3" style="81" customWidth="1"/>
    <col min="2033" max="2033" width="3.1640625" style="81" customWidth="1"/>
    <col min="2034" max="2034" width="1.58203125" style="81" customWidth="1"/>
    <col min="2035" max="2035" width="4.83203125" style="81" customWidth="1"/>
    <col min="2036" max="2036" width="2.5" style="81" customWidth="1"/>
    <col min="2037" max="2040" width="4.58203125" style="81" customWidth="1"/>
    <col min="2041" max="2041" width="3.1640625" style="81" customWidth="1"/>
    <col min="2042" max="2042" width="5.58203125" style="81" customWidth="1"/>
    <col min="2043" max="2043" width="1.58203125" style="81" customWidth="1"/>
    <col min="2044" max="2048" width="4.58203125" style="81" customWidth="1"/>
    <col min="2049" max="2049" width="9.08203125" style="81" customWidth="1"/>
    <col min="2050" max="2282" width="8.6640625" style="81"/>
    <col min="2283" max="2283" width="7.1640625" style="81" customWidth="1"/>
    <col min="2284" max="2287" width="4.58203125" style="81" customWidth="1"/>
    <col min="2288" max="2288" width="3" style="81" customWidth="1"/>
    <col min="2289" max="2289" width="3.1640625" style="81" customWidth="1"/>
    <col min="2290" max="2290" width="1.58203125" style="81" customWidth="1"/>
    <col min="2291" max="2291" width="4.83203125" style="81" customWidth="1"/>
    <col min="2292" max="2292" width="2.5" style="81" customWidth="1"/>
    <col min="2293" max="2296" width="4.58203125" style="81" customWidth="1"/>
    <col min="2297" max="2297" width="3.1640625" style="81" customWidth="1"/>
    <col min="2298" max="2298" width="5.58203125" style="81" customWidth="1"/>
    <col min="2299" max="2299" width="1.58203125" style="81" customWidth="1"/>
    <col min="2300" max="2304" width="4.58203125" style="81" customWidth="1"/>
    <col min="2305" max="2305" width="9.08203125" style="81" customWidth="1"/>
    <col min="2306" max="2538" width="8.6640625" style="81"/>
    <col min="2539" max="2539" width="7.1640625" style="81" customWidth="1"/>
    <col min="2540" max="2543" width="4.58203125" style="81" customWidth="1"/>
    <col min="2544" max="2544" width="3" style="81" customWidth="1"/>
    <col min="2545" max="2545" width="3.1640625" style="81" customWidth="1"/>
    <col min="2546" max="2546" width="1.58203125" style="81" customWidth="1"/>
    <col min="2547" max="2547" width="4.83203125" style="81" customWidth="1"/>
    <col min="2548" max="2548" width="2.5" style="81" customWidth="1"/>
    <col min="2549" max="2552" width="4.58203125" style="81" customWidth="1"/>
    <col min="2553" max="2553" width="3.1640625" style="81" customWidth="1"/>
    <col min="2554" max="2554" width="5.58203125" style="81" customWidth="1"/>
    <col min="2555" max="2555" width="1.58203125" style="81" customWidth="1"/>
    <col min="2556" max="2560" width="4.58203125" style="81" customWidth="1"/>
    <col min="2561" max="2561" width="9.08203125" style="81" customWidth="1"/>
    <col min="2562" max="2794" width="8.6640625" style="81"/>
    <col min="2795" max="2795" width="7.1640625" style="81" customWidth="1"/>
    <col min="2796" max="2799" width="4.58203125" style="81" customWidth="1"/>
    <col min="2800" max="2800" width="3" style="81" customWidth="1"/>
    <col min="2801" max="2801" width="3.1640625" style="81" customWidth="1"/>
    <col min="2802" max="2802" width="1.58203125" style="81" customWidth="1"/>
    <col min="2803" max="2803" width="4.83203125" style="81" customWidth="1"/>
    <col min="2804" max="2804" width="2.5" style="81" customWidth="1"/>
    <col min="2805" max="2808" width="4.58203125" style="81" customWidth="1"/>
    <col min="2809" max="2809" width="3.1640625" style="81" customWidth="1"/>
    <col min="2810" max="2810" width="5.58203125" style="81" customWidth="1"/>
    <col min="2811" max="2811" width="1.58203125" style="81" customWidth="1"/>
    <col min="2812" max="2816" width="4.58203125" style="81" customWidth="1"/>
    <col min="2817" max="2817" width="9.08203125" style="81" customWidth="1"/>
    <col min="2818" max="3050" width="8.6640625" style="81"/>
    <col min="3051" max="3051" width="7.1640625" style="81" customWidth="1"/>
    <col min="3052" max="3055" width="4.58203125" style="81" customWidth="1"/>
    <col min="3056" max="3056" width="3" style="81" customWidth="1"/>
    <col min="3057" max="3057" width="3.1640625" style="81" customWidth="1"/>
    <col min="3058" max="3058" width="1.58203125" style="81" customWidth="1"/>
    <col min="3059" max="3059" width="4.83203125" style="81" customWidth="1"/>
    <col min="3060" max="3060" width="2.5" style="81" customWidth="1"/>
    <col min="3061" max="3064" width="4.58203125" style="81" customWidth="1"/>
    <col min="3065" max="3065" width="3.1640625" style="81" customWidth="1"/>
    <col min="3066" max="3066" width="5.58203125" style="81" customWidth="1"/>
    <col min="3067" max="3067" width="1.58203125" style="81" customWidth="1"/>
    <col min="3068" max="3072" width="4.58203125" style="81" customWidth="1"/>
    <col min="3073" max="3073" width="9.08203125" style="81" customWidth="1"/>
    <col min="3074" max="3306" width="8.6640625" style="81"/>
    <col min="3307" max="3307" width="7.1640625" style="81" customWidth="1"/>
    <col min="3308" max="3311" width="4.58203125" style="81" customWidth="1"/>
    <col min="3312" max="3312" width="3" style="81" customWidth="1"/>
    <col min="3313" max="3313" width="3.1640625" style="81" customWidth="1"/>
    <col min="3314" max="3314" width="1.58203125" style="81" customWidth="1"/>
    <col min="3315" max="3315" width="4.83203125" style="81" customWidth="1"/>
    <col min="3316" max="3316" width="2.5" style="81" customWidth="1"/>
    <col min="3317" max="3320" width="4.58203125" style="81" customWidth="1"/>
    <col min="3321" max="3321" width="3.1640625" style="81" customWidth="1"/>
    <col min="3322" max="3322" width="5.58203125" style="81" customWidth="1"/>
    <col min="3323" max="3323" width="1.58203125" style="81" customWidth="1"/>
    <col min="3324" max="3328" width="4.58203125" style="81" customWidth="1"/>
    <col min="3329" max="3329" width="9.08203125" style="81" customWidth="1"/>
    <col min="3330" max="3562" width="8.6640625" style="81"/>
    <col min="3563" max="3563" width="7.1640625" style="81" customWidth="1"/>
    <col min="3564" max="3567" width="4.58203125" style="81" customWidth="1"/>
    <col min="3568" max="3568" width="3" style="81" customWidth="1"/>
    <col min="3569" max="3569" width="3.1640625" style="81" customWidth="1"/>
    <col min="3570" max="3570" width="1.58203125" style="81" customWidth="1"/>
    <col min="3571" max="3571" width="4.83203125" style="81" customWidth="1"/>
    <col min="3572" max="3572" width="2.5" style="81" customWidth="1"/>
    <col min="3573" max="3576" width="4.58203125" style="81" customWidth="1"/>
    <col min="3577" max="3577" width="3.1640625" style="81" customWidth="1"/>
    <col min="3578" max="3578" width="5.58203125" style="81" customWidth="1"/>
    <col min="3579" max="3579" width="1.58203125" style="81" customWidth="1"/>
    <col min="3580" max="3584" width="4.58203125" style="81" customWidth="1"/>
    <col min="3585" max="3585" width="9.08203125" style="81" customWidth="1"/>
    <col min="3586" max="3818" width="8.6640625" style="81"/>
    <col min="3819" max="3819" width="7.1640625" style="81" customWidth="1"/>
    <col min="3820" max="3823" width="4.58203125" style="81" customWidth="1"/>
    <col min="3824" max="3824" width="3" style="81" customWidth="1"/>
    <col min="3825" max="3825" width="3.1640625" style="81" customWidth="1"/>
    <col min="3826" max="3826" width="1.58203125" style="81" customWidth="1"/>
    <col min="3827" max="3827" width="4.83203125" style="81" customWidth="1"/>
    <col min="3828" max="3828" width="2.5" style="81" customWidth="1"/>
    <col min="3829" max="3832" width="4.58203125" style="81" customWidth="1"/>
    <col min="3833" max="3833" width="3.1640625" style="81" customWidth="1"/>
    <col min="3834" max="3834" width="5.58203125" style="81" customWidth="1"/>
    <col min="3835" max="3835" width="1.58203125" style="81" customWidth="1"/>
    <col min="3836" max="3840" width="4.58203125" style="81" customWidth="1"/>
    <col min="3841" max="3841" width="9.08203125" style="81" customWidth="1"/>
    <col min="3842" max="4074" width="8.6640625" style="81"/>
    <col min="4075" max="4075" width="7.1640625" style="81" customWidth="1"/>
    <col min="4076" max="4079" width="4.58203125" style="81" customWidth="1"/>
    <col min="4080" max="4080" width="3" style="81" customWidth="1"/>
    <col min="4081" max="4081" width="3.1640625" style="81" customWidth="1"/>
    <col min="4082" max="4082" width="1.58203125" style="81" customWidth="1"/>
    <col min="4083" max="4083" width="4.83203125" style="81" customWidth="1"/>
    <col min="4084" max="4084" width="2.5" style="81" customWidth="1"/>
    <col min="4085" max="4088" width="4.58203125" style="81" customWidth="1"/>
    <col min="4089" max="4089" width="3.1640625" style="81" customWidth="1"/>
    <col min="4090" max="4090" width="5.58203125" style="81" customWidth="1"/>
    <col min="4091" max="4091" width="1.58203125" style="81" customWidth="1"/>
    <col min="4092" max="4096" width="4.58203125" style="81" customWidth="1"/>
    <col min="4097" max="4097" width="9.08203125" style="81" customWidth="1"/>
    <col min="4098" max="4330" width="8.6640625" style="81"/>
    <col min="4331" max="4331" width="7.1640625" style="81" customWidth="1"/>
    <col min="4332" max="4335" width="4.58203125" style="81" customWidth="1"/>
    <col min="4336" max="4336" width="3" style="81" customWidth="1"/>
    <col min="4337" max="4337" width="3.1640625" style="81" customWidth="1"/>
    <col min="4338" max="4338" width="1.58203125" style="81" customWidth="1"/>
    <col min="4339" max="4339" width="4.83203125" style="81" customWidth="1"/>
    <col min="4340" max="4340" width="2.5" style="81" customWidth="1"/>
    <col min="4341" max="4344" width="4.58203125" style="81" customWidth="1"/>
    <col min="4345" max="4345" width="3.1640625" style="81" customWidth="1"/>
    <col min="4346" max="4346" width="5.58203125" style="81" customWidth="1"/>
    <col min="4347" max="4347" width="1.58203125" style="81" customWidth="1"/>
    <col min="4348" max="4352" width="4.58203125" style="81" customWidth="1"/>
    <col min="4353" max="4353" width="9.08203125" style="81" customWidth="1"/>
    <col min="4354" max="4586" width="8.6640625" style="81"/>
    <col min="4587" max="4587" width="7.1640625" style="81" customWidth="1"/>
    <col min="4588" max="4591" width="4.58203125" style="81" customWidth="1"/>
    <col min="4592" max="4592" width="3" style="81" customWidth="1"/>
    <col min="4593" max="4593" width="3.1640625" style="81" customWidth="1"/>
    <col min="4594" max="4594" width="1.58203125" style="81" customWidth="1"/>
    <col min="4595" max="4595" width="4.83203125" style="81" customWidth="1"/>
    <col min="4596" max="4596" width="2.5" style="81" customWidth="1"/>
    <col min="4597" max="4600" width="4.58203125" style="81" customWidth="1"/>
    <col min="4601" max="4601" width="3.1640625" style="81" customWidth="1"/>
    <col min="4602" max="4602" width="5.58203125" style="81" customWidth="1"/>
    <col min="4603" max="4603" width="1.58203125" style="81" customWidth="1"/>
    <col min="4604" max="4608" width="4.58203125" style="81" customWidth="1"/>
    <col min="4609" max="4609" width="9.08203125" style="81" customWidth="1"/>
    <col min="4610" max="4842" width="8.6640625" style="81"/>
    <col min="4843" max="4843" width="7.1640625" style="81" customWidth="1"/>
    <col min="4844" max="4847" width="4.58203125" style="81" customWidth="1"/>
    <col min="4848" max="4848" width="3" style="81" customWidth="1"/>
    <col min="4849" max="4849" width="3.1640625" style="81" customWidth="1"/>
    <col min="4850" max="4850" width="1.58203125" style="81" customWidth="1"/>
    <col min="4851" max="4851" width="4.83203125" style="81" customWidth="1"/>
    <col min="4852" max="4852" width="2.5" style="81" customWidth="1"/>
    <col min="4853" max="4856" width="4.58203125" style="81" customWidth="1"/>
    <col min="4857" max="4857" width="3.1640625" style="81" customWidth="1"/>
    <col min="4858" max="4858" width="5.58203125" style="81" customWidth="1"/>
    <col min="4859" max="4859" width="1.58203125" style="81" customWidth="1"/>
    <col min="4860" max="4864" width="4.58203125" style="81" customWidth="1"/>
    <col min="4865" max="4865" width="9.08203125" style="81" customWidth="1"/>
    <col min="4866" max="5098" width="8.6640625" style="81"/>
    <col min="5099" max="5099" width="7.1640625" style="81" customWidth="1"/>
    <col min="5100" max="5103" width="4.58203125" style="81" customWidth="1"/>
    <col min="5104" max="5104" width="3" style="81" customWidth="1"/>
    <col min="5105" max="5105" width="3.1640625" style="81" customWidth="1"/>
    <col min="5106" max="5106" width="1.58203125" style="81" customWidth="1"/>
    <col min="5107" max="5107" width="4.83203125" style="81" customWidth="1"/>
    <col min="5108" max="5108" width="2.5" style="81" customWidth="1"/>
    <col min="5109" max="5112" width="4.58203125" style="81" customWidth="1"/>
    <col min="5113" max="5113" width="3.1640625" style="81" customWidth="1"/>
    <col min="5114" max="5114" width="5.58203125" style="81" customWidth="1"/>
    <col min="5115" max="5115" width="1.58203125" style="81" customWidth="1"/>
    <col min="5116" max="5120" width="4.58203125" style="81" customWidth="1"/>
    <col min="5121" max="5121" width="9.08203125" style="81" customWidth="1"/>
    <col min="5122" max="5354" width="8.6640625" style="81"/>
    <col min="5355" max="5355" width="7.1640625" style="81" customWidth="1"/>
    <col min="5356" max="5359" width="4.58203125" style="81" customWidth="1"/>
    <col min="5360" max="5360" width="3" style="81" customWidth="1"/>
    <col min="5361" max="5361" width="3.1640625" style="81" customWidth="1"/>
    <col min="5362" max="5362" width="1.58203125" style="81" customWidth="1"/>
    <col min="5363" max="5363" width="4.83203125" style="81" customWidth="1"/>
    <col min="5364" max="5364" width="2.5" style="81" customWidth="1"/>
    <col min="5365" max="5368" width="4.58203125" style="81" customWidth="1"/>
    <col min="5369" max="5369" width="3.1640625" style="81" customWidth="1"/>
    <col min="5370" max="5370" width="5.58203125" style="81" customWidth="1"/>
    <col min="5371" max="5371" width="1.58203125" style="81" customWidth="1"/>
    <col min="5372" max="5376" width="4.58203125" style="81" customWidth="1"/>
    <col min="5377" max="5377" width="9.08203125" style="81" customWidth="1"/>
    <col min="5378" max="5610" width="8.6640625" style="81"/>
    <col min="5611" max="5611" width="7.1640625" style="81" customWidth="1"/>
    <col min="5612" max="5615" width="4.58203125" style="81" customWidth="1"/>
    <col min="5616" max="5616" width="3" style="81" customWidth="1"/>
    <col min="5617" max="5617" width="3.1640625" style="81" customWidth="1"/>
    <col min="5618" max="5618" width="1.58203125" style="81" customWidth="1"/>
    <col min="5619" max="5619" width="4.83203125" style="81" customWidth="1"/>
    <col min="5620" max="5620" width="2.5" style="81" customWidth="1"/>
    <col min="5621" max="5624" width="4.58203125" style="81" customWidth="1"/>
    <col min="5625" max="5625" width="3.1640625" style="81" customWidth="1"/>
    <col min="5626" max="5626" width="5.58203125" style="81" customWidth="1"/>
    <col min="5627" max="5627" width="1.58203125" style="81" customWidth="1"/>
    <col min="5628" max="5632" width="4.58203125" style="81" customWidth="1"/>
    <col min="5633" max="5633" width="9.08203125" style="81" customWidth="1"/>
    <col min="5634" max="5866" width="8.6640625" style="81"/>
    <col min="5867" max="5867" width="7.1640625" style="81" customWidth="1"/>
    <col min="5868" max="5871" width="4.58203125" style="81" customWidth="1"/>
    <col min="5872" max="5872" width="3" style="81" customWidth="1"/>
    <col min="5873" max="5873" width="3.1640625" style="81" customWidth="1"/>
    <col min="5874" max="5874" width="1.58203125" style="81" customWidth="1"/>
    <col min="5875" max="5875" width="4.83203125" style="81" customWidth="1"/>
    <col min="5876" max="5876" width="2.5" style="81" customWidth="1"/>
    <col min="5877" max="5880" width="4.58203125" style="81" customWidth="1"/>
    <col min="5881" max="5881" width="3.1640625" style="81" customWidth="1"/>
    <col min="5882" max="5882" width="5.58203125" style="81" customWidth="1"/>
    <col min="5883" max="5883" width="1.58203125" style="81" customWidth="1"/>
    <col min="5884" max="5888" width="4.58203125" style="81" customWidth="1"/>
    <col min="5889" max="5889" width="9.08203125" style="81" customWidth="1"/>
    <col min="5890" max="6122" width="8.6640625" style="81"/>
    <col min="6123" max="6123" width="7.1640625" style="81" customWidth="1"/>
    <col min="6124" max="6127" width="4.58203125" style="81" customWidth="1"/>
    <col min="6128" max="6128" width="3" style="81" customWidth="1"/>
    <col min="6129" max="6129" width="3.1640625" style="81" customWidth="1"/>
    <col min="6130" max="6130" width="1.58203125" style="81" customWidth="1"/>
    <col min="6131" max="6131" width="4.83203125" style="81" customWidth="1"/>
    <col min="6132" max="6132" width="2.5" style="81" customWidth="1"/>
    <col min="6133" max="6136" width="4.58203125" style="81" customWidth="1"/>
    <col min="6137" max="6137" width="3.1640625" style="81" customWidth="1"/>
    <col min="6138" max="6138" width="5.58203125" style="81" customWidth="1"/>
    <col min="6139" max="6139" width="1.58203125" style="81" customWidth="1"/>
    <col min="6140" max="6144" width="4.58203125" style="81" customWidth="1"/>
    <col min="6145" max="6145" width="9.08203125" style="81" customWidth="1"/>
    <col min="6146" max="6378" width="8.6640625" style="81"/>
    <col min="6379" max="6379" width="7.1640625" style="81" customWidth="1"/>
    <col min="6380" max="6383" width="4.58203125" style="81" customWidth="1"/>
    <col min="6384" max="6384" width="3" style="81" customWidth="1"/>
    <col min="6385" max="6385" width="3.1640625" style="81" customWidth="1"/>
    <col min="6386" max="6386" width="1.58203125" style="81" customWidth="1"/>
    <col min="6387" max="6387" width="4.83203125" style="81" customWidth="1"/>
    <col min="6388" max="6388" width="2.5" style="81" customWidth="1"/>
    <col min="6389" max="6392" width="4.58203125" style="81" customWidth="1"/>
    <col min="6393" max="6393" width="3.1640625" style="81" customWidth="1"/>
    <col min="6394" max="6394" width="5.58203125" style="81" customWidth="1"/>
    <col min="6395" max="6395" width="1.58203125" style="81" customWidth="1"/>
    <col min="6396" max="6400" width="4.58203125" style="81" customWidth="1"/>
    <col min="6401" max="6401" width="9.08203125" style="81" customWidth="1"/>
    <col min="6402" max="6634" width="8.6640625" style="81"/>
    <col min="6635" max="6635" width="7.1640625" style="81" customWidth="1"/>
    <col min="6636" max="6639" width="4.58203125" style="81" customWidth="1"/>
    <col min="6640" max="6640" width="3" style="81" customWidth="1"/>
    <col min="6641" max="6641" width="3.1640625" style="81" customWidth="1"/>
    <col min="6642" max="6642" width="1.58203125" style="81" customWidth="1"/>
    <col min="6643" max="6643" width="4.83203125" style="81" customWidth="1"/>
    <col min="6644" max="6644" width="2.5" style="81" customWidth="1"/>
    <col min="6645" max="6648" width="4.58203125" style="81" customWidth="1"/>
    <col min="6649" max="6649" width="3.1640625" style="81" customWidth="1"/>
    <col min="6650" max="6650" width="5.58203125" style="81" customWidth="1"/>
    <col min="6651" max="6651" width="1.58203125" style="81" customWidth="1"/>
    <col min="6652" max="6656" width="4.58203125" style="81" customWidth="1"/>
    <col min="6657" max="6657" width="9.08203125" style="81" customWidth="1"/>
    <col min="6658" max="6890" width="8.6640625" style="81"/>
    <col min="6891" max="6891" width="7.1640625" style="81" customWidth="1"/>
    <col min="6892" max="6895" width="4.58203125" style="81" customWidth="1"/>
    <col min="6896" max="6896" width="3" style="81" customWidth="1"/>
    <col min="6897" max="6897" width="3.1640625" style="81" customWidth="1"/>
    <col min="6898" max="6898" width="1.58203125" style="81" customWidth="1"/>
    <col min="6899" max="6899" width="4.83203125" style="81" customWidth="1"/>
    <col min="6900" max="6900" width="2.5" style="81" customWidth="1"/>
    <col min="6901" max="6904" width="4.58203125" style="81" customWidth="1"/>
    <col min="6905" max="6905" width="3.1640625" style="81" customWidth="1"/>
    <col min="6906" max="6906" width="5.58203125" style="81" customWidth="1"/>
    <col min="6907" max="6907" width="1.58203125" style="81" customWidth="1"/>
    <col min="6908" max="6912" width="4.58203125" style="81" customWidth="1"/>
    <col min="6913" max="6913" width="9.08203125" style="81" customWidth="1"/>
    <col min="6914" max="7146" width="8.6640625" style="81"/>
    <col min="7147" max="7147" width="7.1640625" style="81" customWidth="1"/>
    <col min="7148" max="7151" width="4.58203125" style="81" customWidth="1"/>
    <col min="7152" max="7152" width="3" style="81" customWidth="1"/>
    <col min="7153" max="7153" width="3.1640625" style="81" customWidth="1"/>
    <col min="7154" max="7154" width="1.58203125" style="81" customWidth="1"/>
    <col min="7155" max="7155" width="4.83203125" style="81" customWidth="1"/>
    <col min="7156" max="7156" width="2.5" style="81" customWidth="1"/>
    <col min="7157" max="7160" width="4.58203125" style="81" customWidth="1"/>
    <col min="7161" max="7161" width="3.1640625" style="81" customWidth="1"/>
    <col min="7162" max="7162" width="5.58203125" style="81" customWidth="1"/>
    <col min="7163" max="7163" width="1.58203125" style="81" customWidth="1"/>
    <col min="7164" max="7168" width="4.58203125" style="81" customWidth="1"/>
    <col min="7169" max="7169" width="9.08203125" style="81" customWidth="1"/>
    <col min="7170" max="7402" width="8.6640625" style="81"/>
    <col min="7403" max="7403" width="7.1640625" style="81" customWidth="1"/>
    <col min="7404" max="7407" width="4.58203125" style="81" customWidth="1"/>
    <col min="7408" max="7408" width="3" style="81" customWidth="1"/>
    <col min="7409" max="7409" width="3.1640625" style="81" customWidth="1"/>
    <col min="7410" max="7410" width="1.58203125" style="81" customWidth="1"/>
    <col min="7411" max="7411" width="4.83203125" style="81" customWidth="1"/>
    <col min="7412" max="7412" width="2.5" style="81" customWidth="1"/>
    <col min="7413" max="7416" width="4.58203125" style="81" customWidth="1"/>
    <col min="7417" max="7417" width="3.1640625" style="81" customWidth="1"/>
    <col min="7418" max="7418" width="5.58203125" style="81" customWidth="1"/>
    <col min="7419" max="7419" width="1.58203125" style="81" customWidth="1"/>
    <col min="7420" max="7424" width="4.58203125" style="81" customWidth="1"/>
    <col min="7425" max="7425" width="9.08203125" style="81" customWidth="1"/>
    <col min="7426" max="7658" width="8.6640625" style="81"/>
    <col min="7659" max="7659" width="7.1640625" style="81" customWidth="1"/>
    <col min="7660" max="7663" width="4.58203125" style="81" customWidth="1"/>
    <col min="7664" max="7664" width="3" style="81" customWidth="1"/>
    <col min="7665" max="7665" width="3.1640625" style="81" customWidth="1"/>
    <col min="7666" max="7666" width="1.58203125" style="81" customWidth="1"/>
    <col min="7667" max="7667" width="4.83203125" style="81" customWidth="1"/>
    <col min="7668" max="7668" width="2.5" style="81" customWidth="1"/>
    <col min="7669" max="7672" width="4.58203125" style="81" customWidth="1"/>
    <col min="7673" max="7673" width="3.1640625" style="81" customWidth="1"/>
    <col min="7674" max="7674" width="5.58203125" style="81" customWidth="1"/>
    <col min="7675" max="7675" width="1.58203125" style="81" customWidth="1"/>
    <col min="7676" max="7680" width="4.58203125" style="81" customWidth="1"/>
    <col min="7681" max="7681" width="9.08203125" style="81" customWidth="1"/>
    <col min="7682" max="7914" width="8.6640625" style="81"/>
    <col min="7915" max="7915" width="7.1640625" style="81" customWidth="1"/>
    <col min="7916" max="7919" width="4.58203125" style="81" customWidth="1"/>
    <col min="7920" max="7920" width="3" style="81" customWidth="1"/>
    <col min="7921" max="7921" width="3.1640625" style="81" customWidth="1"/>
    <col min="7922" max="7922" width="1.58203125" style="81" customWidth="1"/>
    <col min="7923" max="7923" width="4.83203125" style="81" customWidth="1"/>
    <col min="7924" max="7924" width="2.5" style="81" customWidth="1"/>
    <col min="7925" max="7928" width="4.58203125" style="81" customWidth="1"/>
    <col min="7929" max="7929" width="3.1640625" style="81" customWidth="1"/>
    <col min="7930" max="7930" width="5.58203125" style="81" customWidth="1"/>
    <col min="7931" max="7931" width="1.58203125" style="81" customWidth="1"/>
    <col min="7932" max="7936" width="4.58203125" style="81" customWidth="1"/>
    <col min="7937" max="7937" width="9.08203125" style="81" customWidth="1"/>
    <col min="7938" max="8170" width="8.6640625" style="81"/>
    <col min="8171" max="8171" width="7.1640625" style="81" customWidth="1"/>
    <col min="8172" max="8175" width="4.58203125" style="81" customWidth="1"/>
    <col min="8176" max="8176" width="3" style="81" customWidth="1"/>
    <col min="8177" max="8177" width="3.1640625" style="81" customWidth="1"/>
    <col min="8178" max="8178" width="1.58203125" style="81" customWidth="1"/>
    <col min="8179" max="8179" width="4.83203125" style="81" customWidth="1"/>
    <col min="8180" max="8180" width="2.5" style="81" customWidth="1"/>
    <col min="8181" max="8184" width="4.58203125" style="81" customWidth="1"/>
    <col min="8185" max="8185" width="3.1640625" style="81" customWidth="1"/>
    <col min="8186" max="8186" width="5.58203125" style="81" customWidth="1"/>
    <col min="8187" max="8187" width="1.58203125" style="81" customWidth="1"/>
    <col min="8188" max="8192" width="4.58203125" style="81" customWidth="1"/>
    <col min="8193" max="8193" width="9.08203125" style="81" customWidth="1"/>
    <col min="8194" max="8426" width="8.6640625" style="81"/>
    <col min="8427" max="8427" width="7.1640625" style="81" customWidth="1"/>
    <col min="8428" max="8431" width="4.58203125" style="81" customWidth="1"/>
    <col min="8432" max="8432" width="3" style="81" customWidth="1"/>
    <col min="8433" max="8433" width="3.1640625" style="81" customWidth="1"/>
    <col min="8434" max="8434" width="1.58203125" style="81" customWidth="1"/>
    <col min="8435" max="8435" width="4.83203125" style="81" customWidth="1"/>
    <col min="8436" max="8436" width="2.5" style="81" customWidth="1"/>
    <col min="8437" max="8440" width="4.58203125" style="81" customWidth="1"/>
    <col min="8441" max="8441" width="3.1640625" style="81" customWidth="1"/>
    <col min="8442" max="8442" width="5.58203125" style="81" customWidth="1"/>
    <col min="8443" max="8443" width="1.58203125" style="81" customWidth="1"/>
    <col min="8444" max="8448" width="4.58203125" style="81" customWidth="1"/>
    <col min="8449" max="8449" width="9.08203125" style="81" customWidth="1"/>
    <col min="8450" max="8682" width="8.6640625" style="81"/>
    <col min="8683" max="8683" width="7.1640625" style="81" customWidth="1"/>
    <col min="8684" max="8687" width="4.58203125" style="81" customWidth="1"/>
    <col min="8688" max="8688" width="3" style="81" customWidth="1"/>
    <col min="8689" max="8689" width="3.1640625" style="81" customWidth="1"/>
    <col min="8690" max="8690" width="1.58203125" style="81" customWidth="1"/>
    <col min="8691" max="8691" width="4.83203125" style="81" customWidth="1"/>
    <col min="8692" max="8692" width="2.5" style="81" customWidth="1"/>
    <col min="8693" max="8696" width="4.58203125" style="81" customWidth="1"/>
    <col min="8697" max="8697" width="3.1640625" style="81" customWidth="1"/>
    <col min="8698" max="8698" width="5.58203125" style="81" customWidth="1"/>
    <col min="8699" max="8699" width="1.58203125" style="81" customWidth="1"/>
    <col min="8700" max="8704" width="4.58203125" style="81" customWidth="1"/>
    <col min="8705" max="8705" width="9.08203125" style="81" customWidth="1"/>
    <col min="8706" max="8938" width="8.6640625" style="81"/>
    <col min="8939" max="8939" width="7.1640625" style="81" customWidth="1"/>
    <col min="8940" max="8943" width="4.58203125" style="81" customWidth="1"/>
    <col min="8944" max="8944" width="3" style="81" customWidth="1"/>
    <col min="8945" max="8945" width="3.1640625" style="81" customWidth="1"/>
    <col min="8946" max="8946" width="1.58203125" style="81" customWidth="1"/>
    <col min="8947" max="8947" width="4.83203125" style="81" customWidth="1"/>
    <col min="8948" max="8948" width="2.5" style="81" customWidth="1"/>
    <col min="8949" max="8952" width="4.58203125" style="81" customWidth="1"/>
    <col min="8953" max="8953" width="3.1640625" style="81" customWidth="1"/>
    <col min="8954" max="8954" width="5.58203125" style="81" customWidth="1"/>
    <col min="8955" max="8955" width="1.58203125" style="81" customWidth="1"/>
    <col min="8956" max="8960" width="4.58203125" style="81" customWidth="1"/>
    <col min="8961" max="8961" width="9.08203125" style="81" customWidth="1"/>
    <col min="8962" max="9194" width="8.6640625" style="81"/>
    <col min="9195" max="9195" width="7.1640625" style="81" customWidth="1"/>
    <col min="9196" max="9199" width="4.58203125" style="81" customWidth="1"/>
    <col min="9200" max="9200" width="3" style="81" customWidth="1"/>
    <col min="9201" max="9201" width="3.1640625" style="81" customWidth="1"/>
    <col min="9202" max="9202" width="1.58203125" style="81" customWidth="1"/>
    <col min="9203" max="9203" width="4.83203125" style="81" customWidth="1"/>
    <col min="9204" max="9204" width="2.5" style="81" customWidth="1"/>
    <col min="9205" max="9208" width="4.58203125" style="81" customWidth="1"/>
    <col min="9209" max="9209" width="3.1640625" style="81" customWidth="1"/>
    <col min="9210" max="9210" width="5.58203125" style="81" customWidth="1"/>
    <col min="9211" max="9211" width="1.58203125" style="81" customWidth="1"/>
    <col min="9212" max="9216" width="4.58203125" style="81" customWidth="1"/>
    <col min="9217" max="9217" width="9.08203125" style="81" customWidth="1"/>
    <col min="9218" max="9450" width="8.6640625" style="81"/>
    <col min="9451" max="9451" width="7.1640625" style="81" customWidth="1"/>
    <col min="9452" max="9455" width="4.58203125" style="81" customWidth="1"/>
    <col min="9456" max="9456" width="3" style="81" customWidth="1"/>
    <col min="9457" max="9457" width="3.1640625" style="81" customWidth="1"/>
    <col min="9458" max="9458" width="1.58203125" style="81" customWidth="1"/>
    <col min="9459" max="9459" width="4.83203125" style="81" customWidth="1"/>
    <col min="9460" max="9460" width="2.5" style="81" customWidth="1"/>
    <col min="9461" max="9464" width="4.58203125" style="81" customWidth="1"/>
    <col min="9465" max="9465" width="3.1640625" style="81" customWidth="1"/>
    <col min="9466" max="9466" width="5.58203125" style="81" customWidth="1"/>
    <col min="9467" max="9467" width="1.58203125" style="81" customWidth="1"/>
    <col min="9468" max="9472" width="4.58203125" style="81" customWidth="1"/>
    <col min="9473" max="9473" width="9.08203125" style="81" customWidth="1"/>
    <col min="9474" max="9706" width="8.6640625" style="81"/>
    <col min="9707" max="9707" width="7.1640625" style="81" customWidth="1"/>
    <col min="9708" max="9711" width="4.58203125" style="81" customWidth="1"/>
    <col min="9712" max="9712" width="3" style="81" customWidth="1"/>
    <col min="9713" max="9713" width="3.1640625" style="81" customWidth="1"/>
    <col min="9714" max="9714" width="1.58203125" style="81" customWidth="1"/>
    <col min="9715" max="9715" width="4.83203125" style="81" customWidth="1"/>
    <col min="9716" max="9716" width="2.5" style="81" customWidth="1"/>
    <col min="9717" max="9720" width="4.58203125" style="81" customWidth="1"/>
    <col min="9721" max="9721" width="3.1640625" style="81" customWidth="1"/>
    <col min="9722" max="9722" width="5.58203125" style="81" customWidth="1"/>
    <col min="9723" max="9723" width="1.58203125" style="81" customWidth="1"/>
    <col min="9724" max="9728" width="4.58203125" style="81" customWidth="1"/>
    <col min="9729" max="9729" width="9.08203125" style="81" customWidth="1"/>
    <col min="9730" max="9962" width="8.6640625" style="81"/>
    <col min="9963" max="9963" width="7.1640625" style="81" customWidth="1"/>
    <col min="9964" max="9967" width="4.58203125" style="81" customWidth="1"/>
    <col min="9968" max="9968" width="3" style="81" customWidth="1"/>
    <col min="9969" max="9969" width="3.1640625" style="81" customWidth="1"/>
    <col min="9970" max="9970" width="1.58203125" style="81" customWidth="1"/>
    <col min="9971" max="9971" width="4.83203125" style="81" customWidth="1"/>
    <col min="9972" max="9972" width="2.5" style="81" customWidth="1"/>
    <col min="9973" max="9976" width="4.58203125" style="81" customWidth="1"/>
    <col min="9977" max="9977" width="3.1640625" style="81" customWidth="1"/>
    <col min="9978" max="9978" width="5.58203125" style="81" customWidth="1"/>
    <col min="9979" max="9979" width="1.58203125" style="81" customWidth="1"/>
    <col min="9980" max="9984" width="4.58203125" style="81" customWidth="1"/>
    <col min="9985" max="9985" width="9.08203125" style="81" customWidth="1"/>
    <col min="9986" max="10218" width="8.6640625" style="81"/>
    <col min="10219" max="10219" width="7.1640625" style="81" customWidth="1"/>
    <col min="10220" max="10223" width="4.58203125" style="81" customWidth="1"/>
    <col min="10224" max="10224" width="3" style="81" customWidth="1"/>
    <col min="10225" max="10225" width="3.1640625" style="81" customWidth="1"/>
    <col min="10226" max="10226" width="1.58203125" style="81" customWidth="1"/>
    <col min="10227" max="10227" width="4.83203125" style="81" customWidth="1"/>
    <col min="10228" max="10228" width="2.5" style="81" customWidth="1"/>
    <col min="10229" max="10232" width="4.58203125" style="81" customWidth="1"/>
    <col min="10233" max="10233" width="3.1640625" style="81" customWidth="1"/>
    <col min="10234" max="10234" width="5.58203125" style="81" customWidth="1"/>
    <col min="10235" max="10235" width="1.58203125" style="81" customWidth="1"/>
    <col min="10236" max="10240" width="4.58203125" style="81" customWidth="1"/>
    <col min="10241" max="10241" width="9.08203125" style="81" customWidth="1"/>
    <col min="10242" max="10474" width="8.6640625" style="81"/>
    <col min="10475" max="10475" width="7.1640625" style="81" customWidth="1"/>
    <col min="10476" max="10479" width="4.58203125" style="81" customWidth="1"/>
    <col min="10480" max="10480" width="3" style="81" customWidth="1"/>
    <col min="10481" max="10481" width="3.1640625" style="81" customWidth="1"/>
    <col min="10482" max="10482" width="1.58203125" style="81" customWidth="1"/>
    <col min="10483" max="10483" width="4.83203125" style="81" customWidth="1"/>
    <col min="10484" max="10484" width="2.5" style="81" customWidth="1"/>
    <col min="10485" max="10488" width="4.58203125" style="81" customWidth="1"/>
    <col min="10489" max="10489" width="3.1640625" style="81" customWidth="1"/>
    <col min="10490" max="10490" width="5.58203125" style="81" customWidth="1"/>
    <col min="10491" max="10491" width="1.58203125" style="81" customWidth="1"/>
    <col min="10492" max="10496" width="4.58203125" style="81" customWidth="1"/>
    <col min="10497" max="10497" width="9.08203125" style="81" customWidth="1"/>
    <col min="10498" max="10730" width="8.6640625" style="81"/>
    <col min="10731" max="10731" width="7.1640625" style="81" customWidth="1"/>
    <col min="10732" max="10735" width="4.58203125" style="81" customWidth="1"/>
    <col min="10736" max="10736" width="3" style="81" customWidth="1"/>
    <col min="10737" max="10737" width="3.1640625" style="81" customWidth="1"/>
    <col min="10738" max="10738" width="1.58203125" style="81" customWidth="1"/>
    <col min="10739" max="10739" width="4.83203125" style="81" customWidth="1"/>
    <col min="10740" max="10740" width="2.5" style="81" customWidth="1"/>
    <col min="10741" max="10744" width="4.58203125" style="81" customWidth="1"/>
    <col min="10745" max="10745" width="3.1640625" style="81" customWidth="1"/>
    <col min="10746" max="10746" width="5.58203125" style="81" customWidth="1"/>
    <col min="10747" max="10747" width="1.58203125" style="81" customWidth="1"/>
    <col min="10748" max="10752" width="4.58203125" style="81" customWidth="1"/>
    <col min="10753" max="10753" width="9.08203125" style="81" customWidth="1"/>
    <col min="10754" max="10986" width="8.6640625" style="81"/>
    <col min="10987" max="10987" width="7.1640625" style="81" customWidth="1"/>
    <col min="10988" max="10991" width="4.58203125" style="81" customWidth="1"/>
    <col min="10992" max="10992" width="3" style="81" customWidth="1"/>
    <col min="10993" max="10993" width="3.1640625" style="81" customWidth="1"/>
    <col min="10994" max="10994" width="1.58203125" style="81" customWidth="1"/>
    <col min="10995" max="10995" width="4.83203125" style="81" customWidth="1"/>
    <col min="10996" max="10996" width="2.5" style="81" customWidth="1"/>
    <col min="10997" max="11000" width="4.58203125" style="81" customWidth="1"/>
    <col min="11001" max="11001" width="3.1640625" style="81" customWidth="1"/>
    <col min="11002" max="11002" width="5.58203125" style="81" customWidth="1"/>
    <col min="11003" max="11003" width="1.58203125" style="81" customWidth="1"/>
    <col min="11004" max="11008" width="4.58203125" style="81" customWidth="1"/>
    <col min="11009" max="11009" width="9.08203125" style="81" customWidth="1"/>
    <col min="11010" max="11242" width="8.6640625" style="81"/>
    <col min="11243" max="11243" width="7.1640625" style="81" customWidth="1"/>
    <col min="11244" max="11247" width="4.58203125" style="81" customWidth="1"/>
    <col min="11248" max="11248" width="3" style="81" customWidth="1"/>
    <col min="11249" max="11249" width="3.1640625" style="81" customWidth="1"/>
    <col min="11250" max="11250" width="1.58203125" style="81" customWidth="1"/>
    <col min="11251" max="11251" width="4.83203125" style="81" customWidth="1"/>
    <col min="11252" max="11252" width="2.5" style="81" customWidth="1"/>
    <col min="11253" max="11256" width="4.58203125" style="81" customWidth="1"/>
    <col min="11257" max="11257" width="3.1640625" style="81" customWidth="1"/>
    <col min="11258" max="11258" width="5.58203125" style="81" customWidth="1"/>
    <col min="11259" max="11259" width="1.58203125" style="81" customWidth="1"/>
    <col min="11260" max="11264" width="4.58203125" style="81" customWidth="1"/>
    <col min="11265" max="11265" width="9.08203125" style="81" customWidth="1"/>
    <col min="11266" max="11498" width="8.6640625" style="81"/>
    <col min="11499" max="11499" width="7.1640625" style="81" customWidth="1"/>
    <col min="11500" max="11503" width="4.58203125" style="81" customWidth="1"/>
    <col min="11504" max="11504" width="3" style="81" customWidth="1"/>
    <col min="11505" max="11505" width="3.1640625" style="81" customWidth="1"/>
    <col min="11506" max="11506" width="1.58203125" style="81" customWidth="1"/>
    <col min="11507" max="11507" width="4.83203125" style="81" customWidth="1"/>
    <col min="11508" max="11508" width="2.5" style="81" customWidth="1"/>
    <col min="11509" max="11512" width="4.58203125" style="81" customWidth="1"/>
    <col min="11513" max="11513" width="3.1640625" style="81" customWidth="1"/>
    <col min="11514" max="11514" width="5.58203125" style="81" customWidth="1"/>
    <col min="11515" max="11515" width="1.58203125" style="81" customWidth="1"/>
    <col min="11516" max="11520" width="4.58203125" style="81" customWidth="1"/>
    <col min="11521" max="11521" width="9.08203125" style="81" customWidth="1"/>
    <col min="11522" max="11754" width="8.6640625" style="81"/>
    <col min="11755" max="11755" width="7.1640625" style="81" customWidth="1"/>
    <col min="11756" max="11759" width="4.58203125" style="81" customWidth="1"/>
    <col min="11760" max="11760" width="3" style="81" customWidth="1"/>
    <col min="11761" max="11761" width="3.1640625" style="81" customWidth="1"/>
    <col min="11762" max="11762" width="1.58203125" style="81" customWidth="1"/>
    <col min="11763" max="11763" width="4.83203125" style="81" customWidth="1"/>
    <col min="11764" max="11764" width="2.5" style="81" customWidth="1"/>
    <col min="11765" max="11768" width="4.58203125" style="81" customWidth="1"/>
    <col min="11769" max="11769" width="3.1640625" style="81" customWidth="1"/>
    <col min="11770" max="11770" width="5.58203125" style="81" customWidth="1"/>
    <col min="11771" max="11771" width="1.58203125" style="81" customWidth="1"/>
    <col min="11772" max="11776" width="4.58203125" style="81" customWidth="1"/>
    <col min="11777" max="11777" width="9.08203125" style="81" customWidth="1"/>
    <col min="11778" max="12010" width="8.6640625" style="81"/>
    <col min="12011" max="12011" width="7.1640625" style="81" customWidth="1"/>
    <col min="12012" max="12015" width="4.58203125" style="81" customWidth="1"/>
    <col min="12016" max="12016" width="3" style="81" customWidth="1"/>
    <col min="12017" max="12017" width="3.1640625" style="81" customWidth="1"/>
    <col min="12018" max="12018" width="1.58203125" style="81" customWidth="1"/>
    <col min="12019" max="12019" width="4.83203125" style="81" customWidth="1"/>
    <col min="12020" max="12020" width="2.5" style="81" customWidth="1"/>
    <col min="12021" max="12024" width="4.58203125" style="81" customWidth="1"/>
    <col min="12025" max="12025" width="3.1640625" style="81" customWidth="1"/>
    <col min="12026" max="12026" width="5.58203125" style="81" customWidth="1"/>
    <col min="12027" max="12027" width="1.58203125" style="81" customWidth="1"/>
    <col min="12028" max="12032" width="4.58203125" style="81" customWidth="1"/>
    <col min="12033" max="12033" width="9.08203125" style="81" customWidth="1"/>
    <col min="12034" max="12266" width="8.6640625" style="81"/>
    <col min="12267" max="12267" width="7.1640625" style="81" customWidth="1"/>
    <col min="12268" max="12271" width="4.58203125" style="81" customWidth="1"/>
    <col min="12272" max="12272" width="3" style="81" customWidth="1"/>
    <col min="12273" max="12273" width="3.1640625" style="81" customWidth="1"/>
    <col min="12274" max="12274" width="1.58203125" style="81" customWidth="1"/>
    <col min="12275" max="12275" width="4.83203125" style="81" customWidth="1"/>
    <col min="12276" max="12276" width="2.5" style="81" customWidth="1"/>
    <col min="12277" max="12280" width="4.58203125" style="81" customWidth="1"/>
    <col min="12281" max="12281" width="3.1640625" style="81" customWidth="1"/>
    <col min="12282" max="12282" width="5.58203125" style="81" customWidth="1"/>
    <col min="12283" max="12283" width="1.58203125" style="81" customWidth="1"/>
    <col min="12284" max="12288" width="4.58203125" style="81" customWidth="1"/>
    <col min="12289" max="12289" width="9.08203125" style="81" customWidth="1"/>
    <col min="12290" max="12522" width="8.6640625" style="81"/>
    <col min="12523" max="12523" width="7.1640625" style="81" customWidth="1"/>
    <col min="12524" max="12527" width="4.58203125" style="81" customWidth="1"/>
    <col min="12528" max="12528" width="3" style="81" customWidth="1"/>
    <col min="12529" max="12529" width="3.1640625" style="81" customWidth="1"/>
    <col min="12530" max="12530" width="1.58203125" style="81" customWidth="1"/>
    <col min="12531" max="12531" width="4.83203125" style="81" customWidth="1"/>
    <col min="12532" max="12532" width="2.5" style="81" customWidth="1"/>
    <col min="12533" max="12536" width="4.58203125" style="81" customWidth="1"/>
    <col min="12537" max="12537" width="3.1640625" style="81" customWidth="1"/>
    <col min="12538" max="12538" width="5.58203125" style="81" customWidth="1"/>
    <col min="12539" max="12539" width="1.58203125" style="81" customWidth="1"/>
    <col min="12540" max="12544" width="4.58203125" style="81" customWidth="1"/>
    <col min="12545" max="12545" width="9.08203125" style="81" customWidth="1"/>
    <col min="12546" max="12778" width="8.6640625" style="81"/>
    <col min="12779" max="12779" width="7.1640625" style="81" customWidth="1"/>
    <col min="12780" max="12783" width="4.58203125" style="81" customWidth="1"/>
    <col min="12784" max="12784" width="3" style="81" customWidth="1"/>
    <col min="12785" max="12785" width="3.1640625" style="81" customWidth="1"/>
    <col min="12786" max="12786" width="1.58203125" style="81" customWidth="1"/>
    <col min="12787" max="12787" width="4.83203125" style="81" customWidth="1"/>
    <col min="12788" max="12788" width="2.5" style="81" customWidth="1"/>
    <col min="12789" max="12792" width="4.58203125" style="81" customWidth="1"/>
    <col min="12793" max="12793" width="3.1640625" style="81" customWidth="1"/>
    <col min="12794" max="12794" width="5.58203125" style="81" customWidth="1"/>
    <col min="12795" max="12795" width="1.58203125" style="81" customWidth="1"/>
    <col min="12796" max="12800" width="4.58203125" style="81" customWidth="1"/>
    <col min="12801" max="12801" width="9.08203125" style="81" customWidth="1"/>
    <col min="12802" max="13034" width="8.6640625" style="81"/>
    <col min="13035" max="13035" width="7.1640625" style="81" customWidth="1"/>
    <col min="13036" max="13039" width="4.58203125" style="81" customWidth="1"/>
    <col min="13040" max="13040" width="3" style="81" customWidth="1"/>
    <col min="13041" max="13041" width="3.1640625" style="81" customWidth="1"/>
    <col min="13042" max="13042" width="1.58203125" style="81" customWidth="1"/>
    <col min="13043" max="13043" width="4.83203125" style="81" customWidth="1"/>
    <col min="13044" max="13044" width="2.5" style="81" customWidth="1"/>
    <col min="13045" max="13048" width="4.58203125" style="81" customWidth="1"/>
    <col min="13049" max="13049" width="3.1640625" style="81" customWidth="1"/>
    <col min="13050" max="13050" width="5.58203125" style="81" customWidth="1"/>
    <col min="13051" max="13051" width="1.58203125" style="81" customWidth="1"/>
    <col min="13052" max="13056" width="4.58203125" style="81" customWidth="1"/>
    <col min="13057" max="13057" width="9.08203125" style="81" customWidth="1"/>
    <col min="13058" max="13290" width="8.6640625" style="81"/>
    <col min="13291" max="13291" width="7.1640625" style="81" customWidth="1"/>
    <col min="13292" max="13295" width="4.58203125" style="81" customWidth="1"/>
    <col min="13296" max="13296" width="3" style="81" customWidth="1"/>
    <col min="13297" max="13297" width="3.1640625" style="81" customWidth="1"/>
    <col min="13298" max="13298" width="1.58203125" style="81" customWidth="1"/>
    <col min="13299" max="13299" width="4.83203125" style="81" customWidth="1"/>
    <col min="13300" max="13300" width="2.5" style="81" customWidth="1"/>
    <col min="13301" max="13304" width="4.58203125" style="81" customWidth="1"/>
    <col min="13305" max="13305" width="3.1640625" style="81" customWidth="1"/>
    <col min="13306" max="13306" width="5.58203125" style="81" customWidth="1"/>
    <col min="13307" max="13307" width="1.58203125" style="81" customWidth="1"/>
    <col min="13308" max="13312" width="4.58203125" style="81" customWidth="1"/>
    <col min="13313" max="13313" width="9.08203125" style="81" customWidth="1"/>
    <col min="13314" max="13546" width="8.6640625" style="81"/>
    <col min="13547" max="13547" width="7.1640625" style="81" customWidth="1"/>
    <col min="13548" max="13551" width="4.58203125" style="81" customWidth="1"/>
    <col min="13552" max="13552" width="3" style="81" customWidth="1"/>
    <col min="13553" max="13553" width="3.1640625" style="81" customWidth="1"/>
    <col min="13554" max="13554" width="1.58203125" style="81" customWidth="1"/>
    <col min="13555" max="13555" width="4.83203125" style="81" customWidth="1"/>
    <col min="13556" max="13556" width="2.5" style="81" customWidth="1"/>
    <col min="13557" max="13560" width="4.58203125" style="81" customWidth="1"/>
    <col min="13561" max="13561" width="3.1640625" style="81" customWidth="1"/>
    <col min="13562" max="13562" width="5.58203125" style="81" customWidth="1"/>
    <col min="13563" max="13563" width="1.58203125" style="81" customWidth="1"/>
    <col min="13564" max="13568" width="4.58203125" style="81" customWidth="1"/>
    <col min="13569" max="13569" width="9.08203125" style="81" customWidth="1"/>
    <col min="13570" max="13802" width="8.6640625" style="81"/>
    <col min="13803" max="13803" width="7.1640625" style="81" customWidth="1"/>
    <col min="13804" max="13807" width="4.58203125" style="81" customWidth="1"/>
    <col min="13808" max="13808" width="3" style="81" customWidth="1"/>
    <col min="13809" max="13809" width="3.1640625" style="81" customWidth="1"/>
    <col min="13810" max="13810" width="1.58203125" style="81" customWidth="1"/>
    <col min="13811" max="13811" width="4.83203125" style="81" customWidth="1"/>
    <col min="13812" max="13812" width="2.5" style="81" customWidth="1"/>
    <col min="13813" max="13816" width="4.58203125" style="81" customWidth="1"/>
    <col min="13817" max="13817" width="3.1640625" style="81" customWidth="1"/>
    <col min="13818" max="13818" width="5.58203125" style="81" customWidth="1"/>
    <col min="13819" max="13819" width="1.58203125" style="81" customWidth="1"/>
    <col min="13820" max="13824" width="4.58203125" style="81" customWidth="1"/>
    <col min="13825" max="13825" width="9.08203125" style="81" customWidth="1"/>
    <col min="13826" max="14058" width="8.6640625" style="81"/>
    <col min="14059" max="14059" width="7.1640625" style="81" customWidth="1"/>
    <col min="14060" max="14063" width="4.58203125" style="81" customWidth="1"/>
    <col min="14064" max="14064" width="3" style="81" customWidth="1"/>
    <col min="14065" max="14065" width="3.1640625" style="81" customWidth="1"/>
    <col min="14066" max="14066" width="1.58203125" style="81" customWidth="1"/>
    <col min="14067" max="14067" width="4.83203125" style="81" customWidth="1"/>
    <col min="14068" max="14068" width="2.5" style="81" customWidth="1"/>
    <col min="14069" max="14072" width="4.58203125" style="81" customWidth="1"/>
    <col min="14073" max="14073" width="3.1640625" style="81" customWidth="1"/>
    <col min="14074" max="14074" width="5.58203125" style="81" customWidth="1"/>
    <col min="14075" max="14075" width="1.58203125" style="81" customWidth="1"/>
    <col min="14076" max="14080" width="4.58203125" style="81" customWidth="1"/>
    <col min="14081" max="14081" width="9.08203125" style="81" customWidth="1"/>
    <col min="14082" max="14314" width="8.6640625" style="81"/>
    <col min="14315" max="14315" width="7.1640625" style="81" customWidth="1"/>
    <col min="14316" max="14319" width="4.58203125" style="81" customWidth="1"/>
    <col min="14320" max="14320" width="3" style="81" customWidth="1"/>
    <col min="14321" max="14321" width="3.1640625" style="81" customWidth="1"/>
    <col min="14322" max="14322" width="1.58203125" style="81" customWidth="1"/>
    <col min="14323" max="14323" width="4.83203125" style="81" customWidth="1"/>
    <col min="14324" max="14324" width="2.5" style="81" customWidth="1"/>
    <col min="14325" max="14328" width="4.58203125" style="81" customWidth="1"/>
    <col min="14329" max="14329" width="3.1640625" style="81" customWidth="1"/>
    <col min="14330" max="14330" width="5.58203125" style="81" customWidth="1"/>
    <col min="14331" max="14331" width="1.58203125" style="81" customWidth="1"/>
    <col min="14332" max="14336" width="4.58203125" style="81" customWidth="1"/>
    <col min="14337" max="14337" width="9.08203125" style="81" customWidth="1"/>
    <col min="14338" max="14570" width="8.6640625" style="81"/>
    <col min="14571" max="14571" width="7.1640625" style="81" customWidth="1"/>
    <col min="14572" max="14575" width="4.58203125" style="81" customWidth="1"/>
    <col min="14576" max="14576" width="3" style="81" customWidth="1"/>
    <col min="14577" max="14577" width="3.1640625" style="81" customWidth="1"/>
    <col min="14578" max="14578" width="1.58203125" style="81" customWidth="1"/>
    <col min="14579" max="14579" width="4.83203125" style="81" customWidth="1"/>
    <col min="14580" max="14580" width="2.5" style="81" customWidth="1"/>
    <col min="14581" max="14584" width="4.58203125" style="81" customWidth="1"/>
    <col min="14585" max="14585" width="3.1640625" style="81" customWidth="1"/>
    <col min="14586" max="14586" width="5.58203125" style="81" customWidth="1"/>
    <col min="14587" max="14587" width="1.58203125" style="81" customWidth="1"/>
    <col min="14588" max="14592" width="4.58203125" style="81" customWidth="1"/>
    <col min="14593" max="14593" width="9.08203125" style="81" customWidth="1"/>
    <col min="14594" max="14826" width="8.6640625" style="81"/>
    <col min="14827" max="14827" width="7.1640625" style="81" customWidth="1"/>
    <col min="14828" max="14831" width="4.58203125" style="81" customWidth="1"/>
    <col min="14832" max="14832" width="3" style="81" customWidth="1"/>
    <col min="14833" max="14833" width="3.1640625" style="81" customWidth="1"/>
    <col min="14834" max="14834" width="1.58203125" style="81" customWidth="1"/>
    <col min="14835" max="14835" width="4.83203125" style="81" customWidth="1"/>
    <col min="14836" max="14836" width="2.5" style="81" customWidth="1"/>
    <col min="14837" max="14840" width="4.58203125" style="81" customWidth="1"/>
    <col min="14841" max="14841" width="3.1640625" style="81" customWidth="1"/>
    <col min="14842" max="14842" width="5.58203125" style="81" customWidth="1"/>
    <col min="14843" max="14843" width="1.58203125" style="81" customWidth="1"/>
    <col min="14844" max="14848" width="4.58203125" style="81" customWidth="1"/>
    <col min="14849" max="14849" width="9.08203125" style="81" customWidth="1"/>
    <col min="14850" max="15082" width="8.6640625" style="81"/>
    <col min="15083" max="15083" width="7.1640625" style="81" customWidth="1"/>
    <col min="15084" max="15087" width="4.58203125" style="81" customWidth="1"/>
    <col min="15088" max="15088" width="3" style="81" customWidth="1"/>
    <col min="15089" max="15089" width="3.1640625" style="81" customWidth="1"/>
    <col min="15090" max="15090" width="1.58203125" style="81" customWidth="1"/>
    <col min="15091" max="15091" width="4.83203125" style="81" customWidth="1"/>
    <col min="15092" max="15092" width="2.5" style="81" customWidth="1"/>
    <col min="15093" max="15096" width="4.58203125" style="81" customWidth="1"/>
    <col min="15097" max="15097" width="3.1640625" style="81" customWidth="1"/>
    <col min="15098" max="15098" width="5.58203125" style="81" customWidth="1"/>
    <col min="15099" max="15099" width="1.58203125" style="81" customWidth="1"/>
    <col min="15100" max="15104" width="4.58203125" style="81" customWidth="1"/>
    <col min="15105" max="15105" width="9.08203125" style="81" customWidth="1"/>
    <col min="15106" max="15338" width="8.6640625" style="81"/>
    <col min="15339" max="15339" width="7.1640625" style="81" customWidth="1"/>
    <col min="15340" max="15343" width="4.58203125" style="81" customWidth="1"/>
    <col min="15344" max="15344" width="3" style="81" customWidth="1"/>
    <col min="15345" max="15345" width="3.1640625" style="81" customWidth="1"/>
    <col min="15346" max="15346" width="1.58203125" style="81" customWidth="1"/>
    <col min="15347" max="15347" width="4.83203125" style="81" customWidth="1"/>
    <col min="15348" max="15348" width="2.5" style="81" customWidth="1"/>
    <col min="15349" max="15352" width="4.58203125" style="81" customWidth="1"/>
    <col min="15353" max="15353" width="3.1640625" style="81" customWidth="1"/>
    <col min="15354" max="15354" width="5.58203125" style="81" customWidth="1"/>
    <col min="15355" max="15355" width="1.58203125" style="81" customWidth="1"/>
    <col min="15356" max="15360" width="4.58203125" style="81" customWidth="1"/>
    <col min="15361" max="15361" width="9.08203125" style="81" customWidth="1"/>
    <col min="15362" max="15594" width="8.6640625" style="81"/>
    <col min="15595" max="15595" width="7.1640625" style="81" customWidth="1"/>
    <col min="15596" max="15599" width="4.58203125" style="81" customWidth="1"/>
    <col min="15600" max="15600" width="3" style="81" customWidth="1"/>
    <col min="15601" max="15601" width="3.1640625" style="81" customWidth="1"/>
    <col min="15602" max="15602" width="1.58203125" style="81" customWidth="1"/>
    <col min="15603" max="15603" width="4.83203125" style="81" customWidth="1"/>
    <col min="15604" max="15604" width="2.5" style="81" customWidth="1"/>
    <col min="15605" max="15608" width="4.58203125" style="81" customWidth="1"/>
    <col min="15609" max="15609" width="3.1640625" style="81" customWidth="1"/>
    <col min="15610" max="15610" width="5.58203125" style="81" customWidth="1"/>
    <col min="15611" max="15611" width="1.58203125" style="81" customWidth="1"/>
    <col min="15612" max="15616" width="4.58203125" style="81" customWidth="1"/>
    <col min="15617" max="15617" width="9.08203125" style="81" customWidth="1"/>
    <col min="15618" max="15850" width="8.6640625" style="81"/>
    <col min="15851" max="15851" width="7.1640625" style="81" customWidth="1"/>
    <col min="15852" max="15855" width="4.58203125" style="81" customWidth="1"/>
    <col min="15856" max="15856" width="3" style="81" customWidth="1"/>
    <col min="15857" max="15857" width="3.1640625" style="81" customWidth="1"/>
    <col min="15858" max="15858" width="1.58203125" style="81" customWidth="1"/>
    <col min="15859" max="15859" width="4.83203125" style="81" customWidth="1"/>
    <col min="15860" max="15860" width="2.5" style="81" customWidth="1"/>
    <col min="15861" max="15864" width="4.58203125" style="81" customWidth="1"/>
    <col min="15865" max="15865" width="3.1640625" style="81" customWidth="1"/>
    <col min="15866" max="15866" width="5.58203125" style="81" customWidth="1"/>
    <col min="15867" max="15867" width="1.58203125" style="81" customWidth="1"/>
    <col min="15868" max="15872" width="4.58203125" style="81" customWidth="1"/>
    <col min="15873" max="15873" width="9.08203125" style="81" customWidth="1"/>
    <col min="15874" max="16106" width="8.6640625" style="81"/>
    <col min="16107" max="16107" width="7.1640625" style="81" customWidth="1"/>
    <col min="16108" max="16111" width="4.58203125" style="81" customWidth="1"/>
    <col min="16112" max="16112" width="3" style="81" customWidth="1"/>
    <col min="16113" max="16113" width="3.1640625" style="81" customWidth="1"/>
    <col min="16114" max="16114" width="1.58203125" style="81" customWidth="1"/>
    <col min="16115" max="16115" width="4.83203125" style="81" customWidth="1"/>
    <col min="16116" max="16116" width="2.5" style="81" customWidth="1"/>
    <col min="16117" max="16120" width="4.58203125" style="81" customWidth="1"/>
    <col min="16121" max="16121" width="3.1640625" style="81" customWidth="1"/>
    <col min="16122" max="16122" width="5.58203125" style="81" customWidth="1"/>
    <col min="16123" max="16123" width="1.58203125" style="81" customWidth="1"/>
    <col min="16124" max="16128" width="4.58203125" style="81" customWidth="1"/>
    <col min="16129" max="16129" width="9.08203125" style="81" customWidth="1"/>
    <col min="16130" max="16384" width="8.6640625" style="81"/>
  </cols>
  <sheetData>
    <row r="1" spans="1:23" ht="20.149999999999999" customHeight="1">
      <c r="A1" s="425" t="s">
        <v>17</v>
      </c>
      <c r="B1" s="425"/>
      <c r="C1" s="425"/>
      <c r="D1" s="425"/>
      <c r="E1" s="425"/>
      <c r="F1" s="425"/>
      <c r="G1" s="425"/>
      <c r="H1" s="425"/>
      <c r="I1" s="425"/>
      <c r="J1" s="425"/>
      <c r="K1" s="425"/>
      <c r="L1" s="425"/>
      <c r="M1" s="425"/>
      <c r="N1" s="425"/>
      <c r="O1" s="425"/>
      <c r="P1" s="425"/>
      <c r="Q1" s="425"/>
      <c r="R1" s="425"/>
      <c r="S1" s="425"/>
      <c r="T1" s="425"/>
      <c r="U1" s="425"/>
      <c r="V1" s="425"/>
    </row>
    <row r="2" spans="1:23" ht="20.149999999999999" customHeight="1">
      <c r="A2" s="426"/>
      <c r="B2" s="426"/>
      <c r="C2" s="426"/>
      <c r="D2" s="426"/>
      <c r="E2" s="426"/>
      <c r="F2" s="426"/>
      <c r="G2" s="426"/>
      <c r="H2" s="426"/>
      <c r="I2" s="426"/>
      <c r="J2" s="426"/>
      <c r="K2" s="426"/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426"/>
    </row>
    <row r="3" spans="1:23" ht="20.149999999999999" customHeight="1">
      <c r="A3" s="82" t="s">
        <v>18</v>
      </c>
      <c r="B3" s="427" t="s">
        <v>19</v>
      </c>
      <c r="C3" s="427"/>
      <c r="D3" s="427"/>
      <c r="E3" s="428" t="s">
        <v>91</v>
      </c>
      <c r="F3" s="428"/>
      <c r="G3" s="428"/>
      <c r="H3" s="428"/>
      <c r="I3" s="428"/>
      <c r="J3" s="428"/>
      <c r="K3" s="428"/>
      <c r="L3" s="428"/>
      <c r="M3" s="428"/>
      <c r="N3" s="428"/>
      <c r="O3" s="428"/>
      <c r="P3" s="428"/>
      <c r="Q3" s="428"/>
      <c r="R3" s="428"/>
      <c r="S3" s="428"/>
      <c r="T3" s="428"/>
      <c r="U3" s="428"/>
      <c r="V3" s="428"/>
    </row>
    <row r="4" spans="1:23" ht="20.149999999999999" customHeight="1">
      <c r="A4" s="83"/>
      <c r="B4" s="84"/>
      <c r="C4" s="84"/>
      <c r="D4" s="84"/>
      <c r="E4" s="85" t="s">
        <v>92</v>
      </c>
      <c r="F4" s="85"/>
      <c r="G4" s="85"/>
      <c r="H4" s="85"/>
      <c r="I4" s="85"/>
      <c r="J4" s="85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</row>
    <row r="5" spans="1:23" ht="20.149999999999999" customHeight="1">
      <c r="A5" s="86" t="s">
        <v>18</v>
      </c>
      <c r="B5" s="429" t="s">
        <v>20</v>
      </c>
      <c r="C5" s="429"/>
      <c r="D5" s="429"/>
      <c r="E5" s="430" t="s">
        <v>21</v>
      </c>
      <c r="F5" s="430"/>
      <c r="G5" s="430"/>
      <c r="H5" s="430"/>
      <c r="I5" s="430"/>
      <c r="J5" s="430"/>
      <c r="K5" s="430"/>
      <c r="L5" s="430"/>
      <c r="M5" s="430"/>
      <c r="N5" s="430"/>
      <c r="O5" s="430"/>
      <c r="P5" s="430"/>
      <c r="Q5" s="430"/>
      <c r="R5" s="430"/>
      <c r="S5" s="430"/>
      <c r="T5" s="430"/>
      <c r="U5" s="430"/>
      <c r="V5" s="430"/>
    </row>
    <row r="6" spans="1:23" ht="20.149999999999999" customHeight="1">
      <c r="A6" s="86" t="s">
        <v>18</v>
      </c>
      <c r="B6" s="429" t="s">
        <v>11</v>
      </c>
      <c r="C6" s="429"/>
      <c r="D6" s="429"/>
      <c r="E6" s="435" t="s">
        <v>78</v>
      </c>
      <c r="F6" s="435"/>
      <c r="G6" s="435"/>
      <c r="H6" s="435"/>
      <c r="I6" s="435"/>
      <c r="J6" s="435"/>
      <c r="K6" s="435"/>
      <c r="L6" s="435"/>
      <c r="M6" s="435"/>
      <c r="N6" s="435"/>
      <c r="O6" s="435"/>
      <c r="P6" s="435"/>
      <c r="Q6" s="435"/>
      <c r="R6" s="435"/>
      <c r="S6" s="435"/>
      <c r="T6" s="435"/>
      <c r="U6" s="435"/>
      <c r="V6" s="435"/>
    </row>
    <row r="7" spans="1:23" ht="20.149999999999999" customHeight="1">
      <c r="A7" s="86" t="s">
        <v>18</v>
      </c>
      <c r="B7" s="87" t="s">
        <v>97</v>
      </c>
      <c r="C7" s="87"/>
      <c r="D7" s="87"/>
      <c r="E7" s="87"/>
      <c r="F7" s="87"/>
      <c r="G7" s="87"/>
      <c r="H7" s="87"/>
      <c r="I7" s="87"/>
      <c r="J7" s="87"/>
      <c r="K7" s="87"/>
      <c r="L7" s="87"/>
      <c r="M7" s="87"/>
      <c r="N7" s="87"/>
      <c r="O7" s="87"/>
      <c r="P7" s="87"/>
      <c r="Q7" s="87"/>
      <c r="R7" s="87"/>
      <c r="S7" s="87"/>
      <c r="T7" s="87"/>
      <c r="U7" s="87"/>
      <c r="V7" s="87"/>
    </row>
    <row r="8" spans="1:23" ht="20.149999999999999" customHeight="1">
      <c r="A8" s="86" t="s">
        <v>18</v>
      </c>
      <c r="B8" s="87" t="s">
        <v>12</v>
      </c>
      <c r="C8" s="87"/>
      <c r="D8" s="88" t="s">
        <v>96</v>
      </c>
      <c r="E8" s="89"/>
      <c r="F8" s="87"/>
      <c r="G8" s="87"/>
      <c r="H8" s="87"/>
      <c r="I8" s="87"/>
      <c r="J8" s="87"/>
      <c r="K8" s="87"/>
      <c r="L8" s="87"/>
      <c r="M8" s="87"/>
      <c r="N8" s="87"/>
      <c r="O8" s="87"/>
      <c r="P8" s="87"/>
      <c r="Q8" s="87"/>
      <c r="R8" s="87"/>
      <c r="S8" s="87"/>
      <c r="T8" s="87"/>
      <c r="U8" s="87"/>
      <c r="V8" s="87"/>
    </row>
    <row r="9" spans="1:23" ht="20.149999999999999" customHeight="1">
      <c r="A9" s="86" t="s">
        <v>18</v>
      </c>
      <c r="B9" s="429" t="s">
        <v>22</v>
      </c>
      <c r="C9" s="429"/>
      <c r="D9" s="429"/>
      <c r="E9" s="429"/>
      <c r="F9" s="429" t="s">
        <v>23</v>
      </c>
      <c r="G9" s="429"/>
      <c r="H9" s="429"/>
      <c r="I9" s="429"/>
      <c r="J9" s="429" t="s">
        <v>2</v>
      </c>
      <c r="K9" s="429"/>
      <c r="L9" s="90">
        <v>1</v>
      </c>
      <c r="M9" s="91" t="s">
        <v>8</v>
      </c>
      <c r="N9" s="429"/>
      <c r="O9" s="429"/>
      <c r="P9" s="429"/>
      <c r="Q9" s="429"/>
      <c r="R9" s="429"/>
      <c r="S9" s="429"/>
      <c r="T9" s="429"/>
      <c r="U9" s="429"/>
      <c r="V9" s="429"/>
    </row>
    <row r="10" spans="1:23" s="96" customFormat="1" ht="20.149999999999999" customHeight="1">
      <c r="A10" s="86" t="s">
        <v>18</v>
      </c>
      <c r="B10" s="92" t="s">
        <v>77</v>
      </c>
      <c r="C10" s="92"/>
      <c r="D10" s="92"/>
      <c r="E10" s="93"/>
      <c r="F10" s="94" t="s">
        <v>101</v>
      </c>
      <c r="G10" s="92"/>
      <c r="H10" s="92"/>
      <c r="I10" s="92"/>
      <c r="J10" s="92"/>
      <c r="K10" s="92"/>
      <c r="L10" s="92"/>
      <c r="M10" s="95"/>
      <c r="N10" s="95"/>
      <c r="O10" s="95"/>
      <c r="P10" s="95"/>
      <c r="Q10" s="95"/>
      <c r="R10" s="95"/>
      <c r="S10" s="95"/>
      <c r="T10" s="95"/>
      <c r="U10" s="95"/>
      <c r="V10" s="95"/>
    </row>
    <row r="11" spans="1:23" ht="43.5" customHeight="1" thickBot="1">
      <c r="A11" s="97" t="s">
        <v>0</v>
      </c>
      <c r="B11" s="431" t="s">
        <v>1</v>
      </c>
      <c r="C11" s="431"/>
      <c r="D11" s="431"/>
      <c r="E11" s="431"/>
      <c r="F11" s="431"/>
      <c r="G11" s="431"/>
      <c r="H11" s="431"/>
      <c r="I11" s="431"/>
      <c r="J11" s="431"/>
      <c r="K11" s="432" t="s">
        <v>24</v>
      </c>
      <c r="L11" s="431"/>
      <c r="M11" s="431"/>
      <c r="N11" s="431"/>
      <c r="O11" s="431" t="s">
        <v>99</v>
      </c>
      <c r="P11" s="431"/>
      <c r="Q11" s="431"/>
      <c r="R11" s="432" t="s">
        <v>100</v>
      </c>
      <c r="S11" s="431"/>
      <c r="T11" s="431"/>
      <c r="U11" s="431" t="s">
        <v>4</v>
      </c>
      <c r="V11" s="431"/>
      <c r="W11" s="213">
        <f>'ปร.4 '!I11</f>
        <v>0</v>
      </c>
    </row>
    <row r="12" spans="1:23" ht="20.149999999999999" customHeight="1" thickTop="1">
      <c r="A12" s="98">
        <v>1</v>
      </c>
      <c r="B12" s="436" t="str">
        <f>'ปร.4 ค่าใช้จ่ายพิเศษ'!B8</f>
        <v>ค่าใช้จ่ายพิเศษที่จำเป็นต้องมีฯ</v>
      </c>
      <c r="C12" s="415"/>
      <c r="D12" s="415"/>
      <c r="E12" s="415"/>
      <c r="F12" s="415"/>
      <c r="G12" s="415"/>
      <c r="H12" s="415"/>
      <c r="I12" s="415"/>
      <c r="J12" s="415"/>
      <c r="K12" s="416">
        <f>'ปร.4 ค่าใช้จ่ายพิเศษ'!I23</f>
        <v>36000</v>
      </c>
      <c r="L12" s="416"/>
      <c r="M12" s="416"/>
      <c r="N12" s="416"/>
      <c r="O12" s="437"/>
      <c r="P12" s="437"/>
      <c r="Q12" s="437"/>
      <c r="R12" s="418">
        <f>K12</f>
        <v>36000</v>
      </c>
      <c r="S12" s="419"/>
      <c r="T12" s="420"/>
      <c r="U12" s="421"/>
      <c r="V12" s="421"/>
      <c r="W12" s="81">
        <f>'factor F'!D2</f>
        <v>1.3067</v>
      </c>
    </row>
    <row r="13" spans="1:23" ht="20.149999999999999" customHeight="1">
      <c r="A13" s="99"/>
      <c r="B13" s="422" t="s">
        <v>27</v>
      </c>
      <c r="C13" s="423"/>
      <c r="D13" s="423"/>
      <c r="E13" s="423"/>
      <c r="F13" s="423"/>
      <c r="G13" s="423"/>
      <c r="H13" s="423"/>
      <c r="I13" s="423"/>
      <c r="J13" s="424"/>
      <c r="K13" s="396"/>
      <c r="L13" s="396"/>
      <c r="M13" s="396"/>
      <c r="N13" s="396"/>
      <c r="O13" s="397"/>
      <c r="P13" s="397"/>
      <c r="Q13" s="397"/>
      <c r="R13" s="398"/>
      <c r="S13" s="399"/>
      <c r="T13" s="400"/>
      <c r="U13" s="401"/>
      <c r="V13" s="401"/>
    </row>
    <row r="14" spans="1:23" ht="20.149999999999999" customHeight="1">
      <c r="A14" s="99"/>
      <c r="B14" s="411" t="s">
        <v>28</v>
      </c>
      <c r="C14" s="411"/>
      <c r="D14" s="411"/>
      <c r="E14" s="411"/>
      <c r="F14" s="411"/>
      <c r="G14" s="411"/>
      <c r="H14" s="412"/>
      <c r="I14" s="413">
        <v>0</v>
      </c>
      <c r="J14" s="414"/>
      <c r="K14" s="396"/>
      <c r="L14" s="396"/>
      <c r="M14" s="396"/>
      <c r="N14" s="396"/>
      <c r="O14" s="397"/>
      <c r="P14" s="397"/>
      <c r="Q14" s="397"/>
      <c r="R14" s="398"/>
      <c r="S14" s="399"/>
      <c r="T14" s="400"/>
      <c r="U14" s="401"/>
      <c r="V14" s="401"/>
    </row>
    <row r="15" spans="1:23" ht="20.149999999999999" customHeight="1">
      <c r="A15" s="100"/>
      <c r="B15" s="392" t="s">
        <v>29</v>
      </c>
      <c r="C15" s="392"/>
      <c r="D15" s="392"/>
      <c r="E15" s="392"/>
      <c r="F15" s="392"/>
      <c r="G15" s="392"/>
      <c r="H15" s="393"/>
      <c r="I15" s="394">
        <v>0</v>
      </c>
      <c r="J15" s="395"/>
      <c r="K15" s="396"/>
      <c r="L15" s="396"/>
      <c r="M15" s="396"/>
      <c r="N15" s="396"/>
      <c r="O15" s="397"/>
      <c r="P15" s="397"/>
      <c r="Q15" s="397"/>
      <c r="R15" s="398"/>
      <c r="S15" s="399"/>
      <c r="T15" s="400"/>
      <c r="U15" s="401"/>
      <c r="V15" s="401"/>
    </row>
    <row r="16" spans="1:23" ht="20.149999999999999" customHeight="1">
      <c r="A16" s="100"/>
      <c r="B16" s="392" t="s">
        <v>30</v>
      </c>
      <c r="C16" s="392"/>
      <c r="D16" s="392"/>
      <c r="E16" s="392"/>
      <c r="F16" s="392"/>
      <c r="G16" s="392"/>
      <c r="H16" s="393"/>
      <c r="I16" s="394">
        <v>7</v>
      </c>
      <c r="J16" s="395"/>
      <c r="K16" s="396"/>
      <c r="L16" s="396"/>
      <c r="M16" s="396"/>
      <c r="N16" s="396"/>
      <c r="O16" s="397"/>
      <c r="P16" s="397"/>
      <c r="Q16" s="397"/>
      <c r="R16" s="398"/>
      <c r="S16" s="399"/>
      <c r="T16" s="400"/>
      <c r="U16" s="401"/>
      <c r="V16" s="401"/>
    </row>
    <row r="17" spans="1:234" ht="20.149999999999999" customHeight="1">
      <c r="A17" s="101"/>
      <c r="B17" s="402" t="s">
        <v>31</v>
      </c>
      <c r="C17" s="402"/>
      <c r="D17" s="402"/>
      <c r="E17" s="402"/>
      <c r="F17" s="402"/>
      <c r="G17" s="402"/>
      <c r="H17" s="403"/>
      <c r="I17" s="404">
        <v>7</v>
      </c>
      <c r="J17" s="405"/>
      <c r="K17" s="406"/>
      <c r="L17" s="406"/>
      <c r="M17" s="406"/>
      <c r="N17" s="406"/>
      <c r="O17" s="407"/>
      <c r="P17" s="407"/>
      <c r="Q17" s="407"/>
      <c r="R17" s="408"/>
      <c r="S17" s="409"/>
      <c r="T17" s="410"/>
      <c r="U17" s="391"/>
      <c r="V17" s="391"/>
    </row>
    <row r="18" spans="1:234" ht="20.149999999999999" customHeight="1">
      <c r="A18" s="102" t="s">
        <v>14</v>
      </c>
      <c r="B18" s="368" t="s">
        <v>32</v>
      </c>
      <c r="C18" s="369"/>
      <c r="D18" s="369"/>
      <c r="E18" s="369"/>
      <c r="F18" s="369"/>
      <c r="G18" s="369"/>
      <c r="H18" s="369"/>
      <c r="I18" s="369"/>
      <c r="J18" s="369"/>
      <c r="K18" s="369"/>
      <c r="L18" s="369"/>
      <c r="M18" s="369"/>
      <c r="N18" s="369"/>
      <c r="O18" s="369"/>
      <c r="P18" s="369"/>
      <c r="Q18" s="370"/>
      <c r="R18" s="371">
        <f>R12</f>
        <v>36000</v>
      </c>
      <c r="S18" s="372"/>
      <c r="T18" s="373"/>
      <c r="U18" s="374"/>
      <c r="V18" s="375"/>
    </row>
    <row r="19" spans="1:234" ht="20.149999999999999" customHeight="1" thickBot="1">
      <c r="A19" s="101"/>
      <c r="B19" s="376" t="s">
        <v>33</v>
      </c>
      <c r="C19" s="377"/>
      <c r="D19" s="377"/>
      <c r="E19" s="377"/>
      <c r="F19" s="378" t="str">
        <f>"( "&amp;(BAHTTEXT(R19))&amp;")"</f>
        <v>( สามหมื่นหกพันบาทถ้วน)</v>
      </c>
      <c r="G19" s="378"/>
      <c r="H19" s="378"/>
      <c r="I19" s="378"/>
      <c r="J19" s="378"/>
      <c r="K19" s="378"/>
      <c r="L19" s="378"/>
      <c r="M19" s="378"/>
      <c r="N19" s="378"/>
      <c r="O19" s="378"/>
      <c r="P19" s="378"/>
      <c r="Q19" s="379"/>
      <c r="R19" s="380">
        <f>R18</f>
        <v>36000</v>
      </c>
      <c r="S19" s="381"/>
      <c r="T19" s="382"/>
      <c r="U19" s="383"/>
      <c r="V19" s="384"/>
    </row>
    <row r="20" spans="1:234" ht="20.149999999999999" customHeight="1" thickTop="1">
      <c r="A20" s="82" t="s">
        <v>18</v>
      </c>
      <c r="B20" s="385" t="s">
        <v>34</v>
      </c>
      <c r="C20" s="385"/>
      <c r="D20" s="385"/>
      <c r="E20" s="385"/>
      <c r="F20" s="385"/>
      <c r="G20" s="386"/>
      <c r="H20" s="386"/>
      <c r="I20" s="386"/>
      <c r="J20" s="387" t="s">
        <v>35</v>
      </c>
      <c r="K20" s="387"/>
      <c r="L20" s="387"/>
      <c r="M20" s="388"/>
      <c r="N20" s="388"/>
      <c r="O20" s="388"/>
      <c r="P20" s="388"/>
      <c r="Q20" s="388"/>
      <c r="R20" s="388"/>
      <c r="S20" s="388"/>
      <c r="T20" s="388"/>
      <c r="U20" s="388"/>
      <c r="V20" s="388"/>
    </row>
    <row r="21" spans="1:234" ht="20.149999999999999" customHeight="1">
      <c r="A21" s="103" t="s">
        <v>18</v>
      </c>
      <c r="B21" s="389" t="s">
        <v>36</v>
      </c>
      <c r="C21" s="389"/>
      <c r="D21" s="389"/>
      <c r="E21" s="389"/>
      <c r="F21" s="389"/>
      <c r="G21" s="390"/>
      <c r="H21" s="390"/>
      <c r="I21" s="390"/>
      <c r="J21" s="95" t="s">
        <v>37</v>
      </c>
      <c r="K21" s="95"/>
      <c r="L21" s="95"/>
      <c r="M21" s="104"/>
      <c r="N21" s="104"/>
      <c r="O21" s="104"/>
      <c r="P21" s="104"/>
      <c r="Q21" s="104"/>
      <c r="R21" s="104"/>
      <c r="S21" s="104"/>
      <c r="T21" s="104"/>
      <c r="U21" s="104"/>
      <c r="V21" s="104"/>
    </row>
    <row r="22" spans="1:234" s="110" customFormat="1" ht="20.149999999999999" customHeight="1">
      <c r="A22" s="105"/>
      <c r="B22" s="105"/>
      <c r="C22" s="105"/>
      <c r="D22" s="105"/>
      <c r="E22" s="105"/>
      <c r="F22" s="106"/>
      <c r="G22" s="107"/>
      <c r="H22" s="107"/>
      <c r="I22" s="107"/>
      <c r="J22" s="108"/>
      <c r="K22" s="108"/>
      <c r="L22" s="108"/>
      <c r="M22" s="109"/>
      <c r="N22" s="109"/>
      <c r="O22" s="109"/>
      <c r="P22" s="109"/>
      <c r="Q22" s="109"/>
      <c r="R22" s="109"/>
      <c r="S22" s="109"/>
      <c r="T22" s="109"/>
      <c r="U22" s="109"/>
      <c r="V22" s="109"/>
    </row>
    <row r="23" spans="1:234" s="110" customFormat="1" ht="20.149999999999999" customHeight="1">
      <c r="A23" s="111"/>
      <c r="B23" s="111"/>
      <c r="C23" s="111"/>
      <c r="D23" s="111"/>
      <c r="E23" s="111"/>
      <c r="F23" s="106"/>
      <c r="G23" s="107"/>
      <c r="H23" s="107"/>
      <c r="I23" s="107"/>
      <c r="J23" s="108"/>
      <c r="K23" s="108"/>
      <c r="L23" s="108"/>
      <c r="M23" s="109"/>
      <c r="N23" s="109"/>
      <c r="O23" s="109"/>
      <c r="P23" s="109"/>
      <c r="Q23" s="109"/>
      <c r="R23" s="109"/>
      <c r="S23" s="109"/>
      <c r="T23" s="109"/>
      <c r="U23" s="109"/>
      <c r="V23" s="109"/>
    </row>
    <row r="24" spans="1:234" s="115" customFormat="1" ht="21.75" customHeight="1">
      <c r="A24" s="112"/>
      <c r="B24" s="112"/>
      <c r="C24" s="112"/>
      <c r="D24" s="112"/>
      <c r="E24" s="112"/>
      <c r="F24" s="112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3"/>
      <c r="R24" s="113"/>
      <c r="S24" s="113"/>
      <c r="T24" s="113"/>
      <c r="U24" s="113"/>
      <c r="V24" s="113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114"/>
      <c r="AH24" s="114"/>
      <c r="AI24" s="114"/>
      <c r="AJ24" s="114"/>
      <c r="AK24" s="114"/>
      <c r="AL24" s="114"/>
      <c r="AM24" s="114"/>
      <c r="AN24" s="114"/>
      <c r="AO24" s="114"/>
      <c r="AP24" s="114"/>
      <c r="AQ24" s="114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14"/>
      <c r="BF24" s="114"/>
      <c r="BG24" s="114"/>
      <c r="BH24" s="114"/>
      <c r="BI24" s="114"/>
      <c r="BJ24" s="114"/>
      <c r="BK24" s="114"/>
      <c r="BL24" s="114"/>
      <c r="BM24" s="114"/>
      <c r="BN24" s="114"/>
      <c r="BO24" s="114"/>
      <c r="BP24" s="114"/>
      <c r="BQ24" s="114"/>
      <c r="BR24" s="114"/>
      <c r="BS24" s="114"/>
      <c r="BT24" s="114"/>
      <c r="BU24" s="114"/>
      <c r="BV24" s="114"/>
      <c r="BW24" s="114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14"/>
      <c r="CI24" s="114"/>
      <c r="CJ24" s="114"/>
      <c r="CK24" s="114"/>
      <c r="CL24" s="114"/>
      <c r="CM24" s="114"/>
      <c r="CN24" s="114"/>
      <c r="CO24" s="114"/>
      <c r="CP24" s="114"/>
      <c r="CQ24" s="114"/>
      <c r="CR24" s="114"/>
      <c r="CS24" s="114"/>
      <c r="CT24" s="114"/>
      <c r="CU24" s="114"/>
      <c r="CV24" s="114"/>
      <c r="CW24" s="114"/>
      <c r="CX24" s="114"/>
      <c r="CY24" s="114"/>
      <c r="CZ24" s="114"/>
      <c r="DA24" s="114"/>
      <c r="DB24" s="114"/>
      <c r="DC24" s="114"/>
      <c r="DD24" s="114"/>
      <c r="DE24" s="114"/>
      <c r="DF24" s="114"/>
      <c r="DG24" s="114"/>
      <c r="DH24" s="114"/>
      <c r="DI24" s="114"/>
      <c r="DJ24" s="114"/>
      <c r="DK24" s="114"/>
      <c r="DL24" s="114"/>
      <c r="DM24" s="114"/>
      <c r="DN24" s="114"/>
      <c r="DO24" s="114"/>
      <c r="DP24" s="114"/>
      <c r="DQ24" s="114"/>
      <c r="DR24" s="114"/>
      <c r="DS24" s="114"/>
      <c r="DT24" s="114"/>
      <c r="DU24" s="114"/>
      <c r="DV24" s="114"/>
      <c r="DW24" s="114"/>
      <c r="DX24" s="114"/>
      <c r="DY24" s="114"/>
      <c r="DZ24" s="114"/>
      <c r="EA24" s="114"/>
      <c r="EB24" s="114"/>
      <c r="EC24" s="114"/>
      <c r="ED24" s="114"/>
      <c r="EE24" s="114"/>
      <c r="EF24" s="114"/>
      <c r="EG24" s="114"/>
      <c r="EH24" s="114"/>
      <c r="EI24" s="114"/>
      <c r="EJ24" s="114"/>
      <c r="EK24" s="114"/>
      <c r="EL24" s="114"/>
      <c r="EM24" s="114"/>
      <c r="EN24" s="114"/>
      <c r="EO24" s="114"/>
      <c r="EP24" s="114"/>
      <c r="EQ24" s="114"/>
      <c r="ER24" s="114"/>
      <c r="ES24" s="114"/>
      <c r="ET24" s="114"/>
      <c r="EU24" s="114"/>
      <c r="EV24" s="114"/>
      <c r="EW24" s="114"/>
      <c r="EX24" s="114"/>
      <c r="EY24" s="114"/>
      <c r="EZ24" s="114"/>
      <c r="FA24" s="114"/>
      <c r="FB24" s="114"/>
      <c r="FC24" s="114"/>
      <c r="FD24" s="114"/>
      <c r="FE24" s="114"/>
      <c r="FF24" s="114"/>
      <c r="FG24" s="114"/>
      <c r="FH24" s="114"/>
      <c r="FI24" s="114"/>
      <c r="FJ24" s="114"/>
      <c r="FK24" s="114"/>
      <c r="FL24" s="114"/>
      <c r="FM24" s="114"/>
      <c r="FN24" s="114"/>
      <c r="FO24" s="114"/>
      <c r="FP24" s="114"/>
      <c r="FQ24" s="114"/>
      <c r="FR24" s="114"/>
      <c r="FS24" s="114"/>
      <c r="FT24" s="114"/>
      <c r="FU24" s="114"/>
      <c r="FV24" s="114"/>
      <c r="FW24" s="114"/>
      <c r="FX24" s="114"/>
      <c r="FY24" s="114"/>
      <c r="FZ24" s="114"/>
      <c r="GA24" s="114"/>
      <c r="GB24" s="114"/>
      <c r="GC24" s="114"/>
      <c r="GD24" s="114"/>
      <c r="GE24" s="114"/>
      <c r="GF24" s="114"/>
      <c r="GG24" s="114"/>
      <c r="GH24" s="114"/>
      <c r="GI24" s="114"/>
      <c r="GJ24" s="114"/>
      <c r="GK24" s="114"/>
      <c r="GL24" s="114"/>
      <c r="GM24" s="114"/>
      <c r="GN24" s="114"/>
      <c r="GO24" s="114"/>
      <c r="GP24" s="114"/>
      <c r="GQ24" s="114"/>
      <c r="GR24" s="114"/>
      <c r="GS24" s="114"/>
      <c r="GT24" s="114"/>
      <c r="GU24" s="114"/>
      <c r="GV24" s="114"/>
      <c r="GW24" s="114"/>
      <c r="GX24" s="114"/>
      <c r="GY24" s="114"/>
      <c r="GZ24" s="114"/>
      <c r="HA24" s="114"/>
      <c r="HB24" s="114"/>
      <c r="HC24" s="114"/>
      <c r="HD24" s="114"/>
      <c r="HE24" s="114"/>
      <c r="HF24" s="114"/>
      <c r="HG24" s="114"/>
      <c r="HH24" s="114"/>
      <c r="HI24" s="114"/>
      <c r="HJ24" s="114"/>
      <c r="HK24" s="114"/>
      <c r="HL24" s="114"/>
      <c r="HM24" s="114"/>
      <c r="HN24" s="114"/>
      <c r="HO24" s="114"/>
      <c r="HP24" s="114"/>
      <c r="HQ24" s="114"/>
      <c r="HR24" s="114"/>
      <c r="HS24" s="114"/>
      <c r="HT24" s="114"/>
      <c r="HU24" s="114"/>
      <c r="HV24" s="114"/>
      <c r="HW24" s="114"/>
      <c r="HX24" s="114"/>
      <c r="HY24" s="114"/>
      <c r="HZ24" s="114"/>
    </row>
    <row r="25" spans="1:234" s="115" customFormat="1" ht="21.75" customHeight="1">
      <c r="A25" s="367"/>
      <c r="B25" s="367"/>
      <c r="C25" s="367"/>
      <c r="D25" s="367"/>
      <c r="E25" s="367"/>
      <c r="F25" s="367"/>
      <c r="G25" s="36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116"/>
      <c r="X25" s="116"/>
      <c r="Y25" s="116"/>
      <c r="Z25" s="116"/>
      <c r="AA25" s="116"/>
      <c r="AB25" s="116"/>
      <c r="AC25" s="116"/>
      <c r="AD25" s="116"/>
      <c r="AE25" s="116"/>
      <c r="AF25" s="116"/>
      <c r="AG25" s="116"/>
      <c r="AH25" s="116"/>
      <c r="AI25" s="116"/>
      <c r="AJ25" s="116"/>
      <c r="AK25" s="116"/>
      <c r="AL25" s="116"/>
      <c r="AM25" s="116"/>
      <c r="AN25" s="116"/>
      <c r="AO25" s="116"/>
      <c r="AP25" s="116"/>
      <c r="AQ25" s="116"/>
      <c r="AR25" s="116"/>
      <c r="AS25" s="116"/>
      <c r="AT25" s="116"/>
      <c r="AU25" s="116"/>
      <c r="AV25" s="116"/>
      <c r="AW25" s="116"/>
      <c r="AX25" s="116"/>
      <c r="AY25" s="116"/>
      <c r="AZ25" s="116"/>
      <c r="BA25" s="116"/>
      <c r="BB25" s="116"/>
      <c r="BC25" s="116"/>
      <c r="BD25" s="116"/>
      <c r="BE25" s="116"/>
      <c r="BF25" s="116"/>
      <c r="BG25" s="116"/>
      <c r="BH25" s="116"/>
      <c r="BI25" s="116"/>
      <c r="BJ25" s="116"/>
      <c r="BK25" s="116"/>
      <c r="BL25" s="116"/>
      <c r="BM25" s="116"/>
      <c r="BN25" s="116"/>
      <c r="BO25" s="116"/>
      <c r="BP25" s="116"/>
      <c r="BQ25" s="116"/>
      <c r="BR25" s="116"/>
      <c r="BS25" s="116"/>
      <c r="BT25" s="116"/>
      <c r="BU25" s="116"/>
      <c r="BV25" s="116"/>
      <c r="BW25" s="116"/>
      <c r="BX25" s="116"/>
      <c r="BY25" s="116"/>
      <c r="BZ25" s="116"/>
      <c r="CA25" s="116"/>
      <c r="CB25" s="116"/>
      <c r="CC25" s="116"/>
      <c r="CD25" s="116"/>
      <c r="CE25" s="116"/>
      <c r="CF25" s="116"/>
      <c r="CG25" s="116"/>
      <c r="CH25" s="116"/>
      <c r="CI25" s="116"/>
      <c r="CJ25" s="116"/>
      <c r="CK25" s="116"/>
      <c r="CL25" s="116"/>
      <c r="CM25" s="116"/>
      <c r="CN25" s="116"/>
      <c r="CO25" s="116"/>
      <c r="CP25" s="116"/>
      <c r="CQ25" s="116"/>
      <c r="CR25" s="116"/>
      <c r="CS25" s="116"/>
      <c r="CT25" s="116"/>
      <c r="CU25" s="116"/>
      <c r="CV25" s="116"/>
      <c r="CW25" s="116"/>
      <c r="CX25" s="116"/>
      <c r="CY25" s="116"/>
      <c r="CZ25" s="116"/>
      <c r="DA25" s="116"/>
      <c r="DB25" s="116"/>
      <c r="DC25" s="116"/>
      <c r="DD25" s="116"/>
      <c r="DE25" s="116"/>
      <c r="DF25" s="116"/>
      <c r="DG25" s="116"/>
      <c r="DH25" s="116"/>
      <c r="DI25" s="116"/>
      <c r="DJ25" s="116"/>
      <c r="DK25" s="116"/>
      <c r="DL25" s="116"/>
      <c r="DM25" s="116"/>
      <c r="DN25" s="116"/>
      <c r="DO25" s="116"/>
      <c r="DP25" s="116"/>
      <c r="DQ25" s="116"/>
      <c r="DR25" s="116"/>
      <c r="DS25" s="116"/>
      <c r="DT25" s="116"/>
      <c r="DU25" s="116"/>
      <c r="DV25" s="116"/>
      <c r="DW25" s="116"/>
      <c r="DX25" s="116"/>
      <c r="DY25" s="116"/>
      <c r="DZ25" s="116"/>
      <c r="EA25" s="116"/>
      <c r="EB25" s="116"/>
      <c r="EC25" s="116"/>
      <c r="ED25" s="116"/>
      <c r="EE25" s="116"/>
      <c r="EF25" s="116"/>
      <c r="EG25" s="116"/>
      <c r="EH25" s="116"/>
      <c r="EI25" s="116"/>
      <c r="EJ25" s="116"/>
      <c r="EK25" s="116"/>
      <c r="EL25" s="116"/>
      <c r="EM25" s="116"/>
      <c r="EN25" s="116"/>
      <c r="EO25" s="116"/>
      <c r="EP25" s="116"/>
      <c r="EQ25" s="116"/>
      <c r="ER25" s="116"/>
      <c r="ES25" s="116"/>
      <c r="ET25" s="116"/>
      <c r="EU25" s="116"/>
      <c r="EV25" s="116"/>
      <c r="EW25" s="116"/>
      <c r="EX25" s="116"/>
      <c r="EY25" s="116"/>
      <c r="EZ25" s="116"/>
      <c r="FA25" s="116"/>
      <c r="FB25" s="116"/>
      <c r="FC25" s="116"/>
      <c r="FD25" s="116"/>
      <c r="FE25" s="116"/>
      <c r="FF25" s="116"/>
      <c r="FG25" s="116"/>
      <c r="FH25" s="116"/>
      <c r="FI25" s="116"/>
      <c r="FJ25" s="116"/>
      <c r="FK25" s="116"/>
      <c r="FL25" s="116"/>
      <c r="FM25" s="116"/>
      <c r="FN25" s="116"/>
      <c r="FO25" s="116"/>
      <c r="FP25" s="116"/>
      <c r="FQ25" s="116"/>
      <c r="FR25" s="116"/>
      <c r="FS25" s="116"/>
      <c r="FT25" s="116"/>
      <c r="FU25" s="116"/>
      <c r="FV25" s="116"/>
      <c r="FW25" s="116"/>
      <c r="FX25" s="116"/>
      <c r="FY25" s="116"/>
      <c r="FZ25" s="116"/>
      <c r="GA25" s="116"/>
      <c r="GB25" s="116"/>
      <c r="GC25" s="116"/>
      <c r="GD25" s="116"/>
      <c r="GE25" s="116"/>
      <c r="GF25" s="116"/>
      <c r="GG25" s="116"/>
      <c r="GH25" s="116"/>
      <c r="GI25" s="116"/>
      <c r="GJ25" s="116"/>
      <c r="GK25" s="116"/>
      <c r="GL25" s="116"/>
      <c r="GM25" s="116"/>
      <c r="GN25" s="116"/>
      <c r="GO25" s="116"/>
      <c r="GP25" s="116"/>
      <c r="GQ25" s="116"/>
      <c r="GR25" s="116"/>
      <c r="GS25" s="116"/>
      <c r="GT25" s="116"/>
      <c r="GU25" s="116"/>
      <c r="GV25" s="116"/>
      <c r="GW25" s="116"/>
      <c r="GX25" s="116"/>
      <c r="GY25" s="116"/>
      <c r="GZ25" s="116"/>
      <c r="HA25" s="116"/>
      <c r="HB25" s="116"/>
      <c r="HC25" s="116"/>
      <c r="HD25" s="116"/>
      <c r="HE25" s="116"/>
      <c r="HF25" s="116"/>
      <c r="HG25" s="116"/>
      <c r="HH25" s="116"/>
      <c r="HI25" s="116"/>
      <c r="HJ25" s="116"/>
      <c r="HK25" s="116"/>
      <c r="HL25" s="116"/>
      <c r="HM25" s="116"/>
      <c r="HN25" s="116"/>
      <c r="HO25" s="116"/>
      <c r="HP25" s="116"/>
      <c r="HQ25" s="116"/>
      <c r="HR25" s="116"/>
      <c r="HS25" s="116"/>
      <c r="HT25" s="116"/>
      <c r="HU25" s="116"/>
      <c r="HV25" s="116"/>
      <c r="HW25" s="116"/>
      <c r="HX25" s="116"/>
      <c r="HY25" s="116"/>
      <c r="HZ25" s="116"/>
    </row>
    <row r="26" spans="1:234" s="115" customFormat="1" ht="21.75" customHeight="1">
      <c r="A26" s="359"/>
      <c r="B26" s="359"/>
      <c r="C26" s="359"/>
      <c r="D26" s="359"/>
      <c r="E26" s="359"/>
      <c r="F26" s="359"/>
      <c r="G26" s="359"/>
      <c r="H26" s="359"/>
      <c r="I26" s="359"/>
      <c r="J26" s="359"/>
      <c r="K26" s="359"/>
      <c r="L26" s="359"/>
      <c r="M26" s="359"/>
      <c r="N26" s="359"/>
      <c r="O26" s="359"/>
      <c r="P26" s="359"/>
      <c r="Q26" s="359"/>
      <c r="R26" s="359"/>
      <c r="S26" s="359"/>
      <c r="T26" s="359"/>
      <c r="U26" s="359"/>
      <c r="V26" s="359"/>
      <c r="W26" s="116"/>
      <c r="X26" s="116"/>
      <c r="Y26" s="116"/>
      <c r="Z26" s="116"/>
      <c r="AA26" s="116"/>
      <c r="AB26" s="116"/>
      <c r="AC26" s="116"/>
      <c r="AD26" s="116"/>
      <c r="AE26" s="116"/>
      <c r="AF26" s="116"/>
      <c r="AG26" s="116"/>
      <c r="AH26" s="116"/>
      <c r="AI26" s="116"/>
      <c r="AJ26" s="116"/>
      <c r="AK26" s="116"/>
      <c r="AL26" s="116"/>
      <c r="AM26" s="116"/>
      <c r="AN26" s="116"/>
      <c r="AO26" s="116"/>
      <c r="AP26" s="116"/>
      <c r="AQ26" s="116"/>
      <c r="AR26" s="116"/>
      <c r="AS26" s="116"/>
      <c r="AT26" s="116"/>
      <c r="AU26" s="116"/>
      <c r="AV26" s="116"/>
      <c r="AW26" s="116"/>
      <c r="AX26" s="116"/>
      <c r="AY26" s="116"/>
      <c r="AZ26" s="116"/>
      <c r="BA26" s="116"/>
      <c r="BB26" s="116"/>
      <c r="BC26" s="116"/>
      <c r="BD26" s="116"/>
      <c r="BE26" s="116"/>
      <c r="BF26" s="116"/>
      <c r="BG26" s="116"/>
      <c r="BH26" s="116"/>
      <c r="BI26" s="116"/>
      <c r="BJ26" s="116"/>
      <c r="BK26" s="116"/>
      <c r="BL26" s="116"/>
      <c r="BM26" s="116"/>
      <c r="BN26" s="116"/>
      <c r="BO26" s="116"/>
      <c r="BP26" s="116"/>
      <c r="BQ26" s="116"/>
      <c r="BR26" s="116"/>
      <c r="BS26" s="116"/>
      <c r="BT26" s="116"/>
      <c r="BU26" s="116"/>
      <c r="BV26" s="116"/>
      <c r="BW26" s="116"/>
      <c r="BX26" s="116"/>
      <c r="BY26" s="116"/>
      <c r="BZ26" s="116"/>
      <c r="CA26" s="116"/>
      <c r="CB26" s="116"/>
      <c r="CC26" s="116"/>
      <c r="CD26" s="116"/>
      <c r="CE26" s="116"/>
      <c r="CF26" s="116"/>
      <c r="CG26" s="116"/>
      <c r="CH26" s="116"/>
      <c r="CI26" s="116"/>
      <c r="CJ26" s="116"/>
      <c r="CK26" s="116"/>
      <c r="CL26" s="116"/>
      <c r="CM26" s="116"/>
      <c r="CN26" s="116"/>
      <c r="CO26" s="116"/>
      <c r="CP26" s="116"/>
      <c r="CQ26" s="116"/>
      <c r="CR26" s="116"/>
      <c r="CS26" s="116"/>
      <c r="CT26" s="116"/>
      <c r="CU26" s="116"/>
      <c r="CV26" s="116"/>
      <c r="CW26" s="116"/>
      <c r="CX26" s="116"/>
      <c r="CY26" s="116"/>
      <c r="CZ26" s="116"/>
      <c r="DA26" s="116"/>
      <c r="DB26" s="116"/>
      <c r="DC26" s="116"/>
      <c r="DD26" s="116"/>
      <c r="DE26" s="116"/>
      <c r="DF26" s="116"/>
      <c r="DG26" s="116"/>
      <c r="DH26" s="116"/>
      <c r="DI26" s="116"/>
      <c r="DJ26" s="116"/>
      <c r="DK26" s="116"/>
      <c r="DL26" s="116"/>
      <c r="DM26" s="116"/>
      <c r="DN26" s="116"/>
      <c r="DO26" s="116"/>
      <c r="DP26" s="116"/>
      <c r="DQ26" s="116"/>
      <c r="DR26" s="116"/>
      <c r="DS26" s="116"/>
      <c r="DT26" s="116"/>
      <c r="DU26" s="116"/>
      <c r="DV26" s="116"/>
      <c r="DW26" s="116"/>
      <c r="DX26" s="116"/>
      <c r="DY26" s="116"/>
      <c r="DZ26" s="116"/>
      <c r="EA26" s="116"/>
      <c r="EB26" s="116"/>
      <c r="EC26" s="116"/>
      <c r="ED26" s="116"/>
      <c r="EE26" s="116"/>
      <c r="EF26" s="116"/>
      <c r="EG26" s="116"/>
      <c r="EH26" s="116"/>
      <c r="EI26" s="116"/>
      <c r="EJ26" s="116"/>
      <c r="EK26" s="116"/>
      <c r="EL26" s="116"/>
      <c r="EM26" s="116"/>
      <c r="EN26" s="116"/>
      <c r="EO26" s="116"/>
      <c r="EP26" s="116"/>
      <c r="EQ26" s="116"/>
      <c r="ER26" s="116"/>
      <c r="ES26" s="116"/>
      <c r="ET26" s="116"/>
      <c r="EU26" s="116"/>
      <c r="EV26" s="116"/>
      <c r="EW26" s="116"/>
      <c r="EX26" s="116"/>
      <c r="EY26" s="116"/>
      <c r="EZ26" s="116"/>
      <c r="FA26" s="116"/>
      <c r="FB26" s="116"/>
      <c r="FC26" s="116"/>
      <c r="FD26" s="116"/>
      <c r="FE26" s="116"/>
      <c r="FF26" s="116"/>
      <c r="FG26" s="116"/>
      <c r="FH26" s="116"/>
      <c r="FI26" s="116"/>
      <c r="FJ26" s="116"/>
      <c r="FK26" s="116"/>
      <c r="FL26" s="116"/>
      <c r="FM26" s="116"/>
      <c r="FN26" s="116"/>
      <c r="FO26" s="116"/>
      <c r="FP26" s="116"/>
      <c r="FQ26" s="116"/>
      <c r="FR26" s="116"/>
      <c r="FS26" s="116"/>
      <c r="FT26" s="116"/>
      <c r="FU26" s="116"/>
      <c r="FV26" s="116"/>
      <c r="FW26" s="116"/>
      <c r="FX26" s="116"/>
      <c r="FY26" s="116"/>
      <c r="FZ26" s="116"/>
      <c r="GA26" s="116"/>
      <c r="GB26" s="116"/>
      <c r="GC26" s="116"/>
      <c r="GD26" s="116"/>
      <c r="GE26" s="116"/>
      <c r="GF26" s="116"/>
      <c r="GG26" s="116"/>
      <c r="GH26" s="116"/>
      <c r="GI26" s="116"/>
      <c r="GJ26" s="116"/>
      <c r="GK26" s="116"/>
      <c r="GL26" s="116"/>
      <c r="GM26" s="116"/>
      <c r="GN26" s="116"/>
      <c r="GO26" s="116"/>
      <c r="GP26" s="116"/>
      <c r="GQ26" s="116"/>
      <c r="GR26" s="116"/>
      <c r="GS26" s="116"/>
      <c r="GT26" s="116"/>
      <c r="GU26" s="116"/>
      <c r="GV26" s="116"/>
      <c r="GW26" s="116"/>
      <c r="GX26" s="116"/>
      <c r="GY26" s="116"/>
      <c r="GZ26" s="116"/>
      <c r="HA26" s="116"/>
      <c r="HB26" s="116"/>
      <c r="HC26" s="116"/>
      <c r="HD26" s="116"/>
      <c r="HE26" s="116"/>
      <c r="HF26" s="116"/>
      <c r="HG26" s="116"/>
      <c r="HH26" s="116"/>
      <c r="HI26" s="116"/>
      <c r="HJ26" s="116"/>
      <c r="HK26" s="116"/>
      <c r="HL26" s="116"/>
      <c r="HM26" s="116"/>
      <c r="HN26" s="116"/>
      <c r="HO26" s="116"/>
      <c r="HP26" s="116"/>
      <c r="HQ26" s="116"/>
      <c r="HR26" s="116"/>
      <c r="HS26" s="116"/>
      <c r="HT26" s="116"/>
      <c r="HU26" s="116"/>
      <c r="HV26" s="116"/>
      <c r="HW26" s="116"/>
      <c r="HX26" s="116"/>
      <c r="HY26" s="116"/>
      <c r="HZ26" s="116"/>
    </row>
    <row r="27" spans="1:234" s="115" customFormat="1" ht="21.75" customHeight="1">
      <c r="A27" s="359"/>
      <c r="B27" s="359"/>
      <c r="C27" s="359"/>
      <c r="D27" s="359"/>
      <c r="E27" s="359"/>
      <c r="F27" s="359"/>
      <c r="G27" s="359"/>
      <c r="H27" s="359"/>
      <c r="I27" s="359"/>
      <c r="J27" s="359"/>
      <c r="K27" s="359"/>
      <c r="L27" s="359"/>
      <c r="M27" s="359"/>
      <c r="N27" s="359"/>
      <c r="O27" s="359"/>
      <c r="P27" s="359"/>
      <c r="Q27" s="359"/>
      <c r="R27" s="359"/>
      <c r="S27" s="359"/>
      <c r="T27" s="359"/>
      <c r="U27" s="359"/>
      <c r="V27" s="359"/>
      <c r="W27" s="116"/>
      <c r="X27" s="116"/>
      <c r="Y27" s="116"/>
      <c r="Z27" s="116"/>
      <c r="AA27" s="116"/>
      <c r="AB27" s="116"/>
      <c r="AC27" s="116"/>
      <c r="AD27" s="116"/>
      <c r="AE27" s="116"/>
      <c r="AF27" s="116"/>
      <c r="AG27" s="116"/>
      <c r="AH27" s="116"/>
      <c r="AI27" s="116"/>
      <c r="AJ27" s="116"/>
      <c r="AK27" s="116"/>
      <c r="AL27" s="116"/>
      <c r="AM27" s="116"/>
      <c r="AN27" s="116"/>
      <c r="AO27" s="116"/>
      <c r="AP27" s="116"/>
      <c r="AQ27" s="116"/>
      <c r="AR27" s="116"/>
      <c r="AS27" s="116"/>
      <c r="AT27" s="116"/>
      <c r="AU27" s="116"/>
      <c r="AV27" s="116"/>
      <c r="AW27" s="116"/>
      <c r="AX27" s="116"/>
      <c r="AY27" s="116"/>
      <c r="AZ27" s="116"/>
      <c r="BA27" s="116"/>
      <c r="BB27" s="116"/>
      <c r="BC27" s="116"/>
      <c r="BD27" s="116"/>
      <c r="BE27" s="116"/>
      <c r="BF27" s="116"/>
      <c r="BG27" s="116"/>
      <c r="BH27" s="116"/>
      <c r="BI27" s="116"/>
      <c r="BJ27" s="116"/>
      <c r="BK27" s="116"/>
      <c r="BL27" s="116"/>
      <c r="BM27" s="116"/>
      <c r="BN27" s="116"/>
      <c r="BO27" s="116"/>
      <c r="BP27" s="116"/>
      <c r="BQ27" s="116"/>
      <c r="BR27" s="116"/>
      <c r="BS27" s="116"/>
      <c r="BT27" s="116"/>
      <c r="BU27" s="116"/>
      <c r="BV27" s="116"/>
      <c r="BW27" s="116"/>
      <c r="BX27" s="116"/>
      <c r="BY27" s="116"/>
      <c r="BZ27" s="116"/>
      <c r="CA27" s="116"/>
      <c r="CB27" s="116"/>
      <c r="CC27" s="116"/>
      <c r="CD27" s="116"/>
      <c r="CE27" s="116"/>
      <c r="CF27" s="116"/>
      <c r="CG27" s="116"/>
      <c r="CH27" s="116"/>
      <c r="CI27" s="116"/>
      <c r="CJ27" s="116"/>
      <c r="CK27" s="116"/>
      <c r="CL27" s="116"/>
      <c r="CM27" s="116"/>
      <c r="CN27" s="116"/>
      <c r="CO27" s="116"/>
      <c r="CP27" s="116"/>
      <c r="CQ27" s="116"/>
      <c r="CR27" s="116"/>
      <c r="CS27" s="116"/>
      <c r="CT27" s="116"/>
      <c r="CU27" s="116"/>
      <c r="CV27" s="116"/>
      <c r="CW27" s="116"/>
      <c r="CX27" s="116"/>
      <c r="CY27" s="116"/>
      <c r="CZ27" s="116"/>
      <c r="DA27" s="116"/>
      <c r="DB27" s="116"/>
      <c r="DC27" s="116"/>
      <c r="DD27" s="116"/>
      <c r="DE27" s="116"/>
      <c r="DF27" s="116"/>
      <c r="DG27" s="116"/>
      <c r="DH27" s="116"/>
      <c r="DI27" s="116"/>
      <c r="DJ27" s="116"/>
      <c r="DK27" s="116"/>
      <c r="DL27" s="116"/>
      <c r="DM27" s="116"/>
      <c r="DN27" s="116"/>
      <c r="DO27" s="116"/>
      <c r="DP27" s="116"/>
      <c r="DQ27" s="116"/>
      <c r="DR27" s="116"/>
      <c r="DS27" s="116"/>
      <c r="DT27" s="116"/>
      <c r="DU27" s="116"/>
      <c r="DV27" s="116"/>
      <c r="DW27" s="116"/>
      <c r="DX27" s="116"/>
      <c r="DY27" s="116"/>
      <c r="DZ27" s="116"/>
      <c r="EA27" s="116"/>
      <c r="EB27" s="116"/>
      <c r="EC27" s="116"/>
      <c r="ED27" s="116"/>
      <c r="EE27" s="116"/>
      <c r="EF27" s="116"/>
      <c r="EG27" s="116"/>
      <c r="EH27" s="116"/>
      <c r="EI27" s="116"/>
      <c r="EJ27" s="116"/>
      <c r="EK27" s="116"/>
      <c r="EL27" s="116"/>
      <c r="EM27" s="116"/>
      <c r="EN27" s="116"/>
      <c r="EO27" s="116"/>
      <c r="EP27" s="116"/>
      <c r="EQ27" s="116"/>
      <c r="ER27" s="116"/>
      <c r="ES27" s="116"/>
      <c r="ET27" s="116"/>
      <c r="EU27" s="116"/>
      <c r="EV27" s="116"/>
      <c r="EW27" s="116"/>
      <c r="EX27" s="116"/>
      <c r="EY27" s="116"/>
      <c r="EZ27" s="116"/>
      <c r="FA27" s="116"/>
      <c r="FB27" s="116"/>
      <c r="FC27" s="116"/>
      <c r="FD27" s="116"/>
      <c r="FE27" s="116"/>
      <c r="FF27" s="116"/>
      <c r="FG27" s="116"/>
      <c r="FH27" s="116"/>
      <c r="FI27" s="116"/>
      <c r="FJ27" s="116"/>
      <c r="FK27" s="116"/>
      <c r="FL27" s="116"/>
      <c r="FM27" s="116"/>
      <c r="FN27" s="116"/>
      <c r="FO27" s="116"/>
      <c r="FP27" s="116"/>
      <c r="FQ27" s="116"/>
      <c r="FR27" s="116"/>
      <c r="FS27" s="116"/>
      <c r="FT27" s="116"/>
      <c r="FU27" s="116"/>
      <c r="FV27" s="116"/>
      <c r="FW27" s="116"/>
      <c r="FX27" s="116"/>
      <c r="FY27" s="116"/>
      <c r="FZ27" s="116"/>
      <c r="GA27" s="116"/>
      <c r="GB27" s="116"/>
      <c r="GC27" s="116"/>
      <c r="GD27" s="116"/>
      <c r="GE27" s="116"/>
      <c r="GF27" s="116"/>
      <c r="GG27" s="116"/>
      <c r="GH27" s="116"/>
      <c r="GI27" s="116"/>
      <c r="GJ27" s="116"/>
      <c r="GK27" s="116"/>
      <c r="GL27" s="116"/>
      <c r="GM27" s="116"/>
      <c r="GN27" s="116"/>
      <c r="GO27" s="116"/>
      <c r="GP27" s="116"/>
      <c r="GQ27" s="116"/>
      <c r="GR27" s="116"/>
      <c r="GS27" s="116"/>
      <c r="GT27" s="116"/>
      <c r="GU27" s="116"/>
      <c r="GV27" s="116"/>
      <c r="GW27" s="116"/>
      <c r="GX27" s="116"/>
      <c r="GY27" s="116"/>
      <c r="GZ27" s="116"/>
      <c r="HA27" s="116"/>
      <c r="HB27" s="116"/>
      <c r="HC27" s="116"/>
      <c r="HD27" s="116"/>
      <c r="HE27" s="116"/>
      <c r="HF27" s="116"/>
      <c r="HG27" s="116"/>
      <c r="HH27" s="116"/>
      <c r="HI27" s="116"/>
      <c r="HJ27" s="116"/>
      <c r="HK27" s="116"/>
      <c r="HL27" s="116"/>
      <c r="HM27" s="116"/>
      <c r="HN27" s="116"/>
      <c r="HO27" s="116"/>
      <c r="HP27" s="116"/>
      <c r="HQ27" s="116"/>
      <c r="HR27" s="116"/>
      <c r="HS27" s="116"/>
      <c r="HT27" s="116"/>
      <c r="HU27" s="116"/>
      <c r="HV27" s="116"/>
      <c r="HW27" s="116"/>
      <c r="HX27" s="116"/>
      <c r="HY27" s="116"/>
      <c r="HZ27" s="116"/>
    </row>
    <row r="28" spans="1:234" s="115" customFormat="1" ht="21.75" customHeight="1">
      <c r="A28" s="363"/>
      <c r="B28" s="363"/>
      <c r="C28" s="117"/>
      <c r="D28" s="118"/>
      <c r="E28" s="118"/>
      <c r="F28" s="118"/>
      <c r="G28" s="118"/>
      <c r="H28" s="118"/>
      <c r="I28" s="118"/>
      <c r="J28" s="118"/>
      <c r="K28" s="118"/>
      <c r="L28" s="118"/>
      <c r="M28" s="118"/>
      <c r="N28" s="118"/>
      <c r="O28" s="118"/>
      <c r="P28" s="360"/>
      <c r="Q28" s="360"/>
      <c r="R28" s="360"/>
      <c r="S28" s="360"/>
      <c r="T28" s="360"/>
      <c r="U28" s="360"/>
      <c r="V28" s="119"/>
      <c r="W28" s="114"/>
      <c r="X28" s="114"/>
      <c r="Y28" s="114"/>
      <c r="Z28" s="114"/>
      <c r="AA28" s="114"/>
      <c r="AB28" s="114"/>
      <c r="AC28" s="114"/>
      <c r="AD28" s="114"/>
      <c r="AE28" s="114"/>
      <c r="AF28" s="114"/>
      <c r="AG28" s="114"/>
      <c r="AH28" s="114"/>
      <c r="AI28" s="114"/>
      <c r="AJ28" s="114"/>
      <c r="AK28" s="114"/>
      <c r="AL28" s="114"/>
      <c r="AM28" s="114"/>
      <c r="AN28" s="114"/>
      <c r="AO28" s="114"/>
      <c r="AP28" s="114"/>
      <c r="AQ28" s="114"/>
      <c r="AR28" s="114"/>
      <c r="AS28" s="114"/>
      <c r="AT28" s="114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14"/>
      <c r="BF28" s="114"/>
      <c r="BG28" s="114"/>
      <c r="BH28" s="114"/>
      <c r="BI28" s="114"/>
      <c r="BJ28" s="114"/>
      <c r="BK28" s="114"/>
      <c r="BL28" s="114"/>
      <c r="BM28" s="114"/>
      <c r="BN28" s="114"/>
      <c r="BO28" s="114"/>
      <c r="BP28" s="114"/>
      <c r="BQ28" s="114"/>
      <c r="BR28" s="114"/>
      <c r="BS28" s="114"/>
      <c r="BT28" s="114"/>
      <c r="BU28" s="114"/>
      <c r="BV28" s="114"/>
      <c r="BW28" s="114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14"/>
      <c r="CI28" s="114"/>
      <c r="CJ28" s="114"/>
      <c r="CK28" s="114"/>
      <c r="CL28" s="114"/>
      <c r="CM28" s="114"/>
      <c r="CN28" s="114"/>
      <c r="CO28" s="114"/>
      <c r="CP28" s="114"/>
      <c r="CQ28" s="114"/>
      <c r="CR28" s="114"/>
      <c r="CS28" s="114"/>
      <c r="CT28" s="114"/>
      <c r="CU28" s="114"/>
      <c r="CV28" s="114"/>
      <c r="CW28" s="114"/>
      <c r="CX28" s="114"/>
      <c r="CY28" s="114"/>
      <c r="CZ28" s="114"/>
      <c r="DA28" s="114"/>
      <c r="DB28" s="114"/>
      <c r="DC28" s="114"/>
      <c r="DD28" s="114"/>
      <c r="DE28" s="114"/>
      <c r="DF28" s="114"/>
      <c r="DG28" s="114"/>
      <c r="DH28" s="114"/>
      <c r="DI28" s="114"/>
      <c r="DJ28" s="114"/>
      <c r="DK28" s="114"/>
      <c r="DL28" s="114"/>
      <c r="DM28" s="114"/>
      <c r="DN28" s="114"/>
      <c r="DO28" s="114"/>
      <c r="DP28" s="114"/>
      <c r="DQ28" s="114"/>
      <c r="DR28" s="114"/>
      <c r="DS28" s="114"/>
      <c r="DT28" s="114"/>
      <c r="DU28" s="114"/>
      <c r="DV28" s="114"/>
      <c r="DW28" s="114"/>
      <c r="DX28" s="114"/>
      <c r="DY28" s="114"/>
      <c r="DZ28" s="114"/>
      <c r="EA28" s="114"/>
      <c r="EB28" s="114"/>
      <c r="EC28" s="114"/>
      <c r="ED28" s="114"/>
      <c r="EE28" s="114"/>
      <c r="EF28" s="114"/>
      <c r="EG28" s="114"/>
      <c r="EH28" s="114"/>
      <c r="EI28" s="114"/>
      <c r="EJ28" s="114"/>
      <c r="EK28" s="114"/>
      <c r="EL28" s="114"/>
      <c r="EM28" s="114"/>
      <c r="EN28" s="114"/>
      <c r="EO28" s="114"/>
      <c r="EP28" s="114"/>
      <c r="EQ28" s="114"/>
      <c r="ER28" s="114"/>
      <c r="ES28" s="114"/>
      <c r="ET28" s="114"/>
      <c r="EU28" s="114"/>
      <c r="EV28" s="114"/>
      <c r="EW28" s="114"/>
      <c r="EX28" s="114"/>
      <c r="EY28" s="114"/>
      <c r="EZ28" s="114"/>
      <c r="FA28" s="114"/>
      <c r="FB28" s="114"/>
      <c r="FC28" s="114"/>
      <c r="FD28" s="114"/>
      <c r="FE28" s="114"/>
      <c r="FF28" s="114"/>
      <c r="FG28" s="114"/>
      <c r="FH28" s="114"/>
      <c r="FI28" s="114"/>
      <c r="FJ28" s="114"/>
      <c r="FK28" s="114"/>
      <c r="FL28" s="114"/>
      <c r="FM28" s="114"/>
      <c r="FN28" s="114"/>
      <c r="FO28" s="114"/>
      <c r="FP28" s="114"/>
      <c r="FQ28" s="114"/>
      <c r="FR28" s="114"/>
      <c r="FS28" s="114"/>
      <c r="FT28" s="114"/>
      <c r="FU28" s="114"/>
      <c r="FV28" s="114"/>
      <c r="FW28" s="114"/>
      <c r="FX28" s="114"/>
      <c r="FY28" s="114"/>
      <c r="FZ28" s="114"/>
      <c r="GA28" s="114"/>
      <c r="GB28" s="114"/>
      <c r="GC28" s="114"/>
      <c r="GD28" s="114"/>
      <c r="GE28" s="114"/>
      <c r="GF28" s="114"/>
      <c r="GG28" s="114"/>
      <c r="GH28" s="114"/>
      <c r="GI28" s="114"/>
      <c r="GJ28" s="114"/>
      <c r="GK28" s="114"/>
      <c r="GL28" s="114"/>
      <c r="GM28" s="114"/>
      <c r="GN28" s="114"/>
      <c r="GO28" s="114"/>
      <c r="GP28" s="114"/>
      <c r="GQ28" s="114"/>
      <c r="GR28" s="114"/>
      <c r="GS28" s="114"/>
      <c r="GT28" s="114"/>
      <c r="GU28" s="114"/>
      <c r="GV28" s="114"/>
      <c r="GW28" s="114"/>
      <c r="GX28" s="114"/>
      <c r="GY28" s="114"/>
      <c r="GZ28" s="114"/>
      <c r="HA28" s="114"/>
      <c r="HB28" s="114"/>
      <c r="HC28" s="114"/>
      <c r="HD28" s="114"/>
      <c r="HE28" s="114"/>
      <c r="HF28" s="114"/>
      <c r="HG28" s="114"/>
      <c r="HH28" s="114"/>
      <c r="HI28" s="114"/>
      <c r="HJ28" s="114"/>
      <c r="HK28" s="114"/>
      <c r="HL28" s="114"/>
      <c r="HM28" s="114"/>
      <c r="HN28" s="114"/>
      <c r="HO28" s="114"/>
      <c r="HP28" s="114"/>
      <c r="HQ28" s="114"/>
      <c r="HR28" s="114"/>
      <c r="HS28" s="114"/>
      <c r="HT28" s="114"/>
      <c r="HU28" s="114"/>
      <c r="HV28" s="114"/>
      <c r="HW28" s="114"/>
      <c r="HX28" s="114"/>
      <c r="HY28" s="114"/>
      <c r="HZ28" s="114"/>
    </row>
    <row r="29" spans="1:234" s="115" customFormat="1" ht="21.75" customHeight="1">
      <c r="A29" s="367"/>
      <c r="B29" s="367"/>
      <c r="C29" s="367"/>
      <c r="D29" s="367"/>
      <c r="E29" s="367"/>
      <c r="F29" s="367"/>
      <c r="G29" s="367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114"/>
      <c r="X29" s="114"/>
      <c r="Y29" s="114"/>
      <c r="Z29" s="114"/>
      <c r="AA29" s="114"/>
      <c r="AB29" s="114"/>
      <c r="AC29" s="114"/>
      <c r="AD29" s="114"/>
      <c r="AE29" s="114"/>
      <c r="AF29" s="114"/>
      <c r="AG29" s="114"/>
      <c r="AH29" s="114"/>
      <c r="AI29" s="114"/>
      <c r="AJ29" s="114"/>
      <c r="AK29" s="114"/>
      <c r="AL29" s="114"/>
      <c r="AM29" s="114"/>
      <c r="AN29" s="114"/>
      <c r="AO29" s="114"/>
      <c r="AP29" s="114"/>
      <c r="AQ29" s="114"/>
      <c r="AR29" s="114"/>
      <c r="AS29" s="114"/>
      <c r="AT29" s="114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14"/>
      <c r="BF29" s="114"/>
      <c r="BG29" s="114"/>
      <c r="BH29" s="114"/>
      <c r="BI29" s="114"/>
      <c r="BJ29" s="114"/>
      <c r="BK29" s="114"/>
      <c r="BL29" s="114"/>
      <c r="BM29" s="114"/>
      <c r="BN29" s="114"/>
      <c r="BO29" s="114"/>
      <c r="BP29" s="114"/>
      <c r="BQ29" s="114"/>
      <c r="BR29" s="114"/>
      <c r="BS29" s="114"/>
      <c r="BT29" s="114"/>
      <c r="BU29" s="114"/>
      <c r="BV29" s="114"/>
      <c r="BW29" s="114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14"/>
      <c r="CI29" s="114"/>
      <c r="CJ29" s="114"/>
      <c r="CK29" s="114"/>
      <c r="CL29" s="114"/>
      <c r="CM29" s="114"/>
      <c r="CN29" s="114"/>
      <c r="CO29" s="114"/>
      <c r="CP29" s="114"/>
      <c r="CQ29" s="114"/>
      <c r="CR29" s="114"/>
      <c r="CS29" s="114"/>
      <c r="CT29" s="114"/>
      <c r="CU29" s="114"/>
      <c r="CV29" s="114"/>
      <c r="CW29" s="114"/>
      <c r="CX29" s="114"/>
      <c r="CY29" s="114"/>
      <c r="CZ29" s="114"/>
      <c r="DA29" s="114"/>
      <c r="DB29" s="114"/>
      <c r="DC29" s="114"/>
      <c r="DD29" s="114"/>
      <c r="DE29" s="114"/>
      <c r="DF29" s="114"/>
      <c r="DG29" s="114"/>
      <c r="DH29" s="114"/>
      <c r="DI29" s="114"/>
      <c r="DJ29" s="114"/>
      <c r="DK29" s="114"/>
      <c r="DL29" s="114"/>
      <c r="DM29" s="114"/>
      <c r="DN29" s="114"/>
      <c r="DO29" s="114"/>
      <c r="DP29" s="114"/>
      <c r="DQ29" s="114"/>
      <c r="DR29" s="114"/>
      <c r="DS29" s="114"/>
      <c r="DT29" s="114"/>
      <c r="DU29" s="114"/>
      <c r="DV29" s="114"/>
      <c r="DW29" s="114"/>
      <c r="DX29" s="114"/>
      <c r="DY29" s="114"/>
      <c r="DZ29" s="114"/>
      <c r="EA29" s="114"/>
      <c r="EB29" s="114"/>
      <c r="EC29" s="114"/>
      <c r="ED29" s="114"/>
      <c r="EE29" s="114"/>
      <c r="EF29" s="114"/>
      <c r="EG29" s="114"/>
      <c r="EH29" s="114"/>
      <c r="EI29" s="114"/>
      <c r="EJ29" s="114"/>
      <c r="EK29" s="114"/>
      <c r="EL29" s="114"/>
      <c r="EM29" s="114"/>
      <c r="EN29" s="114"/>
      <c r="EO29" s="114"/>
      <c r="EP29" s="114"/>
      <c r="EQ29" s="114"/>
      <c r="ER29" s="114"/>
      <c r="ES29" s="114"/>
      <c r="ET29" s="114"/>
      <c r="EU29" s="114"/>
      <c r="EV29" s="114"/>
      <c r="EW29" s="114"/>
      <c r="EX29" s="114"/>
      <c r="EY29" s="114"/>
      <c r="EZ29" s="114"/>
      <c r="FA29" s="114"/>
      <c r="FB29" s="114"/>
      <c r="FC29" s="114"/>
      <c r="FD29" s="114"/>
      <c r="FE29" s="114"/>
      <c r="FF29" s="114"/>
      <c r="FG29" s="114"/>
      <c r="FH29" s="114"/>
      <c r="FI29" s="114"/>
      <c r="FJ29" s="114"/>
      <c r="FK29" s="114"/>
      <c r="FL29" s="114"/>
      <c r="FM29" s="114"/>
      <c r="FN29" s="114"/>
      <c r="FO29" s="114"/>
      <c r="FP29" s="114"/>
      <c r="FQ29" s="114"/>
      <c r="FR29" s="114"/>
      <c r="FS29" s="114"/>
      <c r="FT29" s="114"/>
      <c r="FU29" s="114"/>
      <c r="FV29" s="114"/>
      <c r="FW29" s="114"/>
      <c r="FX29" s="114"/>
      <c r="FY29" s="114"/>
      <c r="FZ29" s="114"/>
      <c r="GA29" s="114"/>
      <c r="GB29" s="114"/>
      <c r="GC29" s="114"/>
      <c r="GD29" s="114"/>
      <c r="GE29" s="114"/>
      <c r="GF29" s="114"/>
      <c r="GG29" s="114"/>
      <c r="GH29" s="114"/>
      <c r="GI29" s="114"/>
      <c r="GJ29" s="114"/>
      <c r="GK29" s="114"/>
      <c r="GL29" s="114"/>
      <c r="GM29" s="114"/>
      <c r="GN29" s="114"/>
      <c r="GO29" s="114"/>
      <c r="GP29" s="114"/>
      <c r="GQ29" s="114"/>
      <c r="GR29" s="114"/>
      <c r="GS29" s="114"/>
      <c r="GT29" s="114"/>
      <c r="GU29" s="114"/>
      <c r="GV29" s="114"/>
      <c r="GW29" s="114"/>
      <c r="GX29" s="114"/>
      <c r="GY29" s="114"/>
      <c r="GZ29" s="114"/>
      <c r="HA29" s="114"/>
      <c r="HB29" s="114"/>
      <c r="HC29" s="114"/>
      <c r="HD29" s="114"/>
      <c r="HE29" s="114"/>
      <c r="HF29" s="114"/>
      <c r="HG29" s="114"/>
      <c r="HH29" s="114"/>
      <c r="HI29" s="114"/>
      <c r="HJ29" s="114"/>
      <c r="HK29" s="114"/>
      <c r="HL29" s="114"/>
      <c r="HM29" s="114"/>
      <c r="HN29" s="114"/>
      <c r="HO29" s="114"/>
      <c r="HP29" s="114"/>
      <c r="HQ29" s="114"/>
      <c r="HR29" s="114"/>
      <c r="HS29" s="114"/>
      <c r="HT29" s="114"/>
      <c r="HU29" s="114"/>
      <c r="HV29" s="114"/>
      <c r="HW29" s="114"/>
      <c r="HX29" s="114"/>
      <c r="HY29" s="114"/>
      <c r="HZ29" s="114"/>
    </row>
    <row r="30" spans="1:234" s="115" customFormat="1" ht="21.75" customHeight="1">
      <c r="A30" s="359"/>
      <c r="B30" s="359"/>
      <c r="C30" s="359"/>
      <c r="D30" s="359"/>
      <c r="E30" s="359"/>
      <c r="F30" s="359"/>
      <c r="G30" s="359"/>
      <c r="H30" s="359"/>
      <c r="I30" s="359"/>
      <c r="J30" s="359"/>
      <c r="K30" s="359"/>
      <c r="L30" s="359"/>
      <c r="M30" s="359"/>
      <c r="N30" s="359"/>
      <c r="O30" s="359"/>
      <c r="P30" s="359"/>
      <c r="Q30" s="359"/>
      <c r="R30" s="359"/>
      <c r="S30" s="359"/>
      <c r="T30" s="359"/>
      <c r="U30" s="359"/>
      <c r="V30" s="359"/>
      <c r="W30" s="114"/>
      <c r="X30" s="114"/>
      <c r="Y30" s="114"/>
      <c r="Z30" s="114"/>
      <c r="AA30" s="114"/>
      <c r="AB30" s="114"/>
      <c r="AC30" s="114"/>
      <c r="AD30" s="114"/>
      <c r="AE30" s="114"/>
      <c r="AF30" s="114"/>
      <c r="AG30" s="114"/>
      <c r="AH30" s="114"/>
      <c r="AI30" s="114"/>
      <c r="AJ30" s="114"/>
      <c r="AK30" s="114"/>
      <c r="AL30" s="114"/>
      <c r="AM30" s="114"/>
      <c r="AN30" s="114"/>
      <c r="AO30" s="114"/>
      <c r="AP30" s="114"/>
      <c r="AQ30" s="114"/>
      <c r="AR30" s="114"/>
      <c r="AS30" s="114"/>
      <c r="AT30" s="114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14"/>
      <c r="BF30" s="114"/>
      <c r="BG30" s="114"/>
      <c r="BH30" s="114"/>
      <c r="BI30" s="114"/>
      <c r="BJ30" s="114"/>
      <c r="BK30" s="114"/>
      <c r="BL30" s="114"/>
      <c r="BM30" s="114"/>
      <c r="BN30" s="114"/>
      <c r="BO30" s="114"/>
      <c r="BP30" s="114"/>
      <c r="BQ30" s="114"/>
      <c r="BR30" s="114"/>
      <c r="BS30" s="114"/>
      <c r="BT30" s="114"/>
      <c r="BU30" s="114"/>
      <c r="BV30" s="114"/>
      <c r="BW30" s="114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14"/>
      <c r="CI30" s="114"/>
      <c r="CJ30" s="114"/>
      <c r="CK30" s="114"/>
      <c r="CL30" s="114"/>
      <c r="CM30" s="114"/>
      <c r="CN30" s="114"/>
      <c r="CO30" s="114"/>
      <c r="CP30" s="114"/>
      <c r="CQ30" s="114"/>
      <c r="CR30" s="114"/>
      <c r="CS30" s="114"/>
      <c r="CT30" s="114"/>
      <c r="CU30" s="114"/>
      <c r="CV30" s="114"/>
      <c r="CW30" s="114"/>
      <c r="CX30" s="114"/>
      <c r="CY30" s="114"/>
      <c r="CZ30" s="114"/>
      <c r="DA30" s="114"/>
      <c r="DB30" s="114"/>
      <c r="DC30" s="114"/>
      <c r="DD30" s="114"/>
      <c r="DE30" s="114"/>
      <c r="DF30" s="114"/>
      <c r="DG30" s="114"/>
      <c r="DH30" s="114"/>
      <c r="DI30" s="114"/>
      <c r="DJ30" s="114"/>
      <c r="DK30" s="114"/>
      <c r="DL30" s="114"/>
      <c r="DM30" s="114"/>
      <c r="DN30" s="114"/>
      <c r="DO30" s="114"/>
      <c r="DP30" s="114"/>
      <c r="DQ30" s="114"/>
      <c r="DR30" s="114"/>
      <c r="DS30" s="114"/>
      <c r="DT30" s="114"/>
      <c r="DU30" s="114"/>
      <c r="DV30" s="114"/>
      <c r="DW30" s="114"/>
      <c r="DX30" s="114"/>
      <c r="DY30" s="114"/>
      <c r="DZ30" s="114"/>
      <c r="EA30" s="114"/>
      <c r="EB30" s="114"/>
      <c r="EC30" s="114"/>
      <c r="ED30" s="114"/>
      <c r="EE30" s="114"/>
      <c r="EF30" s="114"/>
      <c r="EG30" s="114"/>
      <c r="EH30" s="114"/>
      <c r="EI30" s="114"/>
      <c r="EJ30" s="114"/>
      <c r="EK30" s="114"/>
      <c r="EL30" s="114"/>
      <c r="EM30" s="114"/>
      <c r="EN30" s="114"/>
      <c r="EO30" s="114"/>
      <c r="EP30" s="114"/>
      <c r="EQ30" s="114"/>
      <c r="ER30" s="114"/>
      <c r="ES30" s="114"/>
      <c r="ET30" s="114"/>
      <c r="EU30" s="114"/>
      <c r="EV30" s="114"/>
      <c r="EW30" s="114"/>
      <c r="EX30" s="114"/>
      <c r="EY30" s="114"/>
      <c r="EZ30" s="114"/>
      <c r="FA30" s="114"/>
      <c r="FB30" s="114"/>
      <c r="FC30" s="114"/>
      <c r="FD30" s="114"/>
      <c r="FE30" s="114"/>
      <c r="FF30" s="114"/>
      <c r="FG30" s="114"/>
      <c r="FH30" s="114"/>
      <c r="FI30" s="114"/>
      <c r="FJ30" s="114"/>
      <c r="FK30" s="114"/>
      <c r="FL30" s="114"/>
      <c r="FM30" s="114"/>
      <c r="FN30" s="114"/>
      <c r="FO30" s="114"/>
      <c r="FP30" s="114"/>
      <c r="FQ30" s="114"/>
      <c r="FR30" s="114"/>
      <c r="FS30" s="114"/>
      <c r="FT30" s="114"/>
      <c r="FU30" s="114"/>
      <c r="FV30" s="114"/>
      <c r="FW30" s="114"/>
      <c r="FX30" s="114"/>
      <c r="FY30" s="114"/>
      <c r="FZ30" s="114"/>
      <c r="GA30" s="114"/>
      <c r="GB30" s="114"/>
      <c r="GC30" s="114"/>
      <c r="GD30" s="114"/>
      <c r="GE30" s="114"/>
      <c r="GF30" s="114"/>
      <c r="GG30" s="114"/>
      <c r="GH30" s="114"/>
      <c r="GI30" s="114"/>
      <c r="GJ30" s="114"/>
      <c r="GK30" s="114"/>
      <c r="GL30" s="114"/>
      <c r="GM30" s="114"/>
      <c r="GN30" s="114"/>
      <c r="GO30" s="114"/>
      <c r="GP30" s="114"/>
      <c r="GQ30" s="114"/>
      <c r="GR30" s="114"/>
      <c r="GS30" s="114"/>
      <c r="GT30" s="114"/>
      <c r="GU30" s="114"/>
      <c r="GV30" s="114"/>
      <c r="GW30" s="114"/>
      <c r="GX30" s="114"/>
      <c r="GY30" s="114"/>
      <c r="GZ30" s="114"/>
      <c r="HA30" s="114"/>
      <c r="HB30" s="114"/>
      <c r="HC30" s="114"/>
      <c r="HD30" s="114"/>
      <c r="HE30" s="114"/>
      <c r="HF30" s="114"/>
      <c r="HG30" s="114"/>
      <c r="HH30" s="114"/>
      <c r="HI30" s="114"/>
      <c r="HJ30" s="114"/>
      <c r="HK30" s="114"/>
      <c r="HL30" s="114"/>
      <c r="HM30" s="114"/>
      <c r="HN30" s="114"/>
      <c r="HO30" s="114"/>
      <c r="HP30" s="114"/>
      <c r="HQ30" s="114"/>
      <c r="HR30" s="114"/>
      <c r="HS30" s="114"/>
      <c r="HT30" s="114"/>
      <c r="HU30" s="114"/>
      <c r="HV30" s="114"/>
      <c r="HW30" s="114"/>
      <c r="HX30" s="114"/>
      <c r="HY30" s="114"/>
      <c r="HZ30" s="114"/>
    </row>
    <row r="31" spans="1:234" s="115" customFormat="1" ht="21.75" customHeight="1">
      <c r="A31" s="359"/>
      <c r="B31" s="359"/>
      <c r="C31" s="359"/>
      <c r="D31" s="359"/>
      <c r="E31" s="359"/>
      <c r="F31" s="359"/>
      <c r="G31" s="359"/>
      <c r="H31" s="359"/>
      <c r="I31" s="359"/>
      <c r="J31" s="359"/>
      <c r="K31" s="359"/>
      <c r="L31" s="359"/>
      <c r="M31" s="359"/>
      <c r="N31" s="359"/>
      <c r="O31" s="359"/>
      <c r="P31" s="359"/>
      <c r="Q31" s="359"/>
      <c r="R31" s="359"/>
      <c r="S31" s="359"/>
      <c r="T31" s="359"/>
      <c r="U31" s="359"/>
      <c r="V31" s="359"/>
      <c r="W31" s="114"/>
      <c r="X31" s="114"/>
      <c r="Y31" s="114"/>
      <c r="Z31" s="114"/>
      <c r="AA31" s="114"/>
      <c r="AB31" s="114"/>
      <c r="AC31" s="114"/>
      <c r="AD31" s="114"/>
      <c r="AE31" s="114"/>
      <c r="AF31" s="114"/>
      <c r="AG31" s="114"/>
      <c r="AH31" s="114"/>
      <c r="AI31" s="114"/>
      <c r="AJ31" s="114"/>
      <c r="AK31" s="114"/>
      <c r="AL31" s="114"/>
      <c r="AM31" s="114"/>
      <c r="AN31" s="114"/>
      <c r="AO31" s="114"/>
      <c r="AP31" s="114"/>
      <c r="AQ31" s="114"/>
      <c r="AR31" s="114"/>
      <c r="AS31" s="114"/>
      <c r="AT31" s="114"/>
      <c r="AU31" s="114"/>
      <c r="AV31" s="114"/>
      <c r="AW31" s="114"/>
      <c r="AX31" s="114"/>
      <c r="AY31" s="114"/>
      <c r="AZ31" s="114"/>
      <c r="BA31" s="114"/>
      <c r="BB31" s="114"/>
      <c r="BC31" s="114"/>
      <c r="BD31" s="114"/>
      <c r="BE31" s="114"/>
      <c r="BF31" s="114"/>
      <c r="BG31" s="114"/>
      <c r="BH31" s="114"/>
      <c r="BI31" s="114"/>
      <c r="BJ31" s="114"/>
      <c r="BK31" s="114"/>
      <c r="BL31" s="114"/>
      <c r="BM31" s="114"/>
      <c r="BN31" s="114"/>
      <c r="BO31" s="114"/>
      <c r="BP31" s="114"/>
      <c r="BQ31" s="114"/>
      <c r="BR31" s="114"/>
      <c r="BS31" s="114"/>
      <c r="BT31" s="114"/>
      <c r="BU31" s="114"/>
      <c r="BV31" s="114"/>
      <c r="BW31" s="114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14"/>
      <c r="CI31" s="114"/>
      <c r="CJ31" s="114"/>
      <c r="CK31" s="114"/>
      <c r="CL31" s="114"/>
      <c r="CM31" s="114"/>
      <c r="CN31" s="114"/>
      <c r="CO31" s="114"/>
      <c r="CP31" s="114"/>
      <c r="CQ31" s="114"/>
      <c r="CR31" s="114"/>
      <c r="CS31" s="114"/>
      <c r="CT31" s="114"/>
      <c r="CU31" s="114"/>
      <c r="CV31" s="114"/>
      <c r="CW31" s="114"/>
      <c r="CX31" s="114"/>
      <c r="CY31" s="114"/>
      <c r="CZ31" s="114"/>
      <c r="DA31" s="114"/>
      <c r="DB31" s="114"/>
      <c r="DC31" s="114"/>
      <c r="DD31" s="114"/>
      <c r="DE31" s="114"/>
      <c r="DF31" s="114"/>
      <c r="DG31" s="114"/>
      <c r="DH31" s="114"/>
      <c r="DI31" s="114"/>
      <c r="DJ31" s="114"/>
      <c r="DK31" s="114"/>
      <c r="DL31" s="114"/>
      <c r="DM31" s="114"/>
      <c r="DN31" s="114"/>
      <c r="DO31" s="114"/>
      <c r="DP31" s="114"/>
      <c r="DQ31" s="114"/>
      <c r="DR31" s="114"/>
      <c r="DS31" s="114"/>
      <c r="DT31" s="114"/>
      <c r="DU31" s="114"/>
      <c r="DV31" s="114"/>
      <c r="DW31" s="114"/>
      <c r="DX31" s="114"/>
      <c r="DY31" s="114"/>
      <c r="DZ31" s="114"/>
      <c r="EA31" s="114"/>
      <c r="EB31" s="114"/>
      <c r="EC31" s="114"/>
      <c r="ED31" s="114"/>
      <c r="EE31" s="114"/>
      <c r="EF31" s="114"/>
      <c r="EG31" s="114"/>
      <c r="EH31" s="114"/>
      <c r="EI31" s="114"/>
      <c r="EJ31" s="114"/>
      <c r="EK31" s="114"/>
      <c r="EL31" s="114"/>
      <c r="EM31" s="114"/>
      <c r="EN31" s="114"/>
      <c r="EO31" s="114"/>
      <c r="EP31" s="114"/>
      <c r="EQ31" s="114"/>
      <c r="ER31" s="114"/>
      <c r="ES31" s="114"/>
      <c r="ET31" s="114"/>
      <c r="EU31" s="114"/>
      <c r="EV31" s="114"/>
      <c r="EW31" s="114"/>
      <c r="EX31" s="114"/>
      <c r="EY31" s="114"/>
      <c r="EZ31" s="114"/>
      <c r="FA31" s="114"/>
      <c r="FB31" s="114"/>
      <c r="FC31" s="114"/>
      <c r="FD31" s="114"/>
      <c r="FE31" s="114"/>
      <c r="FF31" s="114"/>
      <c r="FG31" s="114"/>
      <c r="FH31" s="114"/>
      <c r="FI31" s="114"/>
      <c r="FJ31" s="114"/>
      <c r="FK31" s="114"/>
      <c r="FL31" s="114"/>
      <c r="FM31" s="114"/>
      <c r="FN31" s="114"/>
      <c r="FO31" s="114"/>
      <c r="FP31" s="114"/>
      <c r="FQ31" s="114"/>
      <c r="FR31" s="114"/>
      <c r="FS31" s="114"/>
      <c r="FT31" s="114"/>
      <c r="FU31" s="114"/>
      <c r="FV31" s="114"/>
      <c r="FW31" s="114"/>
      <c r="FX31" s="114"/>
      <c r="FY31" s="114"/>
      <c r="FZ31" s="114"/>
      <c r="GA31" s="114"/>
      <c r="GB31" s="114"/>
      <c r="GC31" s="114"/>
      <c r="GD31" s="114"/>
      <c r="GE31" s="114"/>
      <c r="GF31" s="114"/>
      <c r="GG31" s="114"/>
      <c r="GH31" s="114"/>
      <c r="GI31" s="114"/>
      <c r="GJ31" s="114"/>
      <c r="GK31" s="114"/>
      <c r="GL31" s="114"/>
      <c r="GM31" s="114"/>
      <c r="GN31" s="114"/>
      <c r="GO31" s="114"/>
      <c r="GP31" s="114"/>
      <c r="GQ31" s="114"/>
      <c r="GR31" s="114"/>
      <c r="GS31" s="114"/>
      <c r="GT31" s="114"/>
      <c r="GU31" s="114"/>
      <c r="GV31" s="114"/>
      <c r="GW31" s="114"/>
      <c r="GX31" s="114"/>
      <c r="GY31" s="114"/>
      <c r="GZ31" s="114"/>
      <c r="HA31" s="114"/>
      <c r="HB31" s="114"/>
      <c r="HC31" s="114"/>
      <c r="HD31" s="114"/>
      <c r="HE31" s="114"/>
      <c r="HF31" s="114"/>
      <c r="HG31" s="114"/>
      <c r="HH31" s="114"/>
      <c r="HI31" s="114"/>
      <c r="HJ31" s="114"/>
      <c r="HK31" s="114"/>
      <c r="HL31" s="114"/>
      <c r="HM31" s="114"/>
      <c r="HN31" s="114"/>
      <c r="HO31" s="114"/>
      <c r="HP31" s="114"/>
      <c r="HQ31" s="114"/>
      <c r="HR31" s="114"/>
      <c r="HS31" s="114"/>
      <c r="HT31" s="114"/>
      <c r="HU31" s="114"/>
      <c r="HV31" s="114"/>
      <c r="HW31" s="114"/>
      <c r="HX31" s="114"/>
      <c r="HY31" s="114"/>
      <c r="HZ31" s="114"/>
    </row>
    <row r="32" spans="1:234" s="115" customFormat="1" ht="21.75" customHeight="1">
      <c r="A32" s="112"/>
      <c r="B32" s="361"/>
      <c r="C32" s="361"/>
      <c r="D32" s="361"/>
      <c r="E32" s="362"/>
      <c r="F32" s="362"/>
      <c r="G32" s="362"/>
      <c r="H32" s="362"/>
      <c r="I32" s="362"/>
      <c r="J32" s="362"/>
      <c r="K32" s="362"/>
      <c r="L32" s="362"/>
      <c r="M32" s="112"/>
      <c r="N32" s="112"/>
      <c r="O32" s="112"/>
      <c r="P32" s="112"/>
      <c r="Q32" s="113"/>
      <c r="R32" s="113"/>
      <c r="S32" s="113"/>
      <c r="T32" s="113"/>
      <c r="U32" s="113"/>
      <c r="V32" s="113"/>
      <c r="W32" s="114"/>
      <c r="X32" s="114"/>
      <c r="Y32" s="114"/>
      <c r="Z32" s="114"/>
      <c r="AA32" s="114"/>
      <c r="AB32" s="114"/>
      <c r="AC32" s="114"/>
      <c r="AD32" s="114"/>
      <c r="AE32" s="114"/>
      <c r="AF32" s="114"/>
      <c r="AG32" s="114"/>
      <c r="AH32" s="114"/>
      <c r="AI32" s="114"/>
      <c r="AJ32" s="114"/>
      <c r="AK32" s="114"/>
      <c r="AL32" s="114"/>
      <c r="AM32" s="114"/>
      <c r="AN32" s="114"/>
      <c r="AO32" s="114"/>
      <c r="AP32" s="114"/>
      <c r="AQ32" s="114"/>
      <c r="AR32" s="114"/>
      <c r="AS32" s="114"/>
      <c r="AT32" s="114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14"/>
      <c r="BF32" s="114"/>
      <c r="BG32" s="114"/>
      <c r="BH32" s="114"/>
      <c r="BI32" s="114"/>
      <c r="BJ32" s="114"/>
      <c r="BK32" s="114"/>
      <c r="BL32" s="114"/>
      <c r="BM32" s="114"/>
      <c r="BN32" s="114"/>
      <c r="BO32" s="114"/>
      <c r="BP32" s="114"/>
      <c r="BQ32" s="114"/>
      <c r="BR32" s="114"/>
      <c r="BS32" s="114"/>
      <c r="BT32" s="114"/>
      <c r="BU32" s="114"/>
      <c r="BV32" s="114"/>
      <c r="BW32" s="114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14"/>
      <c r="CI32" s="114"/>
      <c r="CJ32" s="114"/>
      <c r="CK32" s="114"/>
      <c r="CL32" s="114"/>
      <c r="CM32" s="114"/>
      <c r="CN32" s="114"/>
      <c r="CO32" s="114"/>
      <c r="CP32" s="114"/>
      <c r="CQ32" s="114"/>
      <c r="CR32" s="114"/>
      <c r="CS32" s="114"/>
      <c r="CT32" s="114"/>
      <c r="CU32" s="114"/>
      <c r="CV32" s="114"/>
      <c r="CW32" s="114"/>
      <c r="CX32" s="114"/>
      <c r="CY32" s="114"/>
      <c r="CZ32" s="114"/>
      <c r="DA32" s="114"/>
      <c r="DB32" s="114"/>
      <c r="DC32" s="114"/>
      <c r="DD32" s="114"/>
      <c r="DE32" s="114"/>
      <c r="DF32" s="114"/>
      <c r="DG32" s="114"/>
      <c r="DH32" s="114"/>
      <c r="DI32" s="114"/>
      <c r="DJ32" s="114"/>
      <c r="DK32" s="114"/>
      <c r="DL32" s="114"/>
      <c r="DM32" s="114"/>
      <c r="DN32" s="114"/>
      <c r="DO32" s="114"/>
      <c r="DP32" s="114"/>
      <c r="DQ32" s="114"/>
      <c r="DR32" s="114"/>
      <c r="DS32" s="114"/>
      <c r="DT32" s="114"/>
      <c r="DU32" s="114"/>
      <c r="DV32" s="114"/>
      <c r="DW32" s="114"/>
      <c r="DX32" s="114"/>
      <c r="DY32" s="114"/>
      <c r="DZ32" s="114"/>
      <c r="EA32" s="114"/>
      <c r="EB32" s="114"/>
      <c r="EC32" s="114"/>
      <c r="ED32" s="114"/>
      <c r="EE32" s="114"/>
      <c r="EF32" s="114"/>
      <c r="EG32" s="114"/>
      <c r="EH32" s="114"/>
      <c r="EI32" s="114"/>
      <c r="EJ32" s="114"/>
      <c r="EK32" s="114"/>
      <c r="EL32" s="114"/>
      <c r="EM32" s="114"/>
      <c r="EN32" s="114"/>
      <c r="EO32" s="114"/>
      <c r="EP32" s="114"/>
      <c r="EQ32" s="114"/>
      <c r="ER32" s="114"/>
      <c r="ES32" s="114"/>
      <c r="ET32" s="114"/>
      <c r="EU32" s="114"/>
      <c r="EV32" s="114"/>
      <c r="EW32" s="114"/>
      <c r="EX32" s="114"/>
      <c r="EY32" s="114"/>
      <c r="EZ32" s="114"/>
      <c r="FA32" s="114"/>
      <c r="FB32" s="114"/>
      <c r="FC32" s="114"/>
      <c r="FD32" s="114"/>
      <c r="FE32" s="114"/>
      <c r="FF32" s="114"/>
      <c r="FG32" s="114"/>
      <c r="FH32" s="114"/>
      <c r="FI32" s="114"/>
      <c r="FJ32" s="114"/>
      <c r="FK32" s="114"/>
      <c r="FL32" s="114"/>
      <c r="FM32" s="114"/>
      <c r="FN32" s="114"/>
      <c r="FO32" s="114"/>
      <c r="FP32" s="114"/>
      <c r="FQ32" s="114"/>
      <c r="FR32" s="114"/>
      <c r="FS32" s="114"/>
      <c r="FT32" s="114"/>
      <c r="FU32" s="114"/>
      <c r="FV32" s="114"/>
      <c r="FW32" s="114"/>
      <c r="FX32" s="114"/>
      <c r="FY32" s="114"/>
      <c r="FZ32" s="114"/>
      <c r="GA32" s="114"/>
      <c r="GB32" s="114"/>
      <c r="GC32" s="114"/>
      <c r="GD32" s="114"/>
      <c r="GE32" s="114"/>
      <c r="GF32" s="114"/>
      <c r="GG32" s="114"/>
      <c r="GH32" s="114"/>
      <c r="GI32" s="114"/>
      <c r="GJ32" s="114"/>
      <c r="GK32" s="114"/>
      <c r="GL32" s="114"/>
      <c r="GM32" s="114"/>
      <c r="GN32" s="114"/>
      <c r="GO32" s="114"/>
      <c r="GP32" s="114"/>
      <c r="GQ32" s="114"/>
      <c r="GR32" s="114"/>
      <c r="GS32" s="114"/>
      <c r="GT32" s="114"/>
      <c r="GU32" s="114"/>
      <c r="GV32" s="114"/>
      <c r="GW32" s="114"/>
      <c r="GX32" s="114"/>
      <c r="GY32" s="114"/>
      <c r="GZ32" s="114"/>
      <c r="HA32" s="114"/>
      <c r="HB32" s="114"/>
      <c r="HC32" s="114"/>
      <c r="HD32" s="114"/>
      <c r="HE32" s="114"/>
      <c r="HF32" s="114"/>
      <c r="HG32" s="114"/>
      <c r="HH32" s="114"/>
      <c r="HI32" s="114"/>
      <c r="HJ32" s="114"/>
      <c r="HK32" s="114"/>
      <c r="HL32" s="114"/>
      <c r="HM32" s="114"/>
      <c r="HN32" s="114"/>
      <c r="HO32" s="114"/>
      <c r="HP32" s="114"/>
      <c r="HQ32" s="114"/>
      <c r="HR32" s="114"/>
      <c r="HS32" s="114"/>
      <c r="HT32" s="114"/>
      <c r="HU32" s="114"/>
      <c r="HV32" s="114"/>
      <c r="HW32" s="114"/>
      <c r="HX32" s="114"/>
      <c r="HY32" s="114"/>
      <c r="HZ32" s="114"/>
    </row>
    <row r="33" spans="1:234" s="115" customFormat="1" ht="21.75" customHeight="1">
      <c r="A33" s="367"/>
      <c r="B33" s="367"/>
      <c r="C33" s="367"/>
      <c r="D33" s="367"/>
      <c r="E33" s="367"/>
      <c r="F33" s="367"/>
      <c r="G33" s="367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  <c r="AL33" s="114"/>
      <c r="AM33" s="114"/>
      <c r="AN33" s="114"/>
      <c r="AO33" s="114"/>
      <c r="AP33" s="114"/>
      <c r="AQ33" s="114"/>
      <c r="AR33" s="114"/>
      <c r="AS33" s="114"/>
      <c r="AT33" s="114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14"/>
      <c r="BF33" s="114"/>
      <c r="BG33" s="114"/>
      <c r="BH33" s="114"/>
      <c r="BI33" s="114"/>
      <c r="BJ33" s="114"/>
      <c r="BK33" s="114"/>
      <c r="BL33" s="114"/>
      <c r="BM33" s="114"/>
      <c r="BN33" s="114"/>
      <c r="BO33" s="114"/>
      <c r="BP33" s="114"/>
      <c r="BQ33" s="114"/>
      <c r="BR33" s="114"/>
      <c r="BS33" s="114"/>
      <c r="BT33" s="114"/>
      <c r="BU33" s="114"/>
      <c r="BV33" s="114"/>
      <c r="BW33" s="114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14"/>
      <c r="CI33" s="114"/>
      <c r="CJ33" s="114"/>
      <c r="CK33" s="114"/>
      <c r="CL33" s="114"/>
      <c r="CM33" s="114"/>
      <c r="CN33" s="114"/>
      <c r="CO33" s="114"/>
      <c r="CP33" s="114"/>
      <c r="CQ33" s="114"/>
      <c r="CR33" s="114"/>
      <c r="CS33" s="114"/>
      <c r="CT33" s="114"/>
      <c r="CU33" s="114"/>
      <c r="CV33" s="114"/>
      <c r="CW33" s="114"/>
      <c r="CX33" s="114"/>
      <c r="CY33" s="114"/>
      <c r="CZ33" s="114"/>
      <c r="DA33" s="114"/>
      <c r="DB33" s="114"/>
      <c r="DC33" s="114"/>
      <c r="DD33" s="114"/>
      <c r="DE33" s="114"/>
      <c r="DF33" s="114"/>
      <c r="DG33" s="114"/>
      <c r="DH33" s="114"/>
      <c r="DI33" s="114"/>
      <c r="DJ33" s="114"/>
      <c r="DK33" s="114"/>
      <c r="DL33" s="114"/>
      <c r="DM33" s="114"/>
      <c r="DN33" s="114"/>
      <c r="DO33" s="114"/>
      <c r="DP33" s="114"/>
      <c r="DQ33" s="114"/>
      <c r="DR33" s="114"/>
      <c r="DS33" s="114"/>
      <c r="DT33" s="114"/>
      <c r="DU33" s="114"/>
      <c r="DV33" s="114"/>
      <c r="DW33" s="114"/>
      <c r="DX33" s="114"/>
      <c r="DY33" s="114"/>
      <c r="DZ33" s="114"/>
      <c r="EA33" s="114"/>
      <c r="EB33" s="114"/>
      <c r="EC33" s="114"/>
      <c r="ED33" s="114"/>
      <c r="EE33" s="114"/>
      <c r="EF33" s="114"/>
      <c r="EG33" s="114"/>
      <c r="EH33" s="114"/>
      <c r="EI33" s="114"/>
      <c r="EJ33" s="114"/>
      <c r="EK33" s="114"/>
      <c r="EL33" s="114"/>
      <c r="EM33" s="114"/>
      <c r="EN33" s="114"/>
      <c r="EO33" s="114"/>
      <c r="EP33" s="114"/>
      <c r="EQ33" s="114"/>
      <c r="ER33" s="114"/>
      <c r="ES33" s="114"/>
      <c r="ET33" s="114"/>
      <c r="EU33" s="114"/>
      <c r="EV33" s="114"/>
      <c r="EW33" s="114"/>
      <c r="EX33" s="114"/>
      <c r="EY33" s="114"/>
      <c r="EZ33" s="114"/>
      <c r="FA33" s="114"/>
      <c r="FB33" s="114"/>
      <c r="FC33" s="114"/>
      <c r="FD33" s="114"/>
      <c r="FE33" s="114"/>
      <c r="FF33" s="114"/>
      <c r="FG33" s="114"/>
      <c r="FH33" s="114"/>
      <c r="FI33" s="114"/>
      <c r="FJ33" s="114"/>
      <c r="FK33" s="114"/>
      <c r="FL33" s="114"/>
      <c r="FM33" s="114"/>
      <c r="FN33" s="114"/>
      <c r="FO33" s="114"/>
      <c r="FP33" s="114"/>
      <c r="FQ33" s="114"/>
      <c r="FR33" s="114"/>
      <c r="FS33" s="114"/>
      <c r="FT33" s="114"/>
      <c r="FU33" s="114"/>
      <c r="FV33" s="114"/>
      <c r="FW33" s="114"/>
      <c r="FX33" s="114"/>
      <c r="FY33" s="114"/>
      <c r="FZ33" s="114"/>
      <c r="GA33" s="114"/>
      <c r="GB33" s="114"/>
      <c r="GC33" s="114"/>
      <c r="GD33" s="114"/>
      <c r="GE33" s="114"/>
      <c r="GF33" s="114"/>
      <c r="GG33" s="114"/>
      <c r="GH33" s="114"/>
      <c r="GI33" s="114"/>
      <c r="GJ33" s="114"/>
      <c r="GK33" s="114"/>
      <c r="GL33" s="114"/>
      <c r="GM33" s="114"/>
      <c r="GN33" s="114"/>
      <c r="GO33" s="114"/>
      <c r="GP33" s="114"/>
      <c r="GQ33" s="114"/>
      <c r="GR33" s="114"/>
      <c r="GS33" s="114"/>
      <c r="GT33" s="114"/>
      <c r="GU33" s="114"/>
      <c r="GV33" s="114"/>
      <c r="GW33" s="114"/>
      <c r="GX33" s="114"/>
      <c r="GY33" s="114"/>
      <c r="GZ33" s="114"/>
      <c r="HA33" s="114"/>
      <c r="HB33" s="114"/>
      <c r="HC33" s="114"/>
      <c r="HD33" s="114"/>
      <c r="HE33" s="114"/>
      <c r="HF33" s="114"/>
      <c r="HG33" s="114"/>
      <c r="HH33" s="114"/>
      <c r="HI33" s="114"/>
      <c r="HJ33" s="114"/>
      <c r="HK33" s="114"/>
      <c r="HL33" s="114"/>
      <c r="HM33" s="114"/>
      <c r="HN33" s="114"/>
      <c r="HO33" s="114"/>
      <c r="HP33" s="114"/>
      <c r="HQ33" s="114"/>
      <c r="HR33" s="114"/>
      <c r="HS33" s="114"/>
      <c r="HT33" s="114"/>
      <c r="HU33" s="114"/>
      <c r="HV33" s="114"/>
      <c r="HW33" s="114"/>
      <c r="HX33" s="114"/>
      <c r="HY33" s="114"/>
      <c r="HZ33" s="114"/>
    </row>
    <row r="34" spans="1:234" s="115" customFormat="1" ht="21.75" customHeight="1">
      <c r="A34" s="359"/>
      <c r="B34" s="359"/>
      <c r="C34" s="359"/>
      <c r="D34" s="359"/>
      <c r="E34" s="359"/>
      <c r="F34" s="359"/>
      <c r="G34" s="359"/>
      <c r="H34" s="359"/>
      <c r="I34" s="359"/>
      <c r="J34" s="359"/>
      <c r="K34" s="359"/>
      <c r="L34" s="359"/>
      <c r="M34" s="359"/>
      <c r="N34" s="359"/>
      <c r="O34" s="359"/>
      <c r="P34" s="359"/>
      <c r="Q34" s="359"/>
      <c r="R34" s="359"/>
      <c r="S34" s="359"/>
      <c r="T34" s="359"/>
      <c r="U34" s="359"/>
      <c r="V34" s="359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  <c r="AL34" s="114"/>
      <c r="AM34" s="114"/>
      <c r="AN34" s="114"/>
      <c r="AO34" s="114"/>
      <c r="AP34" s="114"/>
      <c r="AQ34" s="114"/>
      <c r="AR34" s="114"/>
      <c r="AS34" s="114"/>
      <c r="AT34" s="114"/>
      <c r="AU34" s="114"/>
      <c r="AV34" s="114"/>
      <c r="AW34" s="114"/>
      <c r="AX34" s="114"/>
      <c r="AY34" s="114"/>
      <c r="AZ34" s="114"/>
      <c r="BA34" s="114"/>
      <c r="BB34" s="114"/>
      <c r="BC34" s="114"/>
      <c r="BD34" s="114"/>
      <c r="BE34" s="114"/>
      <c r="BF34" s="114"/>
      <c r="BG34" s="114"/>
      <c r="BH34" s="114"/>
      <c r="BI34" s="114"/>
      <c r="BJ34" s="114"/>
      <c r="BK34" s="114"/>
      <c r="BL34" s="114"/>
      <c r="BM34" s="114"/>
      <c r="BN34" s="114"/>
      <c r="BO34" s="114"/>
      <c r="BP34" s="114"/>
      <c r="BQ34" s="114"/>
      <c r="BR34" s="114"/>
      <c r="BS34" s="114"/>
      <c r="BT34" s="114"/>
      <c r="BU34" s="114"/>
      <c r="BV34" s="114"/>
      <c r="BW34" s="114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14"/>
      <c r="CI34" s="114"/>
      <c r="CJ34" s="114"/>
      <c r="CK34" s="114"/>
      <c r="CL34" s="114"/>
      <c r="CM34" s="114"/>
      <c r="CN34" s="114"/>
      <c r="CO34" s="114"/>
      <c r="CP34" s="114"/>
      <c r="CQ34" s="114"/>
      <c r="CR34" s="114"/>
      <c r="CS34" s="114"/>
      <c r="CT34" s="114"/>
      <c r="CU34" s="114"/>
      <c r="CV34" s="114"/>
      <c r="CW34" s="114"/>
      <c r="CX34" s="114"/>
      <c r="CY34" s="114"/>
      <c r="CZ34" s="114"/>
      <c r="DA34" s="114"/>
      <c r="DB34" s="114"/>
      <c r="DC34" s="114"/>
      <c r="DD34" s="114"/>
      <c r="DE34" s="114"/>
      <c r="DF34" s="114"/>
      <c r="DG34" s="114"/>
      <c r="DH34" s="114"/>
      <c r="DI34" s="114"/>
      <c r="DJ34" s="114"/>
      <c r="DK34" s="114"/>
      <c r="DL34" s="114"/>
      <c r="DM34" s="114"/>
      <c r="DN34" s="114"/>
      <c r="DO34" s="114"/>
      <c r="DP34" s="114"/>
      <c r="DQ34" s="114"/>
      <c r="DR34" s="114"/>
      <c r="DS34" s="114"/>
      <c r="DT34" s="114"/>
      <c r="DU34" s="114"/>
      <c r="DV34" s="114"/>
      <c r="DW34" s="114"/>
      <c r="DX34" s="114"/>
      <c r="DY34" s="114"/>
      <c r="DZ34" s="114"/>
      <c r="EA34" s="114"/>
      <c r="EB34" s="114"/>
      <c r="EC34" s="114"/>
      <c r="ED34" s="114"/>
      <c r="EE34" s="114"/>
      <c r="EF34" s="114"/>
      <c r="EG34" s="114"/>
      <c r="EH34" s="114"/>
      <c r="EI34" s="114"/>
      <c r="EJ34" s="114"/>
      <c r="EK34" s="114"/>
      <c r="EL34" s="114"/>
      <c r="EM34" s="114"/>
      <c r="EN34" s="114"/>
      <c r="EO34" s="114"/>
      <c r="EP34" s="114"/>
      <c r="EQ34" s="114"/>
      <c r="ER34" s="114"/>
      <c r="ES34" s="114"/>
      <c r="ET34" s="114"/>
      <c r="EU34" s="114"/>
      <c r="EV34" s="114"/>
      <c r="EW34" s="114"/>
      <c r="EX34" s="114"/>
      <c r="EY34" s="114"/>
      <c r="EZ34" s="114"/>
      <c r="FA34" s="114"/>
      <c r="FB34" s="114"/>
      <c r="FC34" s="114"/>
      <c r="FD34" s="114"/>
      <c r="FE34" s="114"/>
      <c r="FF34" s="114"/>
      <c r="FG34" s="114"/>
      <c r="FH34" s="114"/>
      <c r="FI34" s="114"/>
      <c r="FJ34" s="114"/>
      <c r="FK34" s="114"/>
      <c r="FL34" s="114"/>
      <c r="FM34" s="114"/>
      <c r="FN34" s="114"/>
      <c r="FO34" s="114"/>
      <c r="FP34" s="114"/>
      <c r="FQ34" s="114"/>
      <c r="FR34" s="114"/>
      <c r="FS34" s="114"/>
      <c r="FT34" s="114"/>
      <c r="FU34" s="114"/>
      <c r="FV34" s="114"/>
      <c r="FW34" s="114"/>
      <c r="FX34" s="114"/>
      <c r="FY34" s="114"/>
      <c r="FZ34" s="114"/>
      <c r="GA34" s="114"/>
      <c r="GB34" s="114"/>
      <c r="GC34" s="114"/>
      <c r="GD34" s="114"/>
      <c r="GE34" s="114"/>
      <c r="GF34" s="114"/>
      <c r="GG34" s="114"/>
      <c r="GH34" s="114"/>
      <c r="GI34" s="114"/>
      <c r="GJ34" s="114"/>
      <c r="GK34" s="114"/>
      <c r="GL34" s="114"/>
      <c r="GM34" s="114"/>
      <c r="GN34" s="114"/>
      <c r="GO34" s="114"/>
      <c r="GP34" s="114"/>
      <c r="GQ34" s="114"/>
      <c r="GR34" s="114"/>
      <c r="GS34" s="114"/>
      <c r="GT34" s="114"/>
      <c r="GU34" s="114"/>
      <c r="GV34" s="114"/>
      <c r="GW34" s="114"/>
      <c r="GX34" s="114"/>
      <c r="GY34" s="114"/>
      <c r="GZ34" s="114"/>
      <c r="HA34" s="114"/>
      <c r="HB34" s="114"/>
      <c r="HC34" s="114"/>
      <c r="HD34" s="114"/>
      <c r="HE34" s="114"/>
      <c r="HF34" s="114"/>
      <c r="HG34" s="114"/>
      <c r="HH34" s="114"/>
      <c r="HI34" s="114"/>
      <c r="HJ34" s="114"/>
      <c r="HK34" s="114"/>
      <c r="HL34" s="114"/>
      <c r="HM34" s="114"/>
      <c r="HN34" s="114"/>
      <c r="HO34" s="114"/>
      <c r="HP34" s="114"/>
      <c r="HQ34" s="114"/>
      <c r="HR34" s="114"/>
      <c r="HS34" s="114"/>
      <c r="HT34" s="114"/>
      <c r="HU34" s="114"/>
      <c r="HV34" s="114"/>
      <c r="HW34" s="114"/>
      <c r="HX34" s="114"/>
      <c r="HY34" s="114"/>
      <c r="HZ34" s="114"/>
    </row>
    <row r="35" spans="1:234" s="115" customFormat="1" ht="21.75" customHeight="1">
      <c r="A35" s="359"/>
      <c r="B35" s="359"/>
      <c r="C35" s="359"/>
      <c r="D35" s="359"/>
      <c r="E35" s="359"/>
      <c r="F35" s="359"/>
      <c r="G35" s="359"/>
      <c r="H35" s="359"/>
      <c r="I35" s="359"/>
      <c r="J35" s="359"/>
      <c r="K35" s="359"/>
      <c r="L35" s="359"/>
      <c r="M35" s="359"/>
      <c r="N35" s="359"/>
      <c r="O35" s="359"/>
      <c r="P35" s="359"/>
      <c r="Q35" s="359"/>
      <c r="R35" s="359"/>
      <c r="S35" s="359"/>
      <c r="T35" s="359"/>
      <c r="U35" s="359"/>
      <c r="V35" s="359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4"/>
      <c r="BO35" s="114"/>
      <c r="BP35" s="114"/>
      <c r="BQ35" s="114"/>
      <c r="BR35" s="114"/>
      <c r="BS35" s="114"/>
      <c r="BT35" s="114"/>
      <c r="BU35" s="114"/>
      <c r="BV35" s="114"/>
      <c r="BW35" s="114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14"/>
      <c r="CI35" s="114"/>
      <c r="CJ35" s="114"/>
      <c r="CK35" s="114"/>
      <c r="CL35" s="114"/>
      <c r="CM35" s="114"/>
      <c r="CN35" s="114"/>
      <c r="CO35" s="114"/>
      <c r="CP35" s="114"/>
      <c r="CQ35" s="114"/>
      <c r="CR35" s="114"/>
      <c r="CS35" s="114"/>
      <c r="CT35" s="114"/>
      <c r="CU35" s="114"/>
      <c r="CV35" s="114"/>
      <c r="CW35" s="114"/>
      <c r="CX35" s="114"/>
      <c r="CY35" s="114"/>
      <c r="CZ35" s="114"/>
      <c r="DA35" s="114"/>
      <c r="DB35" s="114"/>
      <c r="DC35" s="114"/>
      <c r="DD35" s="114"/>
      <c r="DE35" s="114"/>
      <c r="DF35" s="114"/>
      <c r="DG35" s="114"/>
      <c r="DH35" s="114"/>
      <c r="DI35" s="114"/>
      <c r="DJ35" s="114"/>
      <c r="DK35" s="114"/>
      <c r="DL35" s="114"/>
      <c r="DM35" s="114"/>
      <c r="DN35" s="114"/>
      <c r="DO35" s="114"/>
      <c r="DP35" s="114"/>
      <c r="DQ35" s="114"/>
      <c r="DR35" s="114"/>
      <c r="DS35" s="114"/>
      <c r="DT35" s="114"/>
      <c r="DU35" s="114"/>
      <c r="DV35" s="114"/>
      <c r="DW35" s="114"/>
      <c r="DX35" s="114"/>
      <c r="DY35" s="114"/>
      <c r="DZ35" s="114"/>
      <c r="EA35" s="114"/>
      <c r="EB35" s="114"/>
      <c r="EC35" s="114"/>
      <c r="ED35" s="114"/>
      <c r="EE35" s="114"/>
      <c r="EF35" s="114"/>
      <c r="EG35" s="114"/>
      <c r="EH35" s="114"/>
      <c r="EI35" s="114"/>
      <c r="EJ35" s="114"/>
      <c r="EK35" s="114"/>
      <c r="EL35" s="114"/>
      <c r="EM35" s="114"/>
      <c r="EN35" s="114"/>
      <c r="EO35" s="114"/>
      <c r="EP35" s="114"/>
      <c r="EQ35" s="114"/>
      <c r="ER35" s="114"/>
      <c r="ES35" s="114"/>
      <c r="ET35" s="114"/>
      <c r="EU35" s="114"/>
      <c r="EV35" s="114"/>
      <c r="EW35" s="114"/>
      <c r="EX35" s="114"/>
      <c r="EY35" s="114"/>
      <c r="EZ35" s="114"/>
      <c r="FA35" s="114"/>
      <c r="FB35" s="114"/>
      <c r="FC35" s="114"/>
      <c r="FD35" s="114"/>
      <c r="FE35" s="114"/>
      <c r="FF35" s="114"/>
      <c r="FG35" s="114"/>
      <c r="FH35" s="114"/>
      <c r="FI35" s="114"/>
      <c r="FJ35" s="114"/>
      <c r="FK35" s="114"/>
      <c r="FL35" s="114"/>
      <c r="FM35" s="114"/>
      <c r="FN35" s="114"/>
      <c r="FO35" s="114"/>
      <c r="FP35" s="114"/>
      <c r="FQ35" s="114"/>
      <c r="FR35" s="114"/>
      <c r="FS35" s="114"/>
      <c r="FT35" s="114"/>
      <c r="FU35" s="114"/>
      <c r="FV35" s="114"/>
      <c r="FW35" s="114"/>
      <c r="FX35" s="114"/>
      <c r="FY35" s="114"/>
      <c r="FZ35" s="114"/>
      <c r="GA35" s="114"/>
      <c r="GB35" s="114"/>
      <c r="GC35" s="114"/>
      <c r="GD35" s="114"/>
      <c r="GE35" s="114"/>
      <c r="GF35" s="114"/>
      <c r="GG35" s="114"/>
      <c r="GH35" s="114"/>
      <c r="GI35" s="114"/>
      <c r="GJ35" s="114"/>
      <c r="GK35" s="114"/>
      <c r="GL35" s="114"/>
      <c r="GM35" s="114"/>
      <c r="GN35" s="114"/>
      <c r="GO35" s="114"/>
      <c r="GP35" s="114"/>
      <c r="GQ35" s="114"/>
      <c r="GR35" s="114"/>
      <c r="GS35" s="114"/>
      <c r="GT35" s="114"/>
      <c r="GU35" s="114"/>
      <c r="GV35" s="114"/>
      <c r="GW35" s="114"/>
      <c r="GX35" s="114"/>
      <c r="GY35" s="114"/>
      <c r="GZ35" s="114"/>
      <c r="HA35" s="114"/>
      <c r="HB35" s="114"/>
      <c r="HC35" s="114"/>
      <c r="HD35" s="114"/>
      <c r="HE35" s="114"/>
      <c r="HF35" s="114"/>
      <c r="HG35" s="114"/>
      <c r="HH35" s="114"/>
      <c r="HI35" s="114"/>
      <c r="HJ35" s="114"/>
      <c r="HK35" s="114"/>
      <c r="HL35" s="114"/>
      <c r="HM35" s="114"/>
      <c r="HN35" s="114"/>
      <c r="HO35" s="114"/>
      <c r="HP35" s="114"/>
      <c r="HQ35" s="114"/>
      <c r="HR35" s="114"/>
      <c r="HS35" s="114"/>
      <c r="HT35" s="114"/>
      <c r="HU35" s="114"/>
      <c r="HV35" s="114"/>
      <c r="HW35" s="114"/>
      <c r="HX35" s="114"/>
      <c r="HY35" s="114"/>
      <c r="HZ35" s="114"/>
    </row>
    <row r="36" spans="1:234" s="115" customFormat="1" ht="21.75" customHeight="1">
      <c r="A36" s="117"/>
      <c r="B36" s="363"/>
      <c r="C36" s="363"/>
      <c r="D36" s="364"/>
      <c r="E36" s="364"/>
      <c r="F36" s="364"/>
      <c r="G36" s="364"/>
      <c r="H36" s="364"/>
      <c r="I36" s="365"/>
      <c r="J36" s="365"/>
      <c r="K36" s="120"/>
      <c r="L36" s="120"/>
      <c r="M36" s="120"/>
      <c r="N36" s="365"/>
      <c r="O36" s="365"/>
      <c r="P36" s="365"/>
      <c r="Q36" s="366"/>
      <c r="R36" s="366"/>
      <c r="S36" s="366"/>
      <c r="T36" s="366"/>
      <c r="U36" s="121"/>
      <c r="V36" s="119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4"/>
      <c r="BO36" s="114"/>
      <c r="BP36" s="114"/>
      <c r="BQ36" s="114"/>
      <c r="BR36" s="114"/>
      <c r="BS36" s="114"/>
      <c r="BT36" s="114"/>
      <c r="BU36" s="114"/>
      <c r="BV36" s="114"/>
      <c r="BW36" s="114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14"/>
      <c r="CI36" s="114"/>
      <c r="CJ36" s="114"/>
      <c r="CK36" s="114"/>
      <c r="CL36" s="114"/>
      <c r="CM36" s="114"/>
      <c r="CN36" s="114"/>
      <c r="CO36" s="114"/>
      <c r="CP36" s="114"/>
      <c r="CQ36" s="114"/>
      <c r="CR36" s="114"/>
      <c r="CS36" s="114"/>
      <c r="CT36" s="114"/>
      <c r="CU36" s="114"/>
      <c r="CV36" s="114"/>
      <c r="CW36" s="114"/>
      <c r="CX36" s="114"/>
      <c r="CY36" s="114"/>
      <c r="CZ36" s="114"/>
      <c r="DA36" s="114"/>
      <c r="DB36" s="114"/>
      <c r="DC36" s="114"/>
      <c r="DD36" s="114"/>
      <c r="DE36" s="114"/>
      <c r="DF36" s="114"/>
      <c r="DG36" s="114"/>
      <c r="DH36" s="114"/>
      <c r="DI36" s="114"/>
      <c r="DJ36" s="114"/>
      <c r="DK36" s="114"/>
      <c r="DL36" s="114"/>
      <c r="DM36" s="114"/>
      <c r="DN36" s="114"/>
      <c r="DO36" s="114"/>
      <c r="DP36" s="114"/>
      <c r="DQ36" s="114"/>
      <c r="DR36" s="114"/>
      <c r="DS36" s="114"/>
      <c r="DT36" s="114"/>
      <c r="DU36" s="114"/>
      <c r="DV36" s="114"/>
      <c r="DW36" s="114"/>
      <c r="DX36" s="114"/>
      <c r="DY36" s="114"/>
      <c r="DZ36" s="114"/>
      <c r="EA36" s="114"/>
      <c r="EB36" s="114"/>
      <c r="EC36" s="114"/>
      <c r="ED36" s="114"/>
      <c r="EE36" s="114"/>
      <c r="EF36" s="114"/>
      <c r="EG36" s="114"/>
      <c r="EH36" s="114"/>
      <c r="EI36" s="114"/>
      <c r="EJ36" s="114"/>
      <c r="EK36" s="114"/>
      <c r="EL36" s="114"/>
      <c r="EM36" s="114"/>
      <c r="EN36" s="114"/>
      <c r="EO36" s="114"/>
      <c r="EP36" s="114"/>
      <c r="EQ36" s="114"/>
      <c r="ER36" s="114"/>
      <c r="ES36" s="114"/>
      <c r="ET36" s="114"/>
      <c r="EU36" s="114"/>
      <c r="EV36" s="114"/>
      <c r="EW36" s="114"/>
      <c r="EX36" s="114"/>
      <c r="EY36" s="114"/>
      <c r="EZ36" s="114"/>
      <c r="FA36" s="114"/>
      <c r="FB36" s="114"/>
      <c r="FC36" s="114"/>
      <c r="FD36" s="114"/>
      <c r="FE36" s="114"/>
      <c r="FF36" s="114"/>
      <c r="FG36" s="114"/>
      <c r="FH36" s="114"/>
      <c r="FI36" s="114"/>
      <c r="FJ36" s="114"/>
      <c r="FK36" s="114"/>
      <c r="FL36" s="114"/>
      <c r="FM36" s="114"/>
      <c r="FN36" s="114"/>
      <c r="FO36" s="114"/>
      <c r="FP36" s="114"/>
      <c r="FQ36" s="114"/>
      <c r="FR36" s="114"/>
      <c r="FS36" s="114"/>
      <c r="FT36" s="114"/>
      <c r="FU36" s="114"/>
      <c r="FV36" s="114"/>
      <c r="FW36" s="114"/>
      <c r="FX36" s="114"/>
      <c r="FY36" s="114"/>
      <c r="FZ36" s="114"/>
      <c r="GA36" s="114"/>
      <c r="GB36" s="114"/>
      <c r="GC36" s="114"/>
      <c r="GD36" s="114"/>
      <c r="GE36" s="114"/>
      <c r="GF36" s="114"/>
      <c r="GG36" s="114"/>
      <c r="GH36" s="114"/>
      <c r="GI36" s="114"/>
      <c r="GJ36" s="114"/>
      <c r="GK36" s="114"/>
      <c r="GL36" s="114"/>
      <c r="GM36" s="114"/>
      <c r="GN36" s="114"/>
      <c r="GO36" s="114"/>
      <c r="GP36" s="114"/>
      <c r="GQ36" s="114"/>
      <c r="GR36" s="114"/>
      <c r="GS36" s="114"/>
      <c r="GT36" s="114"/>
      <c r="GU36" s="114"/>
      <c r="GV36" s="114"/>
      <c r="GW36" s="114"/>
      <c r="GX36" s="114"/>
      <c r="GY36" s="114"/>
      <c r="GZ36" s="114"/>
      <c r="HA36" s="114"/>
      <c r="HB36" s="114"/>
      <c r="HC36" s="114"/>
      <c r="HD36" s="114"/>
      <c r="HE36" s="114"/>
      <c r="HF36" s="114"/>
      <c r="HG36" s="114"/>
      <c r="HH36" s="114"/>
      <c r="HI36" s="114"/>
      <c r="HJ36" s="114"/>
      <c r="HK36" s="114"/>
      <c r="HL36" s="114"/>
      <c r="HM36" s="114"/>
      <c r="HN36" s="114"/>
      <c r="HO36" s="114"/>
      <c r="HP36" s="114"/>
      <c r="HQ36" s="114"/>
      <c r="HR36" s="114"/>
      <c r="HS36" s="114"/>
      <c r="HT36" s="114"/>
      <c r="HU36" s="114"/>
      <c r="HV36" s="114"/>
      <c r="HW36" s="114"/>
      <c r="HX36" s="114"/>
      <c r="HY36" s="114"/>
      <c r="HZ36" s="114"/>
    </row>
    <row r="37" spans="1:234" s="115" customFormat="1" ht="21.75" customHeight="1">
      <c r="A37" s="363"/>
      <c r="B37" s="363"/>
      <c r="C37" s="117"/>
      <c r="D37" s="118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360"/>
      <c r="Q37" s="360"/>
      <c r="R37" s="360"/>
      <c r="S37" s="360"/>
      <c r="T37" s="360"/>
      <c r="U37" s="360"/>
      <c r="V37" s="119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  <c r="AL37" s="114"/>
      <c r="AM37" s="114"/>
      <c r="AN37" s="114"/>
      <c r="AO37" s="114"/>
      <c r="AP37" s="114"/>
      <c r="AQ37" s="114"/>
      <c r="AR37" s="114"/>
      <c r="AS37" s="114"/>
      <c r="AT37" s="114"/>
      <c r="AU37" s="114"/>
      <c r="AV37" s="114"/>
      <c r="AW37" s="114"/>
      <c r="AX37" s="114"/>
      <c r="AY37" s="114"/>
      <c r="AZ37" s="114"/>
      <c r="BA37" s="114"/>
      <c r="BB37" s="114"/>
      <c r="BC37" s="114"/>
      <c r="BD37" s="114"/>
      <c r="BE37" s="114"/>
      <c r="BF37" s="114"/>
      <c r="BG37" s="114"/>
      <c r="BH37" s="114"/>
      <c r="BI37" s="114"/>
      <c r="BJ37" s="114"/>
      <c r="BK37" s="114"/>
      <c r="BL37" s="114"/>
      <c r="BM37" s="114"/>
      <c r="BN37" s="114"/>
      <c r="BO37" s="114"/>
      <c r="BP37" s="114"/>
      <c r="BQ37" s="114"/>
      <c r="BR37" s="114"/>
      <c r="BS37" s="114"/>
      <c r="BT37" s="114"/>
      <c r="BU37" s="114"/>
      <c r="BV37" s="114"/>
      <c r="BW37" s="114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14"/>
      <c r="CI37" s="114"/>
      <c r="CJ37" s="114"/>
      <c r="CK37" s="114"/>
      <c r="CL37" s="114"/>
      <c r="CM37" s="114"/>
      <c r="CN37" s="114"/>
      <c r="CO37" s="114"/>
      <c r="CP37" s="114"/>
      <c r="CQ37" s="114"/>
      <c r="CR37" s="114"/>
      <c r="CS37" s="114"/>
      <c r="CT37" s="114"/>
      <c r="CU37" s="114"/>
      <c r="CV37" s="114"/>
      <c r="CW37" s="114"/>
      <c r="CX37" s="114"/>
      <c r="CY37" s="114"/>
      <c r="CZ37" s="114"/>
      <c r="DA37" s="114"/>
      <c r="DB37" s="114"/>
      <c r="DC37" s="114"/>
      <c r="DD37" s="114"/>
      <c r="DE37" s="114"/>
      <c r="DF37" s="114"/>
      <c r="DG37" s="114"/>
      <c r="DH37" s="114"/>
      <c r="DI37" s="114"/>
      <c r="DJ37" s="114"/>
      <c r="DK37" s="114"/>
      <c r="DL37" s="114"/>
      <c r="DM37" s="114"/>
      <c r="DN37" s="114"/>
      <c r="DO37" s="114"/>
      <c r="DP37" s="114"/>
      <c r="DQ37" s="114"/>
      <c r="DR37" s="114"/>
      <c r="DS37" s="114"/>
      <c r="DT37" s="114"/>
      <c r="DU37" s="114"/>
      <c r="DV37" s="114"/>
      <c r="DW37" s="114"/>
      <c r="DX37" s="114"/>
      <c r="DY37" s="114"/>
      <c r="DZ37" s="114"/>
      <c r="EA37" s="114"/>
      <c r="EB37" s="114"/>
      <c r="EC37" s="114"/>
      <c r="ED37" s="114"/>
      <c r="EE37" s="114"/>
      <c r="EF37" s="114"/>
      <c r="EG37" s="114"/>
      <c r="EH37" s="114"/>
      <c r="EI37" s="114"/>
      <c r="EJ37" s="114"/>
      <c r="EK37" s="114"/>
      <c r="EL37" s="114"/>
      <c r="EM37" s="114"/>
      <c r="EN37" s="114"/>
      <c r="EO37" s="114"/>
      <c r="EP37" s="114"/>
      <c r="EQ37" s="114"/>
      <c r="ER37" s="114"/>
      <c r="ES37" s="114"/>
      <c r="ET37" s="114"/>
      <c r="EU37" s="114"/>
      <c r="EV37" s="114"/>
      <c r="EW37" s="114"/>
      <c r="EX37" s="114"/>
      <c r="EY37" s="114"/>
      <c r="EZ37" s="114"/>
      <c r="FA37" s="114"/>
      <c r="FB37" s="114"/>
      <c r="FC37" s="114"/>
      <c r="FD37" s="114"/>
      <c r="FE37" s="114"/>
      <c r="FF37" s="114"/>
      <c r="FG37" s="114"/>
      <c r="FH37" s="114"/>
      <c r="FI37" s="114"/>
      <c r="FJ37" s="114"/>
      <c r="FK37" s="114"/>
      <c r="FL37" s="114"/>
      <c r="FM37" s="114"/>
      <c r="FN37" s="114"/>
      <c r="FO37" s="114"/>
      <c r="FP37" s="114"/>
      <c r="FQ37" s="114"/>
      <c r="FR37" s="114"/>
      <c r="FS37" s="114"/>
      <c r="FT37" s="114"/>
      <c r="FU37" s="114"/>
      <c r="FV37" s="114"/>
      <c r="FW37" s="114"/>
      <c r="FX37" s="114"/>
      <c r="FY37" s="114"/>
      <c r="FZ37" s="114"/>
      <c r="GA37" s="114"/>
      <c r="GB37" s="114"/>
      <c r="GC37" s="114"/>
      <c r="GD37" s="114"/>
      <c r="GE37" s="114"/>
      <c r="GF37" s="114"/>
      <c r="GG37" s="114"/>
      <c r="GH37" s="114"/>
      <c r="GI37" s="114"/>
      <c r="GJ37" s="114"/>
      <c r="GK37" s="114"/>
      <c r="GL37" s="114"/>
      <c r="GM37" s="114"/>
      <c r="GN37" s="114"/>
      <c r="GO37" s="114"/>
      <c r="GP37" s="114"/>
      <c r="GQ37" s="114"/>
      <c r="GR37" s="114"/>
      <c r="GS37" s="114"/>
      <c r="GT37" s="114"/>
      <c r="GU37" s="114"/>
      <c r="GV37" s="114"/>
      <c r="GW37" s="114"/>
      <c r="GX37" s="114"/>
      <c r="GY37" s="114"/>
      <c r="GZ37" s="114"/>
      <c r="HA37" s="114"/>
      <c r="HB37" s="114"/>
      <c r="HC37" s="114"/>
      <c r="HD37" s="114"/>
      <c r="HE37" s="114"/>
      <c r="HF37" s="114"/>
      <c r="HG37" s="114"/>
      <c r="HH37" s="114"/>
      <c r="HI37" s="114"/>
      <c r="HJ37" s="114"/>
      <c r="HK37" s="114"/>
      <c r="HL37" s="114"/>
      <c r="HM37" s="114"/>
      <c r="HN37" s="114"/>
      <c r="HO37" s="114"/>
      <c r="HP37" s="114"/>
      <c r="HQ37" s="114"/>
      <c r="HR37" s="114"/>
      <c r="HS37" s="114"/>
      <c r="HT37" s="114"/>
      <c r="HU37" s="114"/>
      <c r="HV37" s="114"/>
      <c r="HW37" s="114"/>
      <c r="HX37" s="114"/>
      <c r="HY37" s="114"/>
      <c r="HZ37" s="114"/>
    </row>
    <row r="38" spans="1:234" ht="18.75" customHeight="1"/>
    <row r="39" spans="1:234" ht="18.75" customHeight="1"/>
    <row r="40" spans="1:234" ht="18.75" customHeight="1"/>
    <row r="158" spans="2:2" ht="0" hidden="1" customHeight="1">
      <c r="B158" s="81" t="s">
        <v>73</v>
      </c>
    </row>
    <row r="159" spans="2:2" ht="0" hidden="1" customHeight="1">
      <c r="B159" s="81" t="s">
        <v>74</v>
      </c>
    </row>
  </sheetData>
  <mergeCells count="84">
    <mergeCell ref="A1:V1"/>
    <mergeCell ref="A2:V2"/>
    <mergeCell ref="B3:D3"/>
    <mergeCell ref="E3:V3"/>
    <mergeCell ref="B5:D5"/>
    <mergeCell ref="E5:V5"/>
    <mergeCell ref="B6:D6"/>
    <mergeCell ref="E6:V6"/>
    <mergeCell ref="B9:E9"/>
    <mergeCell ref="F9:I9"/>
    <mergeCell ref="J9:K9"/>
    <mergeCell ref="N9:V9"/>
    <mergeCell ref="B12:J12"/>
    <mergeCell ref="K12:N12"/>
    <mergeCell ref="O12:Q12"/>
    <mergeCell ref="R12:T12"/>
    <mergeCell ref="U12:V12"/>
    <mergeCell ref="B11:J11"/>
    <mergeCell ref="K11:N11"/>
    <mergeCell ref="O11:Q11"/>
    <mergeCell ref="R11:T11"/>
    <mergeCell ref="U11:V11"/>
    <mergeCell ref="B13:J13"/>
    <mergeCell ref="K13:N13"/>
    <mergeCell ref="O13:Q13"/>
    <mergeCell ref="R13:T13"/>
    <mergeCell ref="U13:V13"/>
    <mergeCell ref="U14:V14"/>
    <mergeCell ref="B15:H15"/>
    <mergeCell ref="I15:J15"/>
    <mergeCell ref="K15:N15"/>
    <mergeCell ref="O15:Q15"/>
    <mergeCell ref="R15:T15"/>
    <mergeCell ref="U15:V15"/>
    <mergeCell ref="B14:H14"/>
    <mergeCell ref="I14:J14"/>
    <mergeCell ref="K14:N14"/>
    <mergeCell ref="O14:Q14"/>
    <mergeCell ref="R14:T14"/>
    <mergeCell ref="U17:V17"/>
    <mergeCell ref="B16:H16"/>
    <mergeCell ref="I16:J16"/>
    <mergeCell ref="K16:N16"/>
    <mergeCell ref="O16:Q16"/>
    <mergeCell ref="R16:T16"/>
    <mergeCell ref="U16:V16"/>
    <mergeCell ref="B17:H17"/>
    <mergeCell ref="I17:J17"/>
    <mergeCell ref="K17:N17"/>
    <mergeCell ref="O17:Q17"/>
    <mergeCell ref="R17:T17"/>
    <mergeCell ref="B18:Q18"/>
    <mergeCell ref="R18:T18"/>
    <mergeCell ref="U18:V18"/>
    <mergeCell ref="B19:E19"/>
    <mergeCell ref="F19:Q19"/>
    <mergeCell ref="R19:T19"/>
    <mergeCell ref="U19:V19"/>
    <mergeCell ref="B20:F20"/>
    <mergeCell ref="G20:I20"/>
    <mergeCell ref="J20:L20"/>
    <mergeCell ref="M20:V20"/>
    <mergeCell ref="B21:F21"/>
    <mergeCell ref="G21:I21"/>
    <mergeCell ref="A34:V34"/>
    <mergeCell ref="A25:V25"/>
    <mergeCell ref="A26:V26"/>
    <mergeCell ref="A27:V27"/>
    <mergeCell ref="A28:B28"/>
    <mergeCell ref="P28:U28"/>
    <mergeCell ref="A29:V29"/>
    <mergeCell ref="A30:V30"/>
    <mergeCell ref="A31:V31"/>
    <mergeCell ref="B32:D32"/>
    <mergeCell ref="E32:L32"/>
    <mergeCell ref="A33:V33"/>
    <mergeCell ref="A37:B37"/>
    <mergeCell ref="P37:U37"/>
    <mergeCell ref="A35:V35"/>
    <mergeCell ref="B36:C36"/>
    <mergeCell ref="D36:H36"/>
    <mergeCell ref="I36:J36"/>
    <mergeCell ref="N36:P36"/>
    <mergeCell ref="Q36:T36"/>
  </mergeCells>
  <pageMargins left="0.39370078740157483" right="0.39370078740157483" top="0.74803149606299213" bottom="0.74803149606299213" header="0.31496062992125984" footer="0.31496062992125984"/>
  <pageSetup paperSize="9" scale="90" orientation="portrait" r:id="rId1"/>
  <headerFooter>
    <oddHeader>&amp;Rปร.5 (พิเศษ)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/>
  </sheetPr>
  <dimension ref="A1:N634"/>
  <sheetViews>
    <sheetView showGridLines="0" tabSelected="1" view="pageBreakPreview" zoomScale="85" zoomScaleNormal="115" zoomScaleSheetLayoutView="85" workbookViewId="0">
      <selection activeCell="F2" sqref="F2"/>
    </sheetView>
  </sheetViews>
  <sheetFormatPr defaultColWidth="9" defaultRowHeight="21.75" customHeight="1"/>
  <cols>
    <col min="1" max="1" width="6.33203125" style="221" customWidth="1"/>
    <col min="2" max="2" width="59.5" style="221" customWidth="1"/>
    <col min="3" max="3" width="6.83203125" style="238" customWidth="1"/>
    <col min="4" max="4" width="7" style="221" customWidth="1"/>
    <col min="5" max="5" width="12.08203125" style="221" customWidth="1"/>
    <col min="6" max="6" width="11.58203125" style="233" customWidth="1"/>
    <col min="7" max="7" width="10.83203125" style="221" customWidth="1"/>
    <col min="8" max="8" width="10.6640625" style="233" customWidth="1"/>
    <col min="9" max="9" width="11.6640625" style="221" customWidth="1"/>
    <col min="10" max="10" width="10.08203125" style="221" customWidth="1"/>
    <col min="11" max="11" width="10.4140625" style="219" customWidth="1"/>
    <col min="12" max="12" width="9.9140625" style="220" bestFit="1" customWidth="1"/>
    <col min="13" max="16" width="9" style="220"/>
    <col min="17" max="17" width="11" style="220" bestFit="1" customWidth="1"/>
    <col min="18" max="18" width="11.08203125" style="220" bestFit="1" customWidth="1"/>
    <col min="19" max="19" width="9.08203125" style="220" bestFit="1" customWidth="1"/>
    <col min="20" max="16384" width="9" style="220"/>
  </cols>
  <sheetData>
    <row r="1" spans="1:12" ht="21.75" customHeight="1">
      <c r="A1" s="331" t="s">
        <v>115</v>
      </c>
      <c r="B1" s="331"/>
      <c r="C1" s="236"/>
      <c r="D1" s="331"/>
      <c r="E1" s="331"/>
      <c r="F1" s="234"/>
      <c r="G1" s="331"/>
      <c r="H1" s="234"/>
      <c r="I1" s="331"/>
      <c r="J1" s="235"/>
    </row>
    <row r="2" spans="1:12" ht="21.75" customHeight="1">
      <c r="A2" s="331" t="s">
        <v>87</v>
      </c>
      <c r="B2" s="331"/>
      <c r="C2" s="236"/>
      <c r="D2" s="236" t="s">
        <v>38</v>
      </c>
      <c r="E2" s="237" t="s">
        <v>120</v>
      </c>
      <c r="F2" s="236"/>
      <c r="G2" s="236"/>
      <c r="H2" s="236"/>
      <c r="I2" s="236"/>
      <c r="J2" s="238"/>
    </row>
    <row r="3" spans="1:12" ht="21.75" customHeight="1">
      <c r="A3" s="440"/>
      <c r="B3" s="440"/>
      <c r="C3" s="440"/>
      <c r="D3" s="239" t="s">
        <v>77</v>
      </c>
      <c r="E3" s="239"/>
      <c r="F3" s="240">
        <f>ปร.6!D6</f>
        <v>0</v>
      </c>
      <c r="G3" s="239"/>
      <c r="H3" s="241"/>
      <c r="I3" s="239"/>
    </row>
    <row r="4" spans="1:12" ht="11.5" customHeight="1">
      <c r="A4" s="242"/>
      <c r="B4" s="243"/>
      <c r="C4" s="279"/>
      <c r="D4" s="243"/>
      <c r="E4" s="243"/>
      <c r="F4" s="244"/>
      <c r="G4" s="243"/>
      <c r="H4" s="244"/>
      <c r="I4" s="243"/>
    </row>
    <row r="5" spans="1:12" ht="21.75" customHeight="1">
      <c r="A5" s="441" t="s">
        <v>0</v>
      </c>
      <c r="B5" s="441" t="s">
        <v>1</v>
      </c>
      <c r="C5" s="441" t="s">
        <v>2</v>
      </c>
      <c r="D5" s="441" t="s">
        <v>3</v>
      </c>
      <c r="E5" s="438" t="s">
        <v>39</v>
      </c>
      <c r="F5" s="438"/>
      <c r="G5" s="438" t="s">
        <v>40</v>
      </c>
      <c r="H5" s="438"/>
      <c r="I5" s="439" t="s">
        <v>41</v>
      </c>
      <c r="J5" s="245"/>
    </row>
    <row r="6" spans="1:12" ht="21.75" customHeight="1">
      <c r="A6" s="438"/>
      <c r="B6" s="438"/>
      <c r="C6" s="438"/>
      <c r="D6" s="438"/>
      <c r="E6" s="246" t="s">
        <v>42</v>
      </c>
      <c r="F6" s="247" t="s">
        <v>43</v>
      </c>
      <c r="G6" s="246" t="s">
        <v>42</v>
      </c>
      <c r="H6" s="247" t="s">
        <v>43</v>
      </c>
      <c r="I6" s="438"/>
      <c r="J6" s="245"/>
    </row>
    <row r="7" spans="1:12" s="222" customFormat="1" ht="21" customHeight="1">
      <c r="A7" s="248">
        <v>1</v>
      </c>
      <c r="B7" s="249" t="s">
        <v>90</v>
      </c>
      <c r="C7" s="250"/>
      <c r="D7" s="251"/>
      <c r="E7" s="250"/>
      <c r="F7" s="250"/>
      <c r="G7" s="250"/>
      <c r="H7" s="250"/>
      <c r="I7" s="252">
        <f>I75</f>
        <v>0</v>
      </c>
      <c r="L7" s="253"/>
    </row>
    <row r="8" spans="1:12" s="222" customFormat="1" ht="21" customHeight="1">
      <c r="A8" s="248">
        <v>2</v>
      </c>
      <c r="B8" s="249" t="s">
        <v>102</v>
      </c>
      <c r="C8" s="250"/>
      <c r="D8" s="251"/>
      <c r="E8" s="250"/>
      <c r="F8" s="250"/>
      <c r="G8" s="250"/>
      <c r="H8" s="250"/>
      <c r="I8" s="252">
        <f>I90+I99+I109+I118+I129+I138+I149+I158+I169+I178+I189+I198+I209+I218+I229+I238+I249+I263+I272+I284+I294+I303+I313+I323+I333+I343+I353+I363+I373+I383+I393+I403+I413+I423+I433+I443+I452+I463+I473+I483+I493+I503+I512+I523+I533+I546+I563+I573+I586+I603+I613</f>
        <v>0</v>
      </c>
      <c r="L8" s="253">
        <f>17000*10</f>
        <v>170000</v>
      </c>
    </row>
    <row r="9" spans="1:12" s="222" customFormat="1" ht="21" customHeight="1">
      <c r="A9" s="248">
        <v>3</v>
      </c>
      <c r="B9" s="249" t="s">
        <v>244</v>
      </c>
      <c r="C9" s="250"/>
      <c r="D9" s="251"/>
      <c r="E9" s="250"/>
      <c r="F9" s="250"/>
      <c r="G9" s="250"/>
      <c r="H9" s="250"/>
      <c r="I9" s="252">
        <f>I633</f>
        <v>0</v>
      </c>
      <c r="L9" s="253"/>
    </row>
    <row r="10" spans="1:12" s="222" customFormat="1" ht="21" customHeight="1">
      <c r="A10" s="248"/>
      <c r="B10" s="249"/>
      <c r="C10" s="250"/>
      <c r="D10" s="251"/>
      <c r="E10" s="250"/>
      <c r="F10" s="250"/>
      <c r="G10" s="250"/>
      <c r="H10" s="250"/>
      <c r="I10" s="252"/>
      <c r="L10" s="254"/>
    </row>
    <row r="11" spans="1:12" s="222" customFormat="1" ht="21" customHeight="1" thickBot="1">
      <c r="A11" s="248"/>
      <c r="B11" s="255" t="s">
        <v>337</v>
      </c>
      <c r="C11" s="250"/>
      <c r="D11" s="251"/>
      <c r="E11" s="250"/>
      <c r="F11" s="250"/>
      <c r="G11" s="250"/>
      <c r="H11" s="250"/>
      <c r="I11" s="256">
        <f>SUM(I7:I10)</f>
        <v>0</v>
      </c>
      <c r="L11" s="254">
        <f>L10*1.3</f>
        <v>0</v>
      </c>
    </row>
    <row r="12" spans="1:12" s="222" customFormat="1" ht="21" customHeight="1" thickTop="1">
      <c r="A12" s="248"/>
      <c r="B12" s="249"/>
      <c r="C12" s="250"/>
      <c r="D12" s="251"/>
      <c r="E12" s="250"/>
      <c r="F12" s="250"/>
      <c r="G12" s="250"/>
      <c r="H12" s="250"/>
      <c r="I12" s="248"/>
      <c r="L12" s="253"/>
    </row>
    <row r="13" spans="1:12" s="222" customFormat="1" ht="21" customHeight="1">
      <c r="A13" s="248"/>
      <c r="B13" s="249"/>
      <c r="C13" s="250"/>
      <c r="D13" s="251"/>
      <c r="E13" s="250"/>
      <c r="F13" s="250"/>
      <c r="G13" s="250"/>
      <c r="H13" s="250"/>
      <c r="I13" s="248"/>
      <c r="L13" s="253"/>
    </row>
    <row r="14" spans="1:12" s="222" customFormat="1" ht="21" customHeight="1">
      <c r="A14" s="248"/>
      <c r="B14" s="249"/>
      <c r="C14" s="250"/>
      <c r="D14" s="251"/>
      <c r="E14" s="250"/>
      <c r="F14" s="250"/>
      <c r="G14" s="250"/>
      <c r="H14" s="250"/>
      <c r="I14" s="248"/>
      <c r="L14" s="253"/>
    </row>
    <row r="15" spans="1:12" s="222" customFormat="1" ht="21" customHeight="1">
      <c r="A15" s="248"/>
      <c r="B15" s="249"/>
      <c r="C15" s="250"/>
      <c r="D15" s="251"/>
      <c r="E15" s="250"/>
      <c r="F15" s="250"/>
      <c r="G15" s="250"/>
      <c r="H15" s="250"/>
      <c r="I15" s="248"/>
      <c r="L15" s="253"/>
    </row>
    <row r="16" spans="1:12" s="222" customFormat="1" ht="21" customHeight="1">
      <c r="A16" s="248"/>
      <c r="B16" s="249"/>
      <c r="C16" s="250"/>
      <c r="D16" s="251"/>
      <c r="E16" s="250"/>
      <c r="F16" s="250"/>
      <c r="G16" s="250"/>
      <c r="H16" s="250"/>
      <c r="I16" s="248"/>
      <c r="L16" s="253"/>
    </row>
    <row r="17" spans="1:14" s="222" customFormat="1" ht="21" customHeight="1">
      <c r="A17" s="248"/>
      <c r="B17" s="257"/>
      <c r="C17" s="250"/>
      <c r="D17" s="251"/>
      <c r="E17" s="250"/>
      <c r="F17" s="250"/>
      <c r="G17" s="250"/>
      <c r="H17" s="250"/>
      <c r="I17" s="248"/>
      <c r="L17" s="253"/>
    </row>
    <row r="18" spans="1:14" s="222" customFormat="1" ht="21" customHeight="1">
      <c r="A18" s="248"/>
      <c r="B18" s="258"/>
      <c r="C18" s="250"/>
      <c r="D18" s="251"/>
      <c r="E18" s="250"/>
      <c r="F18" s="250"/>
      <c r="G18" s="250"/>
      <c r="H18" s="250"/>
      <c r="I18" s="248"/>
      <c r="L18" s="253"/>
    </row>
    <row r="19" spans="1:14" s="222" customFormat="1" ht="21" customHeight="1">
      <c r="A19" s="248"/>
      <c r="B19" s="257"/>
      <c r="C19" s="250"/>
      <c r="D19" s="251"/>
      <c r="E19" s="250"/>
      <c r="F19" s="250"/>
      <c r="G19" s="250"/>
      <c r="H19" s="250"/>
      <c r="I19" s="248"/>
      <c r="L19" s="253"/>
    </row>
    <row r="20" spans="1:14" s="222" customFormat="1" ht="21" customHeight="1">
      <c r="A20" s="248"/>
      <c r="B20" s="257"/>
      <c r="C20" s="250"/>
      <c r="D20" s="251"/>
      <c r="E20" s="250"/>
      <c r="F20" s="250"/>
      <c r="G20" s="250"/>
      <c r="H20" s="250"/>
      <c r="I20" s="248"/>
      <c r="L20" s="253"/>
    </row>
    <row r="21" spans="1:14" s="222" customFormat="1" ht="21" customHeight="1">
      <c r="A21" s="259"/>
      <c r="B21" s="260"/>
      <c r="C21" s="261"/>
      <c r="D21" s="262"/>
      <c r="E21" s="261"/>
      <c r="F21" s="261"/>
      <c r="G21" s="261"/>
      <c r="H21" s="261"/>
      <c r="I21" s="259"/>
      <c r="J21" s="222" t="s">
        <v>95</v>
      </c>
      <c r="K21" s="263" t="e">
        <f>#REF!</f>
        <v>#REF!</v>
      </c>
      <c r="L21" s="264" t="e">
        <f>#REF!</f>
        <v>#REF!</v>
      </c>
      <c r="M21" s="265" t="e">
        <f>L21*0.5</f>
        <v>#REF!</v>
      </c>
      <c r="N21" s="222" t="e">
        <f>K21*M21</f>
        <v>#REF!</v>
      </c>
    </row>
    <row r="22" spans="1:14" s="222" customFormat="1" ht="21" customHeight="1">
      <c r="A22" s="266">
        <v>1</v>
      </c>
      <c r="B22" s="267" t="s">
        <v>103</v>
      </c>
      <c r="C22" s="268"/>
      <c r="D22" s="269"/>
      <c r="E22" s="268"/>
      <c r="F22" s="268"/>
      <c r="G22" s="268"/>
      <c r="H22" s="268"/>
      <c r="I22" s="270"/>
      <c r="J22" s="223" t="s">
        <v>94</v>
      </c>
      <c r="K22" s="263" t="e">
        <f>#REF!+#REF!</f>
        <v>#REF!</v>
      </c>
      <c r="L22" s="264" t="e">
        <f>#REF!</f>
        <v>#REF!</v>
      </c>
      <c r="M22" s="265" t="e">
        <f t="shared" ref="M22" si="0">L22*0.5</f>
        <v>#REF!</v>
      </c>
      <c r="N22" s="222" t="e">
        <f t="shared" ref="N22" si="1">K22*M22</f>
        <v>#REF!</v>
      </c>
    </row>
    <row r="23" spans="1:14" s="222" customFormat="1" ht="21" customHeight="1">
      <c r="A23" s="271"/>
      <c r="B23" s="249" t="s">
        <v>104</v>
      </c>
      <c r="C23" s="250"/>
      <c r="D23" s="251"/>
      <c r="E23" s="250"/>
      <c r="F23" s="250"/>
      <c r="G23" s="250"/>
      <c r="H23" s="250"/>
      <c r="I23" s="248"/>
      <c r="K23" s="263"/>
      <c r="L23" s="264"/>
      <c r="M23" s="265"/>
    </row>
    <row r="24" spans="1:14" s="222" customFormat="1" ht="21" customHeight="1">
      <c r="A24" s="224" t="s">
        <v>266</v>
      </c>
      <c r="B24" s="282" t="s">
        <v>131</v>
      </c>
      <c r="C24" s="280">
        <v>1</v>
      </c>
      <c r="D24" s="272"/>
      <c r="E24" s="273"/>
      <c r="F24" s="274"/>
      <c r="G24" s="273"/>
      <c r="H24" s="274"/>
      <c r="I24" s="273"/>
      <c r="J24" s="220"/>
      <c r="K24" s="275"/>
      <c r="L24" s="276"/>
      <c r="M24" s="265"/>
    </row>
    <row r="25" spans="1:14" s="222" customFormat="1" ht="21" customHeight="1">
      <c r="A25" s="224" t="s">
        <v>267</v>
      </c>
      <c r="B25" s="225" t="s">
        <v>132</v>
      </c>
      <c r="C25" s="317">
        <f>C24</f>
        <v>1</v>
      </c>
      <c r="D25" s="226"/>
      <c r="E25" s="227"/>
      <c r="F25" s="228"/>
      <c r="G25" s="273"/>
      <c r="H25" s="274"/>
      <c r="I25" s="273"/>
      <c r="J25" s="220"/>
      <c r="K25" s="275"/>
      <c r="L25" s="276"/>
      <c r="M25" s="265"/>
    </row>
    <row r="26" spans="1:14" s="222" customFormat="1" ht="21" customHeight="1">
      <c r="A26" s="224" t="s">
        <v>268</v>
      </c>
      <c r="B26" s="225" t="s">
        <v>133</v>
      </c>
      <c r="C26" s="317">
        <f t="shared" ref="C26:C74" si="2">C25</f>
        <v>1</v>
      </c>
      <c r="D26" s="226"/>
      <c r="E26" s="227"/>
      <c r="F26" s="228"/>
      <c r="G26" s="273"/>
      <c r="H26" s="274"/>
      <c r="I26" s="273"/>
      <c r="J26" s="220"/>
      <c r="K26" s="275"/>
      <c r="L26" s="276"/>
      <c r="M26" s="265"/>
    </row>
    <row r="27" spans="1:14" s="222" customFormat="1" ht="21" customHeight="1">
      <c r="A27" s="224" t="s">
        <v>269</v>
      </c>
      <c r="B27" s="225" t="s">
        <v>214</v>
      </c>
      <c r="C27" s="317">
        <f t="shared" si="2"/>
        <v>1</v>
      </c>
      <c r="D27" s="226"/>
      <c r="E27" s="227"/>
      <c r="F27" s="228"/>
      <c r="G27" s="273"/>
      <c r="H27" s="274"/>
      <c r="I27" s="273"/>
      <c r="J27" s="220"/>
      <c r="K27" s="275"/>
      <c r="L27" s="276"/>
      <c r="M27" s="265"/>
    </row>
    <row r="28" spans="1:14" s="222" customFormat="1" ht="21" customHeight="1">
      <c r="A28" s="224" t="s">
        <v>270</v>
      </c>
      <c r="B28" s="225" t="s">
        <v>134</v>
      </c>
      <c r="C28" s="317">
        <f t="shared" si="2"/>
        <v>1</v>
      </c>
      <c r="D28" s="226"/>
      <c r="E28" s="227"/>
      <c r="F28" s="228"/>
      <c r="G28" s="273"/>
      <c r="H28" s="274"/>
      <c r="I28" s="273"/>
      <c r="J28" s="220"/>
      <c r="K28" s="275"/>
      <c r="L28" s="276"/>
      <c r="M28" s="265"/>
    </row>
    <row r="29" spans="1:14" s="222" customFormat="1" ht="21" customHeight="1">
      <c r="A29" s="224" t="s">
        <v>271</v>
      </c>
      <c r="B29" s="225" t="s">
        <v>135</v>
      </c>
      <c r="C29" s="317">
        <f t="shared" si="2"/>
        <v>1</v>
      </c>
      <c r="D29" s="226"/>
      <c r="E29" s="227"/>
      <c r="F29" s="228"/>
      <c r="G29" s="273"/>
      <c r="H29" s="274"/>
      <c r="I29" s="273"/>
      <c r="J29" s="220"/>
      <c r="K29" s="275"/>
      <c r="L29" s="276"/>
      <c r="M29" s="265"/>
    </row>
    <row r="30" spans="1:14" s="222" customFormat="1" ht="21" customHeight="1">
      <c r="A30" s="224" t="s">
        <v>272</v>
      </c>
      <c r="B30" s="225" t="s">
        <v>136</v>
      </c>
      <c r="C30" s="317">
        <f t="shared" si="2"/>
        <v>1</v>
      </c>
      <c r="D30" s="226"/>
      <c r="E30" s="227"/>
      <c r="F30" s="228"/>
      <c r="G30" s="273"/>
      <c r="H30" s="274"/>
      <c r="I30" s="273"/>
      <c r="J30" s="220"/>
      <c r="K30" s="275"/>
      <c r="L30" s="276"/>
      <c r="M30" s="265"/>
    </row>
    <row r="31" spans="1:14" s="222" customFormat="1" ht="21" customHeight="1">
      <c r="A31" s="224" t="s">
        <v>273</v>
      </c>
      <c r="B31" s="225" t="s">
        <v>137</v>
      </c>
      <c r="C31" s="317">
        <f t="shared" si="2"/>
        <v>1</v>
      </c>
      <c r="D31" s="226"/>
      <c r="E31" s="227"/>
      <c r="F31" s="228"/>
      <c r="G31" s="273"/>
      <c r="H31" s="274"/>
      <c r="I31" s="273"/>
      <c r="J31" s="220"/>
      <c r="K31" s="275"/>
      <c r="L31" s="276"/>
      <c r="M31" s="265"/>
    </row>
    <row r="32" spans="1:14" s="222" customFormat="1" ht="21" customHeight="1">
      <c r="A32" s="224" t="s">
        <v>274</v>
      </c>
      <c r="B32" s="225" t="s">
        <v>138</v>
      </c>
      <c r="C32" s="317">
        <f t="shared" si="2"/>
        <v>1</v>
      </c>
      <c r="D32" s="226"/>
      <c r="E32" s="227"/>
      <c r="F32" s="228"/>
      <c r="G32" s="273"/>
      <c r="H32" s="274"/>
      <c r="I32" s="273"/>
      <c r="J32" s="220"/>
      <c r="K32" s="275"/>
      <c r="L32" s="276"/>
      <c r="M32" s="265"/>
    </row>
    <row r="33" spans="1:13" s="222" customFormat="1" ht="21" customHeight="1">
      <c r="A33" s="224" t="s">
        <v>275</v>
      </c>
      <c r="B33" s="225" t="s">
        <v>139</v>
      </c>
      <c r="C33" s="317">
        <f t="shared" si="2"/>
        <v>1</v>
      </c>
      <c r="D33" s="226"/>
      <c r="E33" s="227"/>
      <c r="F33" s="228"/>
      <c r="G33" s="273"/>
      <c r="H33" s="274"/>
      <c r="I33" s="273"/>
      <c r="J33" s="220"/>
      <c r="K33" s="275"/>
      <c r="L33" s="276"/>
      <c r="M33" s="265"/>
    </row>
    <row r="34" spans="1:13" s="222" customFormat="1" ht="21" customHeight="1">
      <c r="A34" s="224" t="s">
        <v>276</v>
      </c>
      <c r="B34" s="225" t="s">
        <v>140</v>
      </c>
      <c r="C34" s="317">
        <f t="shared" si="2"/>
        <v>1</v>
      </c>
      <c r="D34" s="226"/>
      <c r="E34" s="227"/>
      <c r="F34" s="228"/>
      <c r="G34" s="273"/>
      <c r="H34" s="274"/>
      <c r="I34" s="273"/>
      <c r="J34" s="220"/>
      <c r="K34" s="275"/>
      <c r="L34" s="276"/>
      <c r="M34" s="265"/>
    </row>
    <row r="35" spans="1:13" s="222" customFormat="1" ht="21" customHeight="1">
      <c r="A35" s="224" t="s">
        <v>277</v>
      </c>
      <c r="B35" s="225" t="s">
        <v>141</v>
      </c>
      <c r="C35" s="317">
        <f t="shared" si="2"/>
        <v>1</v>
      </c>
      <c r="D35" s="226"/>
      <c r="E35" s="227"/>
      <c r="F35" s="228"/>
      <c r="G35" s="273"/>
      <c r="H35" s="274"/>
      <c r="I35" s="273"/>
      <c r="J35" s="220"/>
      <c r="K35" s="275"/>
      <c r="L35" s="276"/>
      <c r="M35" s="265"/>
    </row>
    <row r="36" spans="1:13" s="222" customFormat="1" ht="21" customHeight="1">
      <c r="A36" s="224" t="s">
        <v>278</v>
      </c>
      <c r="B36" s="225" t="s">
        <v>142</v>
      </c>
      <c r="C36" s="317">
        <f t="shared" si="2"/>
        <v>1</v>
      </c>
      <c r="D36" s="226"/>
      <c r="E36" s="227"/>
      <c r="F36" s="228"/>
      <c r="G36" s="273"/>
      <c r="H36" s="274"/>
      <c r="I36" s="273"/>
      <c r="J36" s="220"/>
      <c r="K36" s="275"/>
      <c r="L36" s="276"/>
      <c r="M36" s="265"/>
    </row>
    <row r="37" spans="1:13" s="222" customFormat="1" ht="21" customHeight="1">
      <c r="A37" s="224" t="s">
        <v>279</v>
      </c>
      <c r="B37" s="225" t="s">
        <v>143</v>
      </c>
      <c r="C37" s="317">
        <f t="shared" si="2"/>
        <v>1</v>
      </c>
      <c r="D37" s="226"/>
      <c r="E37" s="227"/>
      <c r="F37" s="228"/>
      <c r="G37" s="273"/>
      <c r="H37" s="274"/>
      <c r="I37" s="273"/>
      <c r="J37" s="220"/>
      <c r="K37" s="275"/>
      <c r="L37" s="276"/>
      <c r="M37" s="265"/>
    </row>
    <row r="38" spans="1:13" s="222" customFormat="1" ht="21" customHeight="1">
      <c r="A38" s="224" t="s">
        <v>280</v>
      </c>
      <c r="B38" s="225" t="s">
        <v>144</v>
      </c>
      <c r="C38" s="317">
        <f t="shared" si="2"/>
        <v>1</v>
      </c>
      <c r="D38" s="226"/>
      <c r="E38" s="227"/>
      <c r="F38" s="228"/>
      <c r="G38" s="273"/>
      <c r="H38" s="274"/>
      <c r="I38" s="273"/>
      <c r="J38" s="220"/>
      <c r="K38" s="275"/>
      <c r="L38" s="276"/>
      <c r="M38" s="265"/>
    </row>
    <row r="39" spans="1:13" s="222" customFormat="1" ht="21" customHeight="1">
      <c r="A39" s="224" t="s">
        <v>281</v>
      </c>
      <c r="B39" s="225" t="s">
        <v>145</v>
      </c>
      <c r="C39" s="317">
        <f t="shared" si="2"/>
        <v>1</v>
      </c>
      <c r="D39" s="226"/>
      <c r="E39" s="227"/>
      <c r="F39" s="228"/>
      <c r="G39" s="273"/>
      <c r="H39" s="274"/>
      <c r="I39" s="273"/>
      <c r="J39" s="220"/>
      <c r="K39" s="275"/>
      <c r="L39" s="276"/>
      <c r="M39" s="265"/>
    </row>
    <row r="40" spans="1:13" s="222" customFormat="1" ht="21" customHeight="1">
      <c r="A40" s="224" t="s">
        <v>282</v>
      </c>
      <c r="B40" s="225" t="s">
        <v>146</v>
      </c>
      <c r="C40" s="317">
        <f t="shared" si="2"/>
        <v>1</v>
      </c>
      <c r="D40" s="226"/>
      <c r="E40" s="227"/>
      <c r="F40" s="228"/>
      <c r="G40" s="273"/>
      <c r="H40" s="274"/>
      <c r="I40" s="273"/>
      <c r="J40" s="220"/>
      <c r="K40" s="275"/>
      <c r="L40" s="276"/>
      <c r="M40" s="265"/>
    </row>
    <row r="41" spans="1:13" s="222" customFormat="1" ht="21" customHeight="1">
      <c r="A41" s="224" t="s">
        <v>283</v>
      </c>
      <c r="B41" s="225" t="s">
        <v>147</v>
      </c>
      <c r="C41" s="317">
        <f t="shared" si="2"/>
        <v>1</v>
      </c>
      <c r="D41" s="226"/>
      <c r="E41" s="227"/>
      <c r="F41" s="228"/>
      <c r="G41" s="273"/>
      <c r="H41" s="274"/>
      <c r="I41" s="273"/>
      <c r="J41" s="220"/>
      <c r="K41" s="275"/>
      <c r="L41" s="276"/>
      <c r="M41" s="265"/>
    </row>
    <row r="42" spans="1:13" s="222" customFormat="1" ht="21" customHeight="1">
      <c r="A42" s="224" t="s">
        <v>284</v>
      </c>
      <c r="B42" s="225" t="s">
        <v>148</v>
      </c>
      <c r="C42" s="317">
        <f t="shared" si="2"/>
        <v>1</v>
      </c>
      <c r="D42" s="226"/>
      <c r="E42" s="227"/>
      <c r="F42" s="228"/>
      <c r="G42" s="273"/>
      <c r="H42" s="274"/>
      <c r="I42" s="273"/>
      <c r="J42" s="220"/>
      <c r="K42" s="275"/>
      <c r="L42" s="276"/>
      <c r="M42" s="265"/>
    </row>
    <row r="43" spans="1:13" s="222" customFormat="1" ht="21" customHeight="1">
      <c r="A43" s="224" t="s">
        <v>285</v>
      </c>
      <c r="B43" s="225" t="s">
        <v>149</v>
      </c>
      <c r="C43" s="317">
        <f t="shared" si="2"/>
        <v>1</v>
      </c>
      <c r="D43" s="226"/>
      <c r="E43" s="227"/>
      <c r="F43" s="228"/>
      <c r="G43" s="273"/>
      <c r="H43" s="274"/>
      <c r="I43" s="273"/>
      <c r="J43" s="220"/>
      <c r="K43" s="275"/>
      <c r="L43" s="276"/>
      <c r="M43" s="265"/>
    </row>
    <row r="44" spans="1:13" s="222" customFormat="1" ht="21" customHeight="1">
      <c r="A44" s="224" t="s">
        <v>286</v>
      </c>
      <c r="B44" s="225" t="s">
        <v>150</v>
      </c>
      <c r="C44" s="317">
        <f t="shared" si="2"/>
        <v>1</v>
      </c>
      <c r="D44" s="226"/>
      <c r="E44" s="227"/>
      <c r="F44" s="228"/>
      <c r="G44" s="273"/>
      <c r="H44" s="274"/>
      <c r="I44" s="273"/>
      <c r="J44" s="220"/>
      <c r="K44" s="275"/>
      <c r="L44" s="276"/>
      <c r="M44" s="265"/>
    </row>
    <row r="45" spans="1:13" s="222" customFormat="1" ht="21" customHeight="1">
      <c r="A45" s="224" t="s">
        <v>287</v>
      </c>
      <c r="B45" s="225" t="s">
        <v>151</v>
      </c>
      <c r="C45" s="317">
        <f t="shared" si="2"/>
        <v>1</v>
      </c>
      <c r="D45" s="226"/>
      <c r="E45" s="227"/>
      <c r="F45" s="228"/>
      <c r="G45" s="273"/>
      <c r="H45" s="274"/>
      <c r="I45" s="273"/>
      <c r="J45" s="220"/>
      <c r="K45" s="275"/>
      <c r="L45" s="276"/>
      <c r="M45" s="265"/>
    </row>
    <row r="46" spans="1:13" s="222" customFormat="1" ht="21" customHeight="1">
      <c r="A46" s="224" t="s">
        <v>288</v>
      </c>
      <c r="B46" s="225" t="s">
        <v>152</v>
      </c>
      <c r="C46" s="317">
        <f t="shared" si="2"/>
        <v>1</v>
      </c>
      <c r="D46" s="226"/>
      <c r="E46" s="227"/>
      <c r="F46" s="228"/>
      <c r="G46" s="273"/>
      <c r="H46" s="274"/>
      <c r="I46" s="273"/>
      <c r="J46" s="220"/>
      <c r="K46" s="275"/>
      <c r="L46" s="276"/>
      <c r="M46" s="265"/>
    </row>
    <row r="47" spans="1:13" s="222" customFormat="1" ht="21" customHeight="1">
      <c r="A47" s="224" t="s">
        <v>289</v>
      </c>
      <c r="B47" s="225" t="s">
        <v>153</v>
      </c>
      <c r="C47" s="317">
        <f t="shared" si="2"/>
        <v>1</v>
      </c>
      <c r="D47" s="226"/>
      <c r="E47" s="227"/>
      <c r="F47" s="228"/>
      <c r="G47" s="273"/>
      <c r="H47" s="274"/>
      <c r="I47" s="273"/>
      <c r="J47" s="220"/>
      <c r="K47" s="275"/>
      <c r="L47" s="276"/>
      <c r="M47" s="265"/>
    </row>
    <row r="48" spans="1:13" s="222" customFormat="1" ht="21" customHeight="1">
      <c r="A48" s="224" t="s">
        <v>290</v>
      </c>
      <c r="B48" s="225" t="s">
        <v>176</v>
      </c>
      <c r="C48" s="317">
        <f t="shared" si="2"/>
        <v>1</v>
      </c>
      <c r="D48" s="226"/>
      <c r="E48" s="227"/>
      <c r="F48" s="228"/>
      <c r="G48" s="273"/>
      <c r="H48" s="274"/>
      <c r="I48" s="273"/>
      <c r="J48" s="220"/>
      <c r="K48" s="275"/>
      <c r="L48" s="276"/>
      <c r="M48" s="265"/>
    </row>
    <row r="49" spans="1:13" s="222" customFormat="1" ht="21" customHeight="1">
      <c r="A49" s="224" t="s">
        <v>291</v>
      </c>
      <c r="B49" s="225" t="s">
        <v>177</v>
      </c>
      <c r="C49" s="317">
        <f t="shared" si="2"/>
        <v>1</v>
      </c>
      <c r="D49" s="226"/>
      <c r="E49" s="227"/>
      <c r="F49" s="228"/>
      <c r="G49" s="273"/>
      <c r="H49" s="274"/>
      <c r="I49" s="273"/>
      <c r="J49" s="220"/>
      <c r="K49" s="275"/>
      <c r="L49" s="276"/>
      <c r="M49" s="265"/>
    </row>
    <row r="50" spans="1:13" s="222" customFormat="1" ht="21" customHeight="1">
      <c r="A50" s="224" t="s">
        <v>292</v>
      </c>
      <c r="B50" s="225" t="s">
        <v>180</v>
      </c>
      <c r="C50" s="317">
        <f t="shared" si="2"/>
        <v>1</v>
      </c>
      <c r="D50" s="226"/>
      <c r="E50" s="227"/>
      <c r="F50" s="228"/>
      <c r="G50" s="273"/>
      <c r="H50" s="274"/>
      <c r="I50" s="273"/>
      <c r="J50" s="220"/>
      <c r="K50" s="275"/>
      <c r="L50" s="276"/>
      <c r="M50" s="265"/>
    </row>
    <row r="51" spans="1:13" s="222" customFormat="1" ht="21" customHeight="1">
      <c r="A51" s="224" t="s">
        <v>293</v>
      </c>
      <c r="B51" s="225" t="s">
        <v>154</v>
      </c>
      <c r="C51" s="317">
        <f t="shared" si="2"/>
        <v>1</v>
      </c>
      <c r="D51" s="226"/>
      <c r="E51" s="227"/>
      <c r="F51" s="228"/>
      <c r="G51" s="273"/>
      <c r="H51" s="274"/>
      <c r="I51" s="273"/>
      <c r="J51" s="220"/>
      <c r="K51" s="275"/>
      <c r="L51" s="276"/>
      <c r="M51" s="265"/>
    </row>
    <row r="52" spans="1:13" s="222" customFormat="1" ht="21" customHeight="1">
      <c r="A52" s="224" t="s">
        <v>294</v>
      </c>
      <c r="B52" s="225" t="s">
        <v>155</v>
      </c>
      <c r="C52" s="317">
        <f t="shared" si="2"/>
        <v>1</v>
      </c>
      <c r="D52" s="226"/>
      <c r="E52" s="227"/>
      <c r="F52" s="228"/>
      <c r="G52" s="273"/>
      <c r="H52" s="274"/>
      <c r="I52" s="273"/>
      <c r="J52" s="220"/>
      <c r="K52" s="275"/>
      <c r="L52" s="276"/>
      <c r="M52" s="265"/>
    </row>
    <row r="53" spans="1:13" s="222" customFormat="1" ht="21" customHeight="1">
      <c r="A53" s="224" t="s">
        <v>295</v>
      </c>
      <c r="B53" s="225" t="s">
        <v>156</v>
      </c>
      <c r="C53" s="317">
        <f t="shared" si="2"/>
        <v>1</v>
      </c>
      <c r="D53" s="226"/>
      <c r="E53" s="227"/>
      <c r="F53" s="228"/>
      <c r="G53" s="273"/>
      <c r="H53" s="274"/>
      <c r="I53" s="273"/>
      <c r="J53" s="220"/>
      <c r="K53" s="275"/>
      <c r="L53" s="276"/>
      <c r="M53" s="265"/>
    </row>
    <row r="54" spans="1:13" s="222" customFormat="1" ht="21" customHeight="1">
      <c r="A54" s="224" t="s">
        <v>296</v>
      </c>
      <c r="B54" s="225" t="s">
        <v>157</v>
      </c>
      <c r="C54" s="317">
        <f t="shared" si="2"/>
        <v>1</v>
      </c>
      <c r="D54" s="226"/>
      <c r="E54" s="227"/>
      <c r="F54" s="228"/>
      <c r="G54" s="273"/>
      <c r="H54" s="274"/>
      <c r="I54" s="273"/>
      <c r="J54" s="220"/>
      <c r="K54" s="275"/>
      <c r="L54" s="276"/>
      <c r="M54" s="265"/>
    </row>
    <row r="55" spans="1:13" s="222" customFormat="1" ht="21" customHeight="1">
      <c r="A55" s="224" t="s">
        <v>297</v>
      </c>
      <c r="B55" s="225" t="s">
        <v>158</v>
      </c>
      <c r="C55" s="317">
        <f t="shared" si="2"/>
        <v>1</v>
      </c>
      <c r="D55" s="226"/>
      <c r="E55" s="227"/>
      <c r="F55" s="228"/>
      <c r="G55" s="273"/>
      <c r="H55" s="274"/>
      <c r="I55" s="273"/>
      <c r="J55" s="220"/>
      <c r="K55" s="275"/>
      <c r="L55" s="276"/>
      <c r="M55" s="265"/>
    </row>
    <row r="56" spans="1:13" s="222" customFormat="1" ht="21" customHeight="1">
      <c r="A56" s="224" t="s">
        <v>298</v>
      </c>
      <c r="B56" s="225" t="s">
        <v>210</v>
      </c>
      <c r="C56" s="317">
        <f t="shared" si="2"/>
        <v>1</v>
      </c>
      <c r="D56" s="226"/>
      <c r="E56" s="227"/>
      <c r="F56" s="228"/>
      <c r="G56" s="273"/>
      <c r="H56" s="274"/>
      <c r="I56" s="273"/>
      <c r="J56" s="220"/>
      <c r="K56" s="275"/>
      <c r="L56" s="276"/>
      <c r="M56" s="265"/>
    </row>
    <row r="57" spans="1:13" s="222" customFormat="1" ht="21" customHeight="1">
      <c r="A57" s="224" t="s">
        <v>299</v>
      </c>
      <c r="B57" s="225" t="s">
        <v>159</v>
      </c>
      <c r="C57" s="317">
        <f t="shared" si="2"/>
        <v>1</v>
      </c>
      <c r="D57" s="226"/>
      <c r="E57" s="227"/>
      <c r="F57" s="228"/>
      <c r="G57" s="273"/>
      <c r="H57" s="274"/>
      <c r="I57" s="273"/>
      <c r="J57" s="220"/>
      <c r="K57" s="275"/>
      <c r="L57" s="276"/>
      <c r="M57" s="265"/>
    </row>
    <row r="58" spans="1:13" s="222" customFormat="1" ht="21" customHeight="1">
      <c r="A58" s="224" t="s">
        <v>300</v>
      </c>
      <c r="B58" s="225" t="s">
        <v>160</v>
      </c>
      <c r="C58" s="317">
        <f t="shared" si="2"/>
        <v>1</v>
      </c>
      <c r="D58" s="226"/>
      <c r="E58" s="227"/>
      <c r="F58" s="228"/>
      <c r="G58" s="273"/>
      <c r="H58" s="274"/>
      <c r="I58" s="273"/>
      <c r="J58" s="220"/>
      <c r="K58" s="275"/>
      <c r="L58" s="276"/>
      <c r="M58" s="265"/>
    </row>
    <row r="59" spans="1:13" s="222" customFormat="1" ht="21" customHeight="1">
      <c r="A59" s="224" t="s">
        <v>301</v>
      </c>
      <c r="B59" s="225" t="s">
        <v>161</v>
      </c>
      <c r="C59" s="317">
        <f t="shared" si="2"/>
        <v>1</v>
      </c>
      <c r="D59" s="226"/>
      <c r="E59" s="227"/>
      <c r="F59" s="228"/>
      <c r="G59" s="273"/>
      <c r="H59" s="274"/>
      <c r="I59" s="273"/>
      <c r="J59" s="220"/>
      <c r="K59" s="275"/>
      <c r="L59" s="276"/>
      <c r="M59" s="265"/>
    </row>
    <row r="60" spans="1:13" s="222" customFormat="1" ht="21" customHeight="1">
      <c r="A60" s="224" t="s">
        <v>302</v>
      </c>
      <c r="B60" s="225" t="s">
        <v>162</v>
      </c>
      <c r="C60" s="317">
        <f t="shared" si="2"/>
        <v>1</v>
      </c>
      <c r="D60" s="226"/>
      <c r="E60" s="227"/>
      <c r="F60" s="228"/>
      <c r="G60" s="273"/>
      <c r="H60" s="274"/>
      <c r="I60" s="273"/>
      <c r="J60" s="220"/>
      <c r="K60" s="275"/>
      <c r="L60" s="276"/>
      <c r="M60" s="265"/>
    </row>
    <row r="61" spans="1:13" s="222" customFormat="1" ht="21" customHeight="1">
      <c r="A61" s="224" t="s">
        <v>303</v>
      </c>
      <c r="B61" s="225" t="s">
        <v>163</v>
      </c>
      <c r="C61" s="317">
        <f t="shared" si="2"/>
        <v>1</v>
      </c>
      <c r="D61" s="226"/>
      <c r="E61" s="227"/>
      <c r="F61" s="228"/>
      <c r="G61" s="273"/>
      <c r="H61" s="274"/>
      <c r="I61" s="273"/>
      <c r="J61" s="220"/>
      <c r="K61" s="275"/>
      <c r="L61" s="276"/>
      <c r="M61" s="265"/>
    </row>
    <row r="62" spans="1:13" s="222" customFormat="1" ht="21" customHeight="1">
      <c r="A62" s="224" t="s">
        <v>304</v>
      </c>
      <c r="B62" s="225" t="s">
        <v>164</v>
      </c>
      <c r="C62" s="317">
        <f t="shared" si="2"/>
        <v>1</v>
      </c>
      <c r="D62" s="226"/>
      <c r="E62" s="227"/>
      <c r="F62" s="228"/>
      <c r="G62" s="273"/>
      <c r="H62" s="274"/>
      <c r="I62" s="273"/>
      <c r="J62" s="220"/>
      <c r="K62" s="275"/>
      <c r="L62" s="276"/>
      <c r="M62" s="265"/>
    </row>
    <row r="63" spans="1:13" s="222" customFormat="1" ht="21" customHeight="1">
      <c r="A63" s="224" t="s">
        <v>305</v>
      </c>
      <c r="B63" s="225" t="s">
        <v>165</v>
      </c>
      <c r="C63" s="317">
        <f t="shared" si="2"/>
        <v>1</v>
      </c>
      <c r="D63" s="226"/>
      <c r="E63" s="227"/>
      <c r="F63" s="228"/>
      <c r="G63" s="273"/>
      <c r="H63" s="274"/>
      <c r="I63" s="273"/>
      <c r="J63" s="220"/>
      <c r="K63" s="275"/>
      <c r="L63" s="276"/>
      <c r="M63" s="265"/>
    </row>
    <row r="64" spans="1:13" s="222" customFormat="1" ht="21" customHeight="1">
      <c r="A64" s="224" t="s">
        <v>306</v>
      </c>
      <c r="B64" s="225" t="s">
        <v>166</v>
      </c>
      <c r="C64" s="317">
        <f t="shared" si="2"/>
        <v>1</v>
      </c>
      <c r="D64" s="226"/>
      <c r="E64" s="227"/>
      <c r="F64" s="228"/>
      <c r="G64" s="273"/>
      <c r="H64" s="274"/>
      <c r="I64" s="273"/>
      <c r="J64" s="220"/>
      <c r="K64" s="275"/>
      <c r="L64" s="276"/>
      <c r="M64" s="265"/>
    </row>
    <row r="65" spans="1:14" s="222" customFormat="1" ht="21" customHeight="1">
      <c r="A65" s="224" t="s">
        <v>307</v>
      </c>
      <c r="B65" s="225" t="s">
        <v>178</v>
      </c>
      <c r="C65" s="317">
        <f t="shared" si="2"/>
        <v>1</v>
      </c>
      <c r="D65" s="226"/>
      <c r="E65" s="227"/>
      <c r="F65" s="228"/>
      <c r="G65" s="273"/>
      <c r="H65" s="274"/>
      <c r="I65" s="273"/>
      <c r="J65" s="220"/>
      <c r="K65" s="275"/>
      <c r="L65" s="276"/>
      <c r="M65" s="265"/>
    </row>
    <row r="66" spans="1:14" s="222" customFormat="1" ht="21" customHeight="1">
      <c r="A66" s="224" t="s">
        <v>308</v>
      </c>
      <c r="B66" s="225" t="s">
        <v>167</v>
      </c>
      <c r="C66" s="317">
        <f t="shared" si="2"/>
        <v>1</v>
      </c>
      <c r="D66" s="226"/>
      <c r="E66" s="227"/>
      <c r="F66" s="228"/>
      <c r="G66" s="273"/>
      <c r="H66" s="274"/>
      <c r="I66" s="273"/>
      <c r="J66" s="220"/>
      <c r="K66" s="275"/>
      <c r="L66" s="276"/>
      <c r="M66" s="265"/>
    </row>
    <row r="67" spans="1:14" s="222" customFormat="1" ht="21" customHeight="1">
      <c r="A67" s="224" t="s">
        <v>309</v>
      </c>
      <c r="B67" s="225" t="s">
        <v>168</v>
      </c>
      <c r="C67" s="317">
        <f t="shared" si="2"/>
        <v>1</v>
      </c>
      <c r="D67" s="226"/>
      <c r="E67" s="227"/>
      <c r="F67" s="228"/>
      <c r="G67" s="273"/>
      <c r="H67" s="274"/>
      <c r="I67" s="273"/>
      <c r="J67" s="220"/>
      <c r="K67" s="275"/>
      <c r="L67" s="276"/>
      <c r="M67" s="265"/>
    </row>
    <row r="68" spans="1:14" s="222" customFormat="1" ht="21" customHeight="1">
      <c r="A68" s="224" t="s">
        <v>310</v>
      </c>
      <c r="B68" s="225" t="s">
        <v>169</v>
      </c>
      <c r="C68" s="317">
        <f t="shared" si="2"/>
        <v>1</v>
      </c>
      <c r="D68" s="226"/>
      <c r="E68" s="227"/>
      <c r="F68" s="228"/>
      <c r="G68" s="273"/>
      <c r="H68" s="274"/>
      <c r="I68" s="273"/>
      <c r="J68" s="220"/>
      <c r="K68" s="275"/>
      <c r="L68" s="276"/>
      <c r="M68" s="265"/>
    </row>
    <row r="69" spans="1:14" s="222" customFormat="1" ht="21" customHeight="1">
      <c r="A69" s="224" t="s">
        <v>311</v>
      </c>
      <c r="B69" s="225" t="s">
        <v>170</v>
      </c>
      <c r="C69" s="317">
        <f t="shared" si="2"/>
        <v>1</v>
      </c>
      <c r="D69" s="226"/>
      <c r="E69" s="227"/>
      <c r="F69" s="228"/>
      <c r="G69" s="273"/>
      <c r="H69" s="274"/>
      <c r="I69" s="273"/>
      <c r="J69" s="220"/>
      <c r="K69" s="275"/>
      <c r="L69" s="276"/>
      <c r="M69" s="265"/>
    </row>
    <row r="70" spans="1:14" s="222" customFormat="1" ht="21" customHeight="1">
      <c r="A70" s="224" t="s">
        <v>312</v>
      </c>
      <c r="B70" s="225" t="s">
        <v>171</v>
      </c>
      <c r="C70" s="317">
        <f t="shared" si="2"/>
        <v>1</v>
      </c>
      <c r="D70" s="226"/>
      <c r="E70" s="227"/>
      <c r="F70" s="228"/>
      <c r="G70" s="273"/>
      <c r="H70" s="274"/>
      <c r="I70" s="273"/>
      <c r="J70" s="220"/>
      <c r="K70" s="275"/>
      <c r="L70" s="276"/>
      <c r="M70" s="265"/>
    </row>
    <row r="71" spans="1:14" s="222" customFormat="1" ht="21" customHeight="1">
      <c r="A71" s="224" t="s">
        <v>313</v>
      </c>
      <c r="B71" s="225" t="s">
        <v>172</v>
      </c>
      <c r="C71" s="317">
        <f t="shared" si="2"/>
        <v>1</v>
      </c>
      <c r="D71" s="226"/>
      <c r="E71" s="227"/>
      <c r="F71" s="228"/>
      <c r="G71" s="273"/>
      <c r="H71" s="274"/>
      <c r="I71" s="273"/>
      <c r="J71" s="220"/>
      <c r="K71" s="275"/>
      <c r="L71" s="276"/>
      <c r="M71" s="265"/>
    </row>
    <row r="72" spans="1:14" s="222" customFormat="1" ht="21" customHeight="1">
      <c r="A72" s="224" t="s">
        <v>314</v>
      </c>
      <c r="B72" s="225" t="s">
        <v>211</v>
      </c>
      <c r="C72" s="317">
        <f t="shared" si="2"/>
        <v>1</v>
      </c>
      <c r="D72" s="226"/>
      <c r="E72" s="227"/>
      <c r="F72" s="228"/>
      <c r="G72" s="273"/>
      <c r="H72" s="274"/>
      <c r="I72" s="273"/>
      <c r="J72" s="220"/>
      <c r="K72" s="275"/>
      <c r="L72" s="276"/>
      <c r="M72" s="265"/>
    </row>
    <row r="73" spans="1:14" s="222" customFormat="1" ht="21" customHeight="1">
      <c r="A73" s="224" t="s">
        <v>315</v>
      </c>
      <c r="B73" s="225" t="s">
        <v>173</v>
      </c>
      <c r="C73" s="317">
        <f t="shared" si="2"/>
        <v>1</v>
      </c>
      <c r="D73" s="226"/>
      <c r="E73" s="227"/>
      <c r="F73" s="228"/>
      <c r="G73" s="273"/>
      <c r="H73" s="274"/>
      <c r="I73" s="273"/>
      <c r="J73" s="220"/>
      <c r="K73" s="275" t="e">
        <f>SUM(K21:K25)</f>
        <v>#REF!</v>
      </c>
      <c r="L73" s="220"/>
      <c r="M73" s="220"/>
      <c r="N73" s="222" t="e">
        <f>SUM(N21:N25)</f>
        <v>#REF!</v>
      </c>
    </row>
    <row r="74" spans="1:14" s="222" customFormat="1" ht="21" customHeight="1">
      <c r="A74" s="224" t="s">
        <v>316</v>
      </c>
      <c r="B74" s="225" t="s">
        <v>174</v>
      </c>
      <c r="C74" s="317">
        <f t="shared" si="2"/>
        <v>1</v>
      </c>
      <c r="D74" s="226"/>
      <c r="E74" s="227"/>
      <c r="F74" s="228"/>
      <c r="G74" s="273"/>
      <c r="H74" s="274"/>
      <c r="I74" s="273"/>
      <c r="J74" s="220"/>
      <c r="K74" s="275"/>
      <c r="L74" s="220"/>
      <c r="M74" s="220"/>
    </row>
    <row r="75" spans="1:14" s="222" customFormat="1" ht="21" customHeight="1">
      <c r="A75" s="224"/>
      <c r="B75" s="229" t="s">
        <v>332</v>
      </c>
      <c r="C75" s="281"/>
      <c r="D75" s="226"/>
      <c r="E75" s="227"/>
      <c r="F75" s="228"/>
      <c r="G75" s="227"/>
      <c r="H75" s="274"/>
      <c r="I75" s="277">
        <f>SUM(I24:I74)</f>
        <v>0</v>
      </c>
      <c r="J75" s="220"/>
      <c r="K75" s="219"/>
      <c r="L75" s="220"/>
      <c r="M75" s="220"/>
    </row>
    <row r="76" spans="1:14" s="222" customFormat="1" ht="21" customHeight="1">
      <c r="A76" s="224"/>
      <c r="B76" s="229"/>
      <c r="C76" s="281"/>
      <c r="D76" s="226"/>
      <c r="E76" s="227"/>
      <c r="F76" s="228"/>
      <c r="G76" s="227"/>
      <c r="H76" s="278"/>
      <c r="I76" s="230"/>
      <c r="J76" s="220"/>
      <c r="K76" s="219"/>
      <c r="L76" s="220"/>
      <c r="M76" s="220"/>
    </row>
    <row r="77" spans="1:14" s="222" customFormat="1" ht="21" customHeight="1">
      <c r="A77" s="224"/>
      <c r="B77" s="229"/>
      <c r="C77" s="281"/>
      <c r="D77" s="226"/>
      <c r="E77" s="227"/>
      <c r="F77" s="228"/>
      <c r="G77" s="227"/>
      <c r="H77" s="278"/>
      <c r="I77" s="230"/>
      <c r="J77" s="220"/>
      <c r="K77" s="219"/>
      <c r="L77" s="220"/>
      <c r="M77" s="220"/>
    </row>
    <row r="78" spans="1:14" s="222" customFormat="1" ht="21" customHeight="1">
      <c r="A78" s="224"/>
      <c r="B78" s="229"/>
      <c r="C78" s="281"/>
      <c r="D78" s="226"/>
      <c r="E78" s="227"/>
      <c r="F78" s="228"/>
      <c r="G78" s="227"/>
      <c r="H78" s="278"/>
      <c r="I78" s="230"/>
      <c r="J78" s="220"/>
      <c r="K78" s="219"/>
      <c r="L78" s="220"/>
      <c r="M78" s="220"/>
    </row>
    <row r="79" spans="1:14" s="222" customFormat="1" ht="21" customHeight="1">
      <c r="A79" s="224"/>
      <c r="B79" s="229"/>
      <c r="C79" s="281"/>
      <c r="D79" s="226"/>
      <c r="E79" s="227"/>
      <c r="F79" s="228"/>
      <c r="G79" s="227"/>
      <c r="H79" s="278"/>
      <c r="I79" s="230"/>
      <c r="J79" s="220"/>
      <c r="K79" s="219"/>
      <c r="L79" s="220"/>
      <c r="M79" s="220"/>
    </row>
    <row r="80" spans="1:14" s="222" customFormat="1" ht="21" customHeight="1">
      <c r="A80" s="224"/>
      <c r="B80" s="229"/>
      <c r="C80" s="281"/>
      <c r="D80" s="226"/>
      <c r="E80" s="227"/>
      <c r="F80" s="228"/>
      <c r="G80" s="227"/>
      <c r="H80" s="278"/>
      <c r="I80" s="230"/>
      <c r="J80" s="220"/>
      <c r="K80" s="219"/>
      <c r="L80" s="220"/>
      <c r="M80" s="220"/>
    </row>
    <row r="81" spans="1:13" s="222" customFormat="1" ht="21" customHeight="1">
      <c r="A81" s="224"/>
      <c r="B81" s="229"/>
      <c r="C81" s="281"/>
      <c r="D81" s="226"/>
      <c r="E81" s="227"/>
      <c r="F81" s="228"/>
      <c r="G81" s="227"/>
      <c r="H81" s="278"/>
      <c r="I81" s="230"/>
      <c r="J81" s="220"/>
      <c r="K81" s="219"/>
      <c r="L81" s="220"/>
      <c r="M81" s="220"/>
    </row>
    <row r="82" spans="1:13" s="222" customFormat="1" ht="21" customHeight="1">
      <c r="A82" s="224" t="s">
        <v>105</v>
      </c>
      <c r="B82" s="231" t="s">
        <v>102</v>
      </c>
      <c r="C82" s="281"/>
      <c r="D82" s="226"/>
      <c r="E82" s="227"/>
      <c r="F82" s="228"/>
      <c r="G82" s="227"/>
      <c r="H82" s="228"/>
      <c r="I82" s="230"/>
      <c r="J82" s="220"/>
      <c r="K82" s="219"/>
      <c r="L82" s="220"/>
      <c r="M82" s="220"/>
    </row>
    <row r="83" spans="1:13" s="222" customFormat="1" ht="21" customHeight="1">
      <c r="A83" s="224"/>
      <c r="B83" s="225" t="s">
        <v>175</v>
      </c>
      <c r="C83" s="281"/>
      <c r="D83" s="226"/>
      <c r="E83" s="227"/>
      <c r="F83" s="228"/>
      <c r="G83" s="227"/>
      <c r="H83" s="228"/>
      <c r="I83" s="230"/>
      <c r="J83" s="220"/>
      <c r="K83" s="219"/>
      <c r="L83" s="220"/>
      <c r="M83" s="220"/>
    </row>
    <row r="84" spans="1:13" s="222" customFormat="1" ht="21" customHeight="1">
      <c r="A84" s="224"/>
      <c r="B84" s="225" t="s">
        <v>317</v>
      </c>
      <c r="C84" s="281"/>
      <c r="D84" s="226"/>
      <c r="E84" s="227"/>
      <c r="F84" s="228"/>
      <c r="G84" s="227"/>
      <c r="H84" s="228"/>
      <c r="I84" s="227"/>
      <c r="J84" s="220"/>
      <c r="K84" s="219"/>
      <c r="L84" s="220"/>
      <c r="M84" s="220"/>
    </row>
    <row r="85" spans="1:13" s="222" customFormat="1" ht="21" customHeight="1">
      <c r="A85" s="224"/>
      <c r="B85" s="225" t="s">
        <v>318</v>
      </c>
      <c r="C85" s="281">
        <v>1</v>
      </c>
      <c r="D85" s="226" t="s">
        <v>51</v>
      </c>
      <c r="E85" s="227"/>
      <c r="F85" s="228">
        <f t="shared" ref="F85:F86" si="3">C85*E85</f>
        <v>0</v>
      </c>
      <c r="G85" s="227"/>
      <c r="H85" s="228">
        <f t="shared" ref="H85:H86" si="4">C85*G85</f>
        <v>0</v>
      </c>
      <c r="I85" s="227">
        <f t="shared" ref="I85:I86" si="5">F85+H85</f>
        <v>0</v>
      </c>
      <c r="J85" s="220"/>
      <c r="K85" s="219"/>
      <c r="L85" s="220"/>
      <c r="M85" s="220"/>
    </row>
    <row r="86" spans="1:13" s="222" customFormat="1" ht="21" customHeight="1">
      <c r="A86" s="224"/>
      <c r="B86" s="225" t="s">
        <v>319</v>
      </c>
      <c r="C86" s="281">
        <v>1</v>
      </c>
      <c r="D86" s="226" t="s">
        <v>51</v>
      </c>
      <c r="E86" s="227"/>
      <c r="F86" s="228">
        <f t="shared" si="3"/>
        <v>0</v>
      </c>
      <c r="G86" s="227"/>
      <c r="H86" s="228">
        <f t="shared" si="4"/>
        <v>0</v>
      </c>
      <c r="I86" s="227">
        <f t="shared" si="5"/>
        <v>0</v>
      </c>
      <c r="J86" s="220"/>
      <c r="K86" s="219"/>
      <c r="L86" s="220"/>
      <c r="M86" s="220"/>
    </row>
    <row r="87" spans="1:13" s="222" customFormat="1" ht="21" customHeight="1">
      <c r="A87" s="224"/>
      <c r="B87" s="225" t="s">
        <v>127</v>
      </c>
      <c r="C87" s="281">
        <v>4</v>
      </c>
      <c r="D87" s="226" t="s">
        <v>107</v>
      </c>
      <c r="E87" s="227"/>
      <c r="F87" s="228">
        <f t="shared" ref="F87:F89" si="6">C87*E87</f>
        <v>0</v>
      </c>
      <c r="G87" s="227"/>
      <c r="H87" s="228">
        <f t="shared" ref="H87:H89" si="7">C87*G87</f>
        <v>0</v>
      </c>
      <c r="I87" s="227">
        <f t="shared" ref="I87:I89" si="8">F87+H87</f>
        <v>0</v>
      </c>
      <c r="J87" s="220"/>
      <c r="K87" s="219"/>
      <c r="L87" s="220"/>
      <c r="M87" s="220"/>
    </row>
    <row r="88" spans="1:13" s="222" customFormat="1" ht="21" customHeight="1">
      <c r="A88" s="224"/>
      <c r="B88" s="225" t="s">
        <v>128</v>
      </c>
      <c r="C88" s="281">
        <v>1</v>
      </c>
      <c r="D88" s="226" t="s">
        <v>107</v>
      </c>
      <c r="E88" s="227"/>
      <c r="F88" s="228">
        <f t="shared" si="6"/>
        <v>0</v>
      </c>
      <c r="G88" s="227"/>
      <c r="H88" s="228">
        <f t="shared" si="7"/>
        <v>0</v>
      </c>
      <c r="I88" s="227">
        <f t="shared" si="8"/>
        <v>0</v>
      </c>
      <c r="J88" s="220"/>
      <c r="K88" s="219"/>
      <c r="L88" s="220"/>
      <c r="M88" s="220"/>
    </row>
    <row r="89" spans="1:13" s="222" customFormat="1" ht="21" customHeight="1">
      <c r="A89" s="224"/>
      <c r="B89" s="225" t="s">
        <v>113</v>
      </c>
      <c r="C89" s="281">
        <v>1</v>
      </c>
      <c r="D89" s="226" t="s">
        <v>107</v>
      </c>
      <c r="E89" s="227"/>
      <c r="F89" s="228">
        <f t="shared" si="6"/>
        <v>0</v>
      </c>
      <c r="G89" s="227"/>
      <c r="H89" s="228">
        <f t="shared" si="7"/>
        <v>0</v>
      </c>
      <c r="I89" s="227">
        <f t="shared" si="8"/>
        <v>0</v>
      </c>
      <c r="J89" s="220"/>
      <c r="K89" s="219"/>
      <c r="L89" s="220"/>
      <c r="M89" s="220"/>
    </row>
    <row r="90" spans="1:13" s="222" customFormat="1" ht="21" customHeight="1">
      <c r="A90" s="224"/>
      <c r="B90" s="229" t="s">
        <v>333</v>
      </c>
      <c r="C90" s="281"/>
      <c r="D90" s="226"/>
      <c r="E90" s="227"/>
      <c r="F90" s="228"/>
      <c r="G90" s="227"/>
      <c r="H90" s="228"/>
      <c r="I90" s="230">
        <f>SUM(I84:I89)</f>
        <v>0</v>
      </c>
      <c r="J90" s="220"/>
      <c r="K90" s="219"/>
      <c r="L90" s="220"/>
      <c r="M90" s="220"/>
    </row>
    <row r="91" spans="1:13" s="302" customFormat="1" ht="21" customHeight="1">
      <c r="A91" s="294"/>
      <c r="B91" s="295"/>
      <c r="C91" s="296"/>
      <c r="D91" s="297"/>
      <c r="E91" s="298"/>
      <c r="F91" s="299"/>
      <c r="G91" s="298"/>
      <c r="H91" s="299"/>
      <c r="I91" s="298"/>
      <c r="J91" s="300"/>
      <c r="K91" s="301"/>
      <c r="L91" s="300"/>
      <c r="M91" s="300"/>
    </row>
    <row r="92" spans="1:13" s="222" customFormat="1" ht="21" customHeight="1">
      <c r="A92" s="224"/>
      <c r="B92" s="225" t="s">
        <v>129</v>
      </c>
      <c r="C92" s="281"/>
      <c r="D92" s="226"/>
      <c r="E92" s="227"/>
      <c r="F92" s="228"/>
      <c r="G92" s="227"/>
      <c r="H92" s="228"/>
      <c r="I92" s="230"/>
      <c r="J92" s="220"/>
      <c r="K92" s="219"/>
      <c r="L92" s="220"/>
      <c r="M92" s="220"/>
    </row>
    <row r="93" spans="1:13" s="222" customFormat="1" ht="21" customHeight="1">
      <c r="A93" s="224"/>
      <c r="B93" s="225" t="s">
        <v>320</v>
      </c>
      <c r="C93" s="281"/>
      <c r="D93" s="226"/>
      <c r="E93" s="227"/>
      <c r="F93" s="228">
        <f t="shared" ref="F93:F98" si="9">C93*E93</f>
        <v>0</v>
      </c>
      <c r="G93" s="227"/>
      <c r="H93" s="228">
        <f>C93*G93</f>
        <v>0</v>
      </c>
      <c r="I93" s="227">
        <f t="shared" ref="I93:I98" si="10">F93+H93</f>
        <v>0</v>
      </c>
      <c r="J93" s="220"/>
      <c r="K93" s="219"/>
      <c r="L93" s="220"/>
      <c r="M93" s="220"/>
    </row>
    <row r="94" spans="1:13" s="222" customFormat="1" ht="21" customHeight="1">
      <c r="A94" s="224"/>
      <c r="B94" s="225" t="s">
        <v>318</v>
      </c>
      <c r="C94" s="281">
        <v>1</v>
      </c>
      <c r="D94" s="226" t="s">
        <v>51</v>
      </c>
      <c r="E94" s="227"/>
      <c r="F94" s="228">
        <f t="shared" ref="F94:F95" si="11">C94*E94</f>
        <v>0</v>
      </c>
      <c r="G94" s="227"/>
      <c r="H94" s="228">
        <f t="shared" ref="H94:H95" si="12">C94*G94</f>
        <v>0</v>
      </c>
      <c r="I94" s="227">
        <f t="shared" ref="I94:I95" si="13">F94+H94</f>
        <v>0</v>
      </c>
      <c r="J94" s="220"/>
      <c r="K94" s="219"/>
      <c r="L94" s="220"/>
      <c r="M94" s="220"/>
    </row>
    <row r="95" spans="1:13" s="222" customFormat="1" ht="21" customHeight="1">
      <c r="A95" s="224"/>
      <c r="B95" s="225" t="s">
        <v>319</v>
      </c>
      <c r="C95" s="281">
        <v>1</v>
      </c>
      <c r="D95" s="226" t="s">
        <v>51</v>
      </c>
      <c r="E95" s="227"/>
      <c r="F95" s="228">
        <f t="shared" si="11"/>
        <v>0</v>
      </c>
      <c r="G95" s="227"/>
      <c r="H95" s="228">
        <f t="shared" si="12"/>
        <v>0</v>
      </c>
      <c r="I95" s="227">
        <f t="shared" si="13"/>
        <v>0</v>
      </c>
      <c r="J95" s="220"/>
      <c r="K95" s="219"/>
      <c r="L95" s="220"/>
      <c r="M95" s="220"/>
    </row>
    <row r="96" spans="1:13" s="222" customFormat="1" ht="21" customHeight="1">
      <c r="A96" s="224"/>
      <c r="B96" s="225" t="s">
        <v>109</v>
      </c>
      <c r="C96" s="281">
        <v>4</v>
      </c>
      <c r="D96" s="226" t="s">
        <v>107</v>
      </c>
      <c r="E96" s="227"/>
      <c r="F96" s="228">
        <f t="shared" si="9"/>
        <v>0</v>
      </c>
      <c r="G96" s="227"/>
      <c r="H96" s="228">
        <f t="shared" ref="H96:H98" si="14">C96*G96</f>
        <v>0</v>
      </c>
      <c r="I96" s="227">
        <f t="shared" si="10"/>
        <v>0</v>
      </c>
      <c r="J96" s="220"/>
      <c r="K96" s="219"/>
      <c r="L96" s="220"/>
      <c r="M96" s="220"/>
    </row>
    <row r="97" spans="1:13" s="222" customFormat="1" ht="21" customHeight="1">
      <c r="A97" s="224"/>
      <c r="B97" s="225" t="s">
        <v>108</v>
      </c>
      <c r="C97" s="281">
        <v>1</v>
      </c>
      <c r="D97" s="226" t="s">
        <v>107</v>
      </c>
      <c r="E97" s="227"/>
      <c r="F97" s="228">
        <f t="shared" si="9"/>
        <v>0</v>
      </c>
      <c r="G97" s="227"/>
      <c r="H97" s="228">
        <f t="shared" si="14"/>
        <v>0</v>
      </c>
      <c r="I97" s="227">
        <f t="shared" si="10"/>
        <v>0</v>
      </c>
      <c r="J97" s="220"/>
      <c r="K97" s="219"/>
      <c r="L97" s="220"/>
      <c r="M97" s="220"/>
    </row>
    <row r="98" spans="1:13" s="222" customFormat="1" ht="21" customHeight="1">
      <c r="A98" s="224"/>
      <c r="B98" s="225" t="s">
        <v>113</v>
      </c>
      <c r="C98" s="281">
        <v>1</v>
      </c>
      <c r="D98" s="226" t="s">
        <v>107</v>
      </c>
      <c r="E98" s="227"/>
      <c r="F98" s="228">
        <f t="shared" si="9"/>
        <v>0</v>
      </c>
      <c r="G98" s="227"/>
      <c r="H98" s="228">
        <f t="shared" si="14"/>
        <v>0</v>
      </c>
      <c r="I98" s="227">
        <f t="shared" si="10"/>
        <v>0</v>
      </c>
      <c r="J98" s="220"/>
      <c r="K98" s="219"/>
      <c r="L98" s="220"/>
      <c r="M98" s="220"/>
    </row>
    <row r="99" spans="1:13" s="222" customFormat="1" ht="21" customHeight="1">
      <c r="A99" s="224"/>
      <c r="B99" s="229" t="s">
        <v>333</v>
      </c>
      <c r="C99" s="281"/>
      <c r="D99" s="226"/>
      <c r="E99" s="227"/>
      <c r="F99" s="228"/>
      <c r="G99" s="227"/>
      <c r="H99" s="228"/>
      <c r="I99" s="230">
        <f>SUM(I93:I98)</f>
        <v>0</v>
      </c>
      <c r="J99" s="220"/>
      <c r="K99" s="219"/>
      <c r="L99" s="220"/>
      <c r="M99" s="220"/>
    </row>
    <row r="100" spans="1:13" s="302" customFormat="1" ht="21" customHeight="1">
      <c r="A100" s="294"/>
      <c r="B100" s="295"/>
      <c r="C100" s="296"/>
      <c r="D100" s="297"/>
      <c r="E100" s="298"/>
      <c r="F100" s="299"/>
      <c r="G100" s="298"/>
      <c r="H100" s="299"/>
      <c r="I100" s="298"/>
      <c r="J100" s="300"/>
      <c r="K100" s="301"/>
      <c r="L100" s="300"/>
      <c r="M100" s="300"/>
    </row>
    <row r="101" spans="1:13" s="302" customFormat="1" ht="21" customHeight="1">
      <c r="A101" s="294"/>
      <c r="B101" s="295"/>
      <c r="C101" s="296"/>
      <c r="D101" s="297"/>
      <c r="E101" s="298"/>
      <c r="F101" s="299"/>
      <c r="G101" s="298"/>
      <c r="H101" s="299"/>
      <c r="I101" s="298"/>
      <c r="J101" s="300"/>
      <c r="K101" s="301"/>
      <c r="L101" s="300"/>
      <c r="M101" s="300"/>
    </row>
    <row r="102" spans="1:13" s="222" customFormat="1" ht="21" customHeight="1">
      <c r="A102" s="224"/>
      <c r="B102" s="225" t="s">
        <v>130</v>
      </c>
      <c r="C102" s="281"/>
      <c r="D102" s="226"/>
      <c r="E102" s="227"/>
      <c r="F102" s="228"/>
      <c r="G102" s="227"/>
      <c r="H102" s="228"/>
      <c r="I102" s="230"/>
      <c r="J102" s="220"/>
      <c r="K102" s="219"/>
      <c r="L102" s="220"/>
      <c r="M102" s="220"/>
    </row>
    <row r="103" spans="1:13" s="222" customFormat="1" ht="21" customHeight="1">
      <c r="A103" s="224"/>
      <c r="B103" s="225" t="s">
        <v>317</v>
      </c>
      <c r="C103" s="281"/>
      <c r="D103" s="226"/>
      <c r="E103" s="227"/>
      <c r="F103" s="228"/>
      <c r="G103" s="227"/>
      <c r="H103" s="228"/>
      <c r="I103" s="227"/>
      <c r="J103" s="220"/>
      <c r="K103" s="219"/>
      <c r="L103" s="220"/>
      <c r="M103" s="220"/>
    </row>
    <row r="104" spans="1:13" s="222" customFormat="1" ht="21" customHeight="1">
      <c r="A104" s="224"/>
      <c r="B104" s="225" t="s">
        <v>318</v>
      </c>
      <c r="C104" s="281">
        <v>1</v>
      </c>
      <c r="D104" s="226" t="s">
        <v>51</v>
      </c>
      <c r="E104" s="227"/>
      <c r="F104" s="228">
        <f t="shared" ref="F104:F105" si="15">C104*E104</f>
        <v>0</v>
      </c>
      <c r="G104" s="227"/>
      <c r="H104" s="228">
        <f t="shared" ref="H104:H105" si="16">C104*G104</f>
        <v>0</v>
      </c>
      <c r="I104" s="227">
        <f t="shared" ref="I104:I105" si="17">F104+H104</f>
        <v>0</v>
      </c>
      <c r="J104" s="220"/>
      <c r="K104" s="219"/>
      <c r="L104" s="220"/>
      <c r="M104" s="220"/>
    </row>
    <row r="105" spans="1:13" s="222" customFormat="1" ht="21" customHeight="1">
      <c r="A105" s="224"/>
      <c r="B105" s="225" t="s">
        <v>319</v>
      </c>
      <c r="C105" s="281">
        <v>1</v>
      </c>
      <c r="D105" s="226" t="s">
        <v>51</v>
      </c>
      <c r="E105" s="227"/>
      <c r="F105" s="228">
        <f t="shared" si="15"/>
        <v>0</v>
      </c>
      <c r="G105" s="227"/>
      <c r="H105" s="228">
        <f t="shared" si="16"/>
        <v>0</v>
      </c>
      <c r="I105" s="227">
        <f t="shared" si="17"/>
        <v>0</v>
      </c>
      <c r="J105" s="220"/>
      <c r="K105" s="219"/>
      <c r="L105" s="220"/>
      <c r="M105" s="220"/>
    </row>
    <row r="106" spans="1:13" s="222" customFormat="1" ht="21" customHeight="1">
      <c r="A106" s="224"/>
      <c r="B106" s="225" t="s">
        <v>109</v>
      </c>
      <c r="C106" s="281">
        <v>4</v>
      </c>
      <c r="D106" s="226" t="s">
        <v>107</v>
      </c>
      <c r="E106" s="227"/>
      <c r="F106" s="228">
        <f t="shared" ref="F106:F108" si="18">C106*E106</f>
        <v>0</v>
      </c>
      <c r="G106" s="227"/>
      <c r="H106" s="228">
        <f t="shared" ref="H106:H108" si="19">C106*G106</f>
        <v>0</v>
      </c>
      <c r="I106" s="227">
        <f t="shared" ref="I106:I108" si="20">F106+H106</f>
        <v>0</v>
      </c>
      <c r="J106" s="220"/>
      <c r="K106" s="219"/>
      <c r="L106" s="220"/>
      <c r="M106" s="220"/>
    </row>
    <row r="107" spans="1:13" s="222" customFormat="1" ht="21" customHeight="1">
      <c r="A107" s="224"/>
      <c r="B107" s="225" t="s">
        <v>108</v>
      </c>
      <c r="C107" s="281">
        <v>1</v>
      </c>
      <c r="D107" s="226" t="s">
        <v>107</v>
      </c>
      <c r="E107" s="227"/>
      <c r="F107" s="228">
        <f t="shared" si="18"/>
        <v>0</v>
      </c>
      <c r="G107" s="227"/>
      <c r="H107" s="228">
        <f t="shared" si="19"/>
        <v>0</v>
      </c>
      <c r="I107" s="227">
        <f t="shared" si="20"/>
        <v>0</v>
      </c>
      <c r="J107" s="220"/>
      <c r="K107" s="219"/>
      <c r="L107" s="220"/>
      <c r="M107" s="220"/>
    </row>
    <row r="108" spans="1:13" s="222" customFormat="1" ht="21" customHeight="1">
      <c r="A108" s="224"/>
      <c r="B108" s="225" t="s">
        <v>113</v>
      </c>
      <c r="C108" s="281">
        <v>1</v>
      </c>
      <c r="D108" s="226" t="s">
        <v>107</v>
      </c>
      <c r="E108" s="227"/>
      <c r="F108" s="228">
        <f t="shared" si="18"/>
        <v>0</v>
      </c>
      <c r="G108" s="227"/>
      <c r="H108" s="228">
        <f t="shared" si="19"/>
        <v>0</v>
      </c>
      <c r="I108" s="227">
        <f t="shared" si="20"/>
        <v>0</v>
      </c>
      <c r="J108" s="220"/>
      <c r="K108" s="219"/>
      <c r="L108" s="220"/>
      <c r="M108" s="220"/>
    </row>
    <row r="109" spans="1:13" s="222" customFormat="1" ht="21" customHeight="1">
      <c r="A109" s="224"/>
      <c r="B109" s="229" t="s">
        <v>333</v>
      </c>
      <c r="C109" s="281"/>
      <c r="D109" s="226"/>
      <c r="E109" s="227"/>
      <c r="F109" s="228"/>
      <c r="G109" s="227"/>
      <c r="H109" s="228"/>
      <c r="I109" s="230">
        <f>SUM(I103:I108)</f>
        <v>0</v>
      </c>
      <c r="J109" s="220"/>
      <c r="K109" s="219"/>
      <c r="L109" s="220"/>
      <c r="M109" s="220"/>
    </row>
    <row r="110" spans="1:13" s="302" customFormat="1" ht="21" customHeight="1">
      <c r="A110" s="294"/>
      <c r="B110" s="304"/>
      <c r="C110" s="296"/>
      <c r="D110" s="297"/>
      <c r="E110" s="298"/>
      <c r="F110" s="299"/>
      <c r="G110" s="298"/>
      <c r="H110" s="299"/>
      <c r="I110" s="303"/>
      <c r="J110" s="300"/>
      <c r="K110" s="301"/>
      <c r="L110" s="300"/>
      <c r="M110" s="300"/>
    </row>
    <row r="111" spans="1:13" s="222" customFormat="1" ht="21" customHeight="1">
      <c r="A111" s="224"/>
      <c r="B111" s="225" t="s">
        <v>213</v>
      </c>
      <c r="C111" s="281"/>
      <c r="D111" s="226"/>
      <c r="E111" s="227"/>
      <c r="F111" s="228"/>
      <c r="G111" s="227"/>
      <c r="H111" s="228"/>
      <c r="I111" s="230"/>
      <c r="J111" s="220"/>
      <c r="K111" s="219"/>
      <c r="L111" s="220"/>
      <c r="M111" s="220"/>
    </row>
    <row r="112" spans="1:13" s="222" customFormat="1" ht="21" customHeight="1">
      <c r="A112" s="224"/>
      <c r="B112" s="225" t="s">
        <v>321</v>
      </c>
      <c r="C112" s="281"/>
      <c r="D112" s="226"/>
      <c r="E112" s="227"/>
      <c r="F112" s="228"/>
      <c r="G112" s="227"/>
      <c r="H112" s="228"/>
      <c r="I112" s="227"/>
      <c r="J112" s="220"/>
      <c r="K112" s="219"/>
      <c r="L112" s="220"/>
      <c r="M112" s="220"/>
    </row>
    <row r="113" spans="1:13" s="222" customFormat="1" ht="21" customHeight="1">
      <c r="A113" s="224"/>
      <c r="B113" s="225" t="s">
        <v>318</v>
      </c>
      <c r="C113" s="281">
        <v>1</v>
      </c>
      <c r="D113" s="226" t="s">
        <v>51</v>
      </c>
      <c r="E113" s="227"/>
      <c r="F113" s="228">
        <f t="shared" ref="F113:F114" si="21">C113*E113</f>
        <v>0</v>
      </c>
      <c r="G113" s="227"/>
      <c r="H113" s="228">
        <f t="shared" ref="H113:H114" si="22">C113*G113</f>
        <v>0</v>
      </c>
      <c r="I113" s="227">
        <f t="shared" ref="I113:I114" si="23">F113+H113</f>
        <v>0</v>
      </c>
      <c r="J113" s="220"/>
      <c r="K113" s="219"/>
      <c r="L113" s="220"/>
      <c r="M113" s="220"/>
    </row>
    <row r="114" spans="1:13" s="222" customFormat="1" ht="21" customHeight="1">
      <c r="A114" s="224"/>
      <c r="B114" s="225" t="s">
        <v>319</v>
      </c>
      <c r="C114" s="281">
        <v>1</v>
      </c>
      <c r="D114" s="226" t="s">
        <v>51</v>
      </c>
      <c r="E114" s="227"/>
      <c r="F114" s="228">
        <f t="shared" si="21"/>
        <v>0</v>
      </c>
      <c r="G114" s="227"/>
      <c r="H114" s="228">
        <f t="shared" si="22"/>
        <v>0</v>
      </c>
      <c r="I114" s="227">
        <f t="shared" si="23"/>
        <v>0</v>
      </c>
      <c r="J114" s="220"/>
      <c r="K114" s="219"/>
      <c r="L114" s="220"/>
      <c r="M114" s="220"/>
    </row>
    <row r="115" spans="1:13" s="222" customFormat="1" ht="21" customHeight="1">
      <c r="A115" s="224"/>
      <c r="B115" s="225" t="s">
        <v>109</v>
      </c>
      <c r="C115" s="281">
        <v>4</v>
      </c>
      <c r="D115" s="226" t="s">
        <v>107</v>
      </c>
      <c r="E115" s="227"/>
      <c r="F115" s="228">
        <f t="shared" ref="F115:F117" si="24">C115*E115</f>
        <v>0</v>
      </c>
      <c r="G115" s="227"/>
      <c r="H115" s="228">
        <f t="shared" ref="H115:H117" si="25">C115*G115</f>
        <v>0</v>
      </c>
      <c r="I115" s="227">
        <f t="shared" ref="I115:I117" si="26">F115+H115</f>
        <v>0</v>
      </c>
      <c r="J115" s="220"/>
      <c r="K115" s="219"/>
      <c r="L115" s="220"/>
      <c r="M115" s="220"/>
    </row>
    <row r="116" spans="1:13" s="222" customFormat="1" ht="21" customHeight="1">
      <c r="A116" s="224"/>
      <c r="B116" s="225" t="s">
        <v>108</v>
      </c>
      <c r="C116" s="281">
        <v>1</v>
      </c>
      <c r="D116" s="226" t="s">
        <v>107</v>
      </c>
      <c r="E116" s="227"/>
      <c r="F116" s="228">
        <f t="shared" si="24"/>
        <v>0</v>
      </c>
      <c r="G116" s="227"/>
      <c r="H116" s="228">
        <f t="shared" si="25"/>
        <v>0</v>
      </c>
      <c r="I116" s="227">
        <f t="shared" si="26"/>
        <v>0</v>
      </c>
      <c r="J116" s="220"/>
      <c r="K116" s="219"/>
      <c r="L116" s="220"/>
      <c r="M116" s="220"/>
    </row>
    <row r="117" spans="1:13" s="222" customFormat="1" ht="21" customHeight="1">
      <c r="A117" s="224"/>
      <c r="B117" s="225" t="s">
        <v>113</v>
      </c>
      <c r="C117" s="281">
        <v>1</v>
      </c>
      <c r="D117" s="226" t="s">
        <v>107</v>
      </c>
      <c r="E117" s="227"/>
      <c r="F117" s="228">
        <f t="shared" si="24"/>
        <v>0</v>
      </c>
      <c r="G117" s="227"/>
      <c r="H117" s="228">
        <f t="shared" si="25"/>
        <v>0</v>
      </c>
      <c r="I117" s="227">
        <f t="shared" si="26"/>
        <v>0</v>
      </c>
      <c r="J117" s="220"/>
      <c r="K117" s="219"/>
      <c r="L117" s="220"/>
      <c r="M117" s="220"/>
    </row>
    <row r="118" spans="1:13" s="222" customFormat="1" ht="21" customHeight="1">
      <c r="A118" s="224"/>
      <c r="B118" s="229" t="s">
        <v>333</v>
      </c>
      <c r="C118" s="281"/>
      <c r="D118" s="226"/>
      <c r="E118" s="227"/>
      <c r="F118" s="228"/>
      <c r="G118" s="227"/>
      <c r="H118" s="228"/>
      <c r="I118" s="230">
        <f>SUM(I112:I117)</f>
        <v>0</v>
      </c>
      <c r="J118" s="220"/>
      <c r="K118" s="219"/>
      <c r="L118" s="220"/>
      <c r="M118" s="220"/>
    </row>
    <row r="119" spans="1:13" s="302" customFormat="1" ht="21" customHeight="1">
      <c r="A119" s="294"/>
      <c r="B119" s="304"/>
      <c r="C119" s="296"/>
      <c r="D119" s="297"/>
      <c r="E119" s="298"/>
      <c r="F119" s="299"/>
      <c r="G119" s="298"/>
      <c r="H119" s="299"/>
      <c r="I119" s="303"/>
      <c r="J119" s="300"/>
      <c r="K119" s="301"/>
      <c r="L119" s="300"/>
      <c r="M119" s="300"/>
    </row>
    <row r="120" spans="1:13" s="302" customFormat="1" ht="21" customHeight="1">
      <c r="A120" s="294"/>
      <c r="B120" s="304"/>
      <c r="C120" s="296"/>
      <c r="D120" s="297"/>
      <c r="E120" s="298"/>
      <c r="F120" s="299"/>
      <c r="G120" s="298"/>
      <c r="H120" s="299"/>
      <c r="I120" s="303"/>
      <c r="J120" s="300"/>
      <c r="K120" s="301"/>
      <c r="L120" s="300"/>
      <c r="M120" s="300"/>
    </row>
    <row r="121" spans="1:13" s="302" customFormat="1" ht="21" customHeight="1">
      <c r="A121" s="294"/>
      <c r="B121" s="304"/>
      <c r="C121" s="296"/>
      <c r="D121" s="297"/>
      <c r="E121" s="298"/>
      <c r="F121" s="299"/>
      <c r="G121" s="298"/>
      <c r="H121" s="299"/>
      <c r="I121" s="303"/>
      <c r="J121" s="300"/>
      <c r="K121" s="301"/>
      <c r="L121" s="300"/>
      <c r="M121" s="300"/>
    </row>
    <row r="122" spans="1:13" s="222" customFormat="1" ht="21" customHeight="1">
      <c r="A122" s="224"/>
      <c r="B122" s="225" t="s">
        <v>215</v>
      </c>
      <c r="C122" s="281"/>
      <c r="D122" s="226"/>
      <c r="E122" s="227"/>
      <c r="F122" s="228"/>
      <c r="G122" s="227"/>
      <c r="H122" s="228"/>
      <c r="I122" s="230"/>
      <c r="J122" s="220"/>
      <c r="K122" s="219"/>
      <c r="L122" s="220"/>
      <c r="M122" s="220"/>
    </row>
    <row r="123" spans="1:13" s="222" customFormat="1" ht="21" customHeight="1">
      <c r="A123" s="224"/>
      <c r="B123" s="225" t="s">
        <v>322</v>
      </c>
      <c r="C123" s="281"/>
      <c r="D123" s="226"/>
      <c r="E123" s="227"/>
      <c r="F123" s="228"/>
      <c r="G123" s="227"/>
      <c r="H123" s="228"/>
      <c r="I123" s="227"/>
      <c r="J123" s="220"/>
      <c r="K123" s="219"/>
      <c r="L123" s="220"/>
      <c r="M123" s="220"/>
    </row>
    <row r="124" spans="1:13" s="222" customFormat="1" ht="21" customHeight="1">
      <c r="A124" s="224"/>
      <c r="B124" s="225" t="s">
        <v>318</v>
      </c>
      <c r="C124" s="281">
        <v>1</v>
      </c>
      <c r="D124" s="226" t="s">
        <v>51</v>
      </c>
      <c r="E124" s="227"/>
      <c r="F124" s="228">
        <f t="shared" ref="F124:F128" si="27">C124*E124</f>
        <v>0</v>
      </c>
      <c r="G124" s="227"/>
      <c r="H124" s="228">
        <f t="shared" ref="H124:H125" si="28">C124*G124</f>
        <v>0</v>
      </c>
      <c r="I124" s="227">
        <f t="shared" ref="I124:I125" si="29">F124+H124</f>
        <v>0</v>
      </c>
      <c r="J124" s="220"/>
      <c r="K124" s="219"/>
      <c r="L124" s="220"/>
      <c r="M124" s="220"/>
    </row>
    <row r="125" spans="1:13" s="222" customFormat="1" ht="21" customHeight="1">
      <c r="A125" s="224"/>
      <c r="B125" s="225" t="s">
        <v>319</v>
      </c>
      <c r="C125" s="281">
        <v>1</v>
      </c>
      <c r="D125" s="226" t="s">
        <v>51</v>
      </c>
      <c r="E125" s="227"/>
      <c r="F125" s="228">
        <f t="shared" si="27"/>
        <v>0</v>
      </c>
      <c r="G125" s="227"/>
      <c r="H125" s="228">
        <f t="shared" si="28"/>
        <v>0</v>
      </c>
      <c r="I125" s="227">
        <f t="shared" si="29"/>
        <v>0</v>
      </c>
      <c r="J125" s="220"/>
      <c r="K125" s="219"/>
      <c r="L125" s="220"/>
      <c r="M125" s="220"/>
    </row>
    <row r="126" spans="1:13" s="222" customFormat="1" ht="21" customHeight="1">
      <c r="A126" s="224"/>
      <c r="B126" s="225" t="s">
        <v>110</v>
      </c>
      <c r="C126" s="281">
        <v>4</v>
      </c>
      <c r="D126" s="226" t="s">
        <v>107</v>
      </c>
      <c r="E126" s="227"/>
      <c r="F126" s="228">
        <f t="shared" si="27"/>
        <v>0</v>
      </c>
      <c r="G126" s="227"/>
      <c r="H126" s="228">
        <f t="shared" ref="H126:H128" si="30">C126*G126</f>
        <v>0</v>
      </c>
      <c r="I126" s="227">
        <f t="shared" ref="I126:I128" si="31">F126+H126</f>
        <v>0</v>
      </c>
      <c r="J126" s="220"/>
      <c r="K126" s="219"/>
      <c r="L126" s="220"/>
      <c r="M126" s="220"/>
    </row>
    <row r="127" spans="1:13" s="222" customFormat="1" ht="21" customHeight="1">
      <c r="A127" s="224"/>
      <c r="B127" s="225" t="s">
        <v>111</v>
      </c>
      <c r="C127" s="281">
        <v>1</v>
      </c>
      <c r="D127" s="226" t="s">
        <v>107</v>
      </c>
      <c r="E127" s="227"/>
      <c r="F127" s="228">
        <f t="shared" si="27"/>
        <v>0</v>
      </c>
      <c r="G127" s="227"/>
      <c r="H127" s="228">
        <f t="shared" si="30"/>
        <v>0</v>
      </c>
      <c r="I127" s="227">
        <f t="shared" si="31"/>
        <v>0</v>
      </c>
      <c r="J127" s="220"/>
      <c r="K127" s="219"/>
      <c r="L127" s="220"/>
      <c r="M127" s="220"/>
    </row>
    <row r="128" spans="1:13" s="222" customFormat="1" ht="21" customHeight="1">
      <c r="A128" s="224"/>
      <c r="B128" s="225" t="s">
        <v>113</v>
      </c>
      <c r="C128" s="281">
        <v>1</v>
      </c>
      <c r="D128" s="226" t="s">
        <v>107</v>
      </c>
      <c r="E128" s="227"/>
      <c r="F128" s="228">
        <f t="shared" si="27"/>
        <v>0</v>
      </c>
      <c r="G128" s="227"/>
      <c r="H128" s="228">
        <f t="shared" si="30"/>
        <v>0</v>
      </c>
      <c r="I128" s="227">
        <f t="shared" si="31"/>
        <v>0</v>
      </c>
      <c r="J128" s="220"/>
      <c r="K128" s="219"/>
      <c r="L128" s="220"/>
      <c r="M128" s="220"/>
    </row>
    <row r="129" spans="1:13" s="222" customFormat="1" ht="21" customHeight="1">
      <c r="A129" s="224"/>
      <c r="B129" s="229" t="s">
        <v>333</v>
      </c>
      <c r="C129" s="281"/>
      <c r="D129" s="226"/>
      <c r="E129" s="227"/>
      <c r="F129" s="228"/>
      <c r="G129" s="227"/>
      <c r="H129" s="228"/>
      <c r="I129" s="230">
        <f>SUM(I123:I128)</f>
        <v>0</v>
      </c>
      <c r="J129" s="220"/>
      <c r="K129" s="219"/>
      <c r="L129" s="220"/>
      <c r="M129" s="220"/>
    </row>
    <row r="130" spans="1:13" s="302" customFormat="1" ht="21" customHeight="1">
      <c r="A130" s="294"/>
      <c r="B130" s="304"/>
      <c r="C130" s="296"/>
      <c r="D130" s="297"/>
      <c r="E130" s="298"/>
      <c r="F130" s="299"/>
      <c r="G130" s="298"/>
      <c r="H130" s="299"/>
      <c r="I130" s="303"/>
      <c r="J130" s="300"/>
      <c r="K130" s="301"/>
      <c r="L130" s="300"/>
      <c r="M130" s="300"/>
    </row>
    <row r="131" spans="1:13" s="222" customFormat="1" ht="21" customHeight="1">
      <c r="A131" s="224"/>
      <c r="B131" s="225" t="s">
        <v>216</v>
      </c>
      <c r="C131" s="281"/>
      <c r="D131" s="226"/>
      <c r="E131" s="227"/>
      <c r="F131" s="228"/>
      <c r="G131" s="227"/>
      <c r="H131" s="228"/>
      <c r="I131" s="230"/>
      <c r="J131" s="220"/>
      <c r="K131" s="219"/>
      <c r="L131" s="220"/>
      <c r="M131" s="220"/>
    </row>
    <row r="132" spans="1:13" s="222" customFormat="1" ht="21" customHeight="1">
      <c r="A132" s="224"/>
      <c r="B132" s="225" t="s">
        <v>321</v>
      </c>
      <c r="C132" s="281">
        <v>1</v>
      </c>
      <c r="D132" s="226"/>
      <c r="E132" s="227"/>
      <c r="F132" s="228"/>
      <c r="G132" s="227"/>
      <c r="H132" s="228"/>
      <c r="I132" s="227"/>
      <c r="J132" s="220"/>
      <c r="K132" s="219"/>
      <c r="L132" s="220"/>
      <c r="M132" s="220"/>
    </row>
    <row r="133" spans="1:13" s="222" customFormat="1" ht="21" customHeight="1">
      <c r="A133" s="224"/>
      <c r="B133" s="225" t="s">
        <v>318</v>
      </c>
      <c r="C133" s="281">
        <v>1</v>
      </c>
      <c r="D133" s="226" t="s">
        <v>51</v>
      </c>
      <c r="E133" s="227"/>
      <c r="F133" s="228">
        <f t="shared" ref="F133:F137" si="32">C133*E133</f>
        <v>0</v>
      </c>
      <c r="G133" s="227"/>
      <c r="H133" s="228">
        <f t="shared" ref="H133:H134" si="33">C133*G133</f>
        <v>0</v>
      </c>
      <c r="I133" s="227">
        <f t="shared" ref="I133:I134" si="34">F133+H133</f>
        <v>0</v>
      </c>
      <c r="J133" s="220"/>
      <c r="K133" s="219"/>
      <c r="L133" s="220"/>
      <c r="M133" s="220"/>
    </row>
    <row r="134" spans="1:13" s="222" customFormat="1" ht="21" customHeight="1">
      <c r="A134" s="224"/>
      <c r="B134" s="225" t="s">
        <v>319</v>
      </c>
      <c r="C134" s="281">
        <v>1</v>
      </c>
      <c r="D134" s="226" t="s">
        <v>51</v>
      </c>
      <c r="E134" s="227"/>
      <c r="F134" s="228">
        <f t="shared" si="32"/>
        <v>0</v>
      </c>
      <c r="G134" s="227"/>
      <c r="H134" s="228">
        <f t="shared" si="33"/>
        <v>0</v>
      </c>
      <c r="I134" s="227">
        <f t="shared" si="34"/>
        <v>0</v>
      </c>
      <c r="J134" s="220"/>
      <c r="K134" s="219"/>
      <c r="L134" s="220"/>
      <c r="M134" s="220"/>
    </row>
    <row r="135" spans="1:13" s="222" customFormat="1" ht="21" customHeight="1">
      <c r="A135" s="224"/>
      <c r="B135" s="225" t="s">
        <v>109</v>
      </c>
      <c r="C135" s="281">
        <v>4</v>
      </c>
      <c r="D135" s="226" t="s">
        <v>107</v>
      </c>
      <c r="E135" s="227"/>
      <c r="F135" s="228">
        <f t="shared" si="32"/>
        <v>0</v>
      </c>
      <c r="G135" s="227"/>
      <c r="H135" s="228">
        <f t="shared" ref="H135:H137" si="35">C135*G135</f>
        <v>0</v>
      </c>
      <c r="I135" s="227">
        <f t="shared" ref="I135:I137" si="36">F135+H135</f>
        <v>0</v>
      </c>
      <c r="J135" s="220"/>
      <c r="K135" s="219"/>
      <c r="L135" s="220"/>
      <c r="M135" s="220"/>
    </row>
    <row r="136" spans="1:13" s="222" customFormat="1" ht="21" customHeight="1">
      <c r="A136" s="224"/>
      <c r="B136" s="225" t="s">
        <v>108</v>
      </c>
      <c r="C136" s="281">
        <v>1</v>
      </c>
      <c r="D136" s="226" t="s">
        <v>107</v>
      </c>
      <c r="E136" s="227"/>
      <c r="F136" s="228">
        <f t="shared" si="32"/>
        <v>0</v>
      </c>
      <c r="G136" s="227"/>
      <c r="H136" s="228">
        <f t="shared" si="35"/>
        <v>0</v>
      </c>
      <c r="I136" s="227">
        <f t="shared" si="36"/>
        <v>0</v>
      </c>
      <c r="J136" s="220"/>
      <c r="K136" s="219"/>
      <c r="L136" s="220"/>
      <c r="M136" s="220"/>
    </row>
    <row r="137" spans="1:13" s="222" customFormat="1" ht="21" customHeight="1">
      <c r="A137" s="224"/>
      <c r="B137" s="225" t="s">
        <v>113</v>
      </c>
      <c r="C137" s="281">
        <v>1</v>
      </c>
      <c r="D137" s="226" t="s">
        <v>107</v>
      </c>
      <c r="E137" s="227"/>
      <c r="F137" s="228">
        <f t="shared" si="32"/>
        <v>0</v>
      </c>
      <c r="G137" s="227"/>
      <c r="H137" s="228">
        <f t="shared" si="35"/>
        <v>0</v>
      </c>
      <c r="I137" s="227">
        <f t="shared" si="36"/>
        <v>0</v>
      </c>
      <c r="J137" s="220"/>
      <c r="K137" s="219"/>
      <c r="L137" s="220"/>
      <c r="M137" s="220"/>
    </row>
    <row r="138" spans="1:13" s="222" customFormat="1" ht="21" customHeight="1">
      <c r="A138" s="224"/>
      <c r="B138" s="229" t="s">
        <v>333</v>
      </c>
      <c r="C138" s="281"/>
      <c r="D138" s="226"/>
      <c r="E138" s="227"/>
      <c r="F138" s="228"/>
      <c r="G138" s="227"/>
      <c r="H138" s="228"/>
      <c r="I138" s="230">
        <f>SUM(I132:I137)</f>
        <v>0</v>
      </c>
      <c r="J138" s="220"/>
      <c r="K138" s="219"/>
      <c r="L138" s="220"/>
      <c r="M138" s="220"/>
    </row>
    <row r="139" spans="1:13" s="302" customFormat="1" ht="21" customHeight="1">
      <c r="A139" s="294"/>
      <c r="B139" s="304"/>
      <c r="C139" s="296"/>
      <c r="D139" s="297"/>
      <c r="E139" s="298"/>
      <c r="F139" s="299"/>
      <c r="G139" s="298"/>
      <c r="H139" s="299"/>
      <c r="I139" s="303"/>
      <c r="J139" s="300"/>
      <c r="K139" s="301"/>
      <c r="L139" s="300"/>
      <c r="M139" s="300"/>
    </row>
    <row r="140" spans="1:13" s="302" customFormat="1" ht="21" customHeight="1">
      <c r="A140" s="294"/>
      <c r="B140" s="304"/>
      <c r="C140" s="296"/>
      <c r="D140" s="297"/>
      <c r="E140" s="298"/>
      <c r="F140" s="299"/>
      <c r="G140" s="298"/>
      <c r="H140" s="299"/>
      <c r="I140" s="303"/>
      <c r="J140" s="300"/>
      <c r="K140" s="301"/>
      <c r="L140" s="300"/>
      <c r="M140" s="300"/>
    </row>
    <row r="141" spans="1:13" s="302" customFormat="1" ht="21" customHeight="1">
      <c r="A141" s="294"/>
      <c r="B141" s="304"/>
      <c r="C141" s="296"/>
      <c r="D141" s="297"/>
      <c r="E141" s="298"/>
      <c r="F141" s="299"/>
      <c r="G141" s="298"/>
      <c r="H141" s="299"/>
      <c r="I141" s="303"/>
      <c r="J141" s="300"/>
      <c r="K141" s="301"/>
      <c r="L141" s="300"/>
      <c r="M141" s="300"/>
    </row>
    <row r="142" spans="1:13" s="222" customFormat="1" ht="21" customHeight="1">
      <c r="A142" s="224"/>
      <c r="B142" s="225" t="s">
        <v>217</v>
      </c>
      <c r="C142" s="281"/>
      <c r="D142" s="226"/>
      <c r="E142" s="227"/>
      <c r="F142" s="228"/>
      <c r="G142" s="227"/>
      <c r="H142" s="228"/>
      <c r="I142" s="230"/>
      <c r="J142" s="220"/>
      <c r="K142" s="219"/>
      <c r="L142" s="220"/>
      <c r="M142" s="220"/>
    </row>
    <row r="143" spans="1:13" s="222" customFormat="1" ht="21" customHeight="1">
      <c r="A143" s="224"/>
      <c r="B143" s="225" t="s">
        <v>321</v>
      </c>
      <c r="C143" s="281"/>
      <c r="D143" s="226"/>
      <c r="E143" s="227"/>
      <c r="F143" s="228"/>
      <c r="G143" s="227"/>
      <c r="H143" s="228"/>
      <c r="I143" s="227"/>
      <c r="J143" s="220"/>
      <c r="K143" s="219"/>
      <c r="L143" s="220"/>
      <c r="M143" s="220"/>
    </row>
    <row r="144" spans="1:13" s="222" customFormat="1" ht="21" customHeight="1">
      <c r="A144" s="224"/>
      <c r="B144" s="225" t="s">
        <v>318</v>
      </c>
      <c r="C144" s="281">
        <v>1</v>
      </c>
      <c r="D144" s="226" t="s">
        <v>51</v>
      </c>
      <c r="E144" s="227"/>
      <c r="F144" s="228">
        <f t="shared" ref="F144:F148" si="37">C144*E144</f>
        <v>0</v>
      </c>
      <c r="G144" s="227"/>
      <c r="H144" s="228">
        <f t="shared" ref="H144:H145" si="38">C144*G144</f>
        <v>0</v>
      </c>
      <c r="I144" s="227">
        <f t="shared" ref="I144:I145" si="39">F144+H144</f>
        <v>0</v>
      </c>
      <c r="J144" s="220"/>
      <c r="K144" s="219"/>
      <c r="L144" s="220"/>
      <c r="M144" s="220"/>
    </row>
    <row r="145" spans="1:13" s="222" customFormat="1" ht="21" customHeight="1">
      <c r="A145" s="224"/>
      <c r="B145" s="225" t="s">
        <v>319</v>
      </c>
      <c r="C145" s="281">
        <v>1</v>
      </c>
      <c r="D145" s="226" t="s">
        <v>51</v>
      </c>
      <c r="E145" s="227"/>
      <c r="F145" s="228">
        <f t="shared" si="37"/>
        <v>0</v>
      </c>
      <c r="G145" s="227"/>
      <c r="H145" s="228">
        <f t="shared" si="38"/>
        <v>0</v>
      </c>
      <c r="I145" s="227">
        <f t="shared" si="39"/>
        <v>0</v>
      </c>
      <c r="J145" s="220"/>
      <c r="K145" s="219"/>
      <c r="L145" s="220"/>
      <c r="M145" s="220"/>
    </row>
    <row r="146" spans="1:13" s="222" customFormat="1" ht="21" customHeight="1">
      <c r="A146" s="224"/>
      <c r="B146" s="225" t="s">
        <v>109</v>
      </c>
      <c r="C146" s="281">
        <v>4</v>
      </c>
      <c r="D146" s="226" t="s">
        <v>107</v>
      </c>
      <c r="E146" s="227"/>
      <c r="F146" s="228">
        <f t="shared" si="37"/>
        <v>0</v>
      </c>
      <c r="G146" s="227"/>
      <c r="H146" s="228">
        <f t="shared" ref="H146:H148" si="40">C146*G146</f>
        <v>0</v>
      </c>
      <c r="I146" s="227">
        <f t="shared" ref="I146:I148" si="41">F146+H146</f>
        <v>0</v>
      </c>
      <c r="J146" s="220"/>
      <c r="K146" s="219"/>
      <c r="L146" s="220"/>
      <c r="M146" s="220"/>
    </row>
    <row r="147" spans="1:13" s="222" customFormat="1" ht="21" customHeight="1">
      <c r="A147" s="224"/>
      <c r="B147" s="225" t="s">
        <v>108</v>
      </c>
      <c r="C147" s="281">
        <v>1</v>
      </c>
      <c r="D147" s="226" t="s">
        <v>107</v>
      </c>
      <c r="E147" s="227"/>
      <c r="F147" s="228">
        <f t="shared" si="37"/>
        <v>0</v>
      </c>
      <c r="G147" s="227"/>
      <c r="H147" s="228">
        <f t="shared" si="40"/>
        <v>0</v>
      </c>
      <c r="I147" s="227">
        <f t="shared" si="41"/>
        <v>0</v>
      </c>
      <c r="J147" s="220"/>
      <c r="K147" s="219"/>
      <c r="L147" s="220"/>
      <c r="M147" s="220"/>
    </row>
    <row r="148" spans="1:13" s="222" customFormat="1" ht="21" customHeight="1">
      <c r="A148" s="224"/>
      <c r="B148" s="225" t="s">
        <v>113</v>
      </c>
      <c r="C148" s="281">
        <v>1</v>
      </c>
      <c r="D148" s="226" t="s">
        <v>107</v>
      </c>
      <c r="E148" s="227"/>
      <c r="F148" s="228">
        <f t="shared" si="37"/>
        <v>0</v>
      </c>
      <c r="G148" s="227"/>
      <c r="H148" s="228">
        <f t="shared" si="40"/>
        <v>0</v>
      </c>
      <c r="I148" s="227">
        <f t="shared" si="41"/>
        <v>0</v>
      </c>
      <c r="J148" s="220"/>
      <c r="K148" s="219"/>
      <c r="L148" s="220"/>
      <c r="M148" s="220"/>
    </row>
    <row r="149" spans="1:13" s="222" customFormat="1" ht="21" customHeight="1">
      <c r="A149" s="224"/>
      <c r="B149" s="229" t="s">
        <v>7</v>
      </c>
      <c r="C149" s="281"/>
      <c r="D149" s="226"/>
      <c r="E149" s="227"/>
      <c r="F149" s="228"/>
      <c r="G149" s="227"/>
      <c r="H149" s="228"/>
      <c r="I149" s="230">
        <f>SUM(I143:I148)</f>
        <v>0</v>
      </c>
      <c r="J149" s="220"/>
      <c r="K149" s="219"/>
      <c r="L149" s="220"/>
      <c r="M149" s="220"/>
    </row>
    <row r="150" spans="1:13" s="302" customFormat="1" ht="21" customHeight="1">
      <c r="A150" s="294"/>
      <c r="B150" s="295"/>
      <c r="C150" s="296"/>
      <c r="D150" s="297"/>
      <c r="E150" s="298"/>
      <c r="F150" s="299"/>
      <c r="G150" s="298"/>
      <c r="H150" s="299"/>
      <c r="I150" s="298"/>
      <c r="J150" s="300"/>
      <c r="K150" s="301"/>
      <c r="L150" s="300"/>
      <c r="M150" s="300"/>
    </row>
    <row r="151" spans="1:13" s="222" customFormat="1" ht="21" customHeight="1">
      <c r="A151" s="224"/>
      <c r="B151" s="225" t="s">
        <v>218</v>
      </c>
      <c r="C151" s="281"/>
      <c r="D151" s="226"/>
      <c r="E151" s="227"/>
      <c r="F151" s="228"/>
      <c r="G151" s="227"/>
      <c r="H151" s="228"/>
      <c r="I151" s="230"/>
      <c r="J151" s="220"/>
      <c r="K151" s="219"/>
      <c r="L151" s="220"/>
      <c r="M151" s="220"/>
    </row>
    <row r="152" spans="1:13" s="222" customFormat="1" ht="21" customHeight="1">
      <c r="A152" s="224"/>
      <c r="B152" s="225" t="s">
        <v>321</v>
      </c>
      <c r="C152" s="281"/>
      <c r="D152" s="226"/>
      <c r="E152" s="227"/>
      <c r="F152" s="228">
        <f t="shared" ref="F152:F157" si="42">C152*E152</f>
        <v>0</v>
      </c>
      <c r="G152" s="227"/>
      <c r="H152" s="228">
        <f t="shared" ref="H152:H157" si="43">C152*G152</f>
        <v>0</v>
      </c>
      <c r="I152" s="227">
        <f t="shared" ref="I152:I157" si="44">F152+H152</f>
        <v>0</v>
      </c>
      <c r="J152" s="220"/>
      <c r="K152" s="219"/>
      <c r="L152" s="220"/>
      <c r="M152" s="220"/>
    </row>
    <row r="153" spans="1:13" s="222" customFormat="1" ht="21" customHeight="1">
      <c r="A153" s="224"/>
      <c r="B153" s="225" t="s">
        <v>318</v>
      </c>
      <c r="C153" s="281">
        <v>1</v>
      </c>
      <c r="D153" s="226" t="s">
        <v>51</v>
      </c>
      <c r="E153" s="227"/>
      <c r="F153" s="228">
        <f t="shared" si="42"/>
        <v>0</v>
      </c>
      <c r="G153" s="227"/>
      <c r="H153" s="228">
        <f t="shared" ref="H153:H154" si="45">C153*G153</f>
        <v>0</v>
      </c>
      <c r="I153" s="227">
        <f t="shared" ref="I153:I154" si="46">F153+H153</f>
        <v>0</v>
      </c>
      <c r="J153" s="220"/>
      <c r="K153" s="219"/>
      <c r="L153" s="220"/>
      <c r="M153" s="220"/>
    </row>
    <row r="154" spans="1:13" s="222" customFormat="1" ht="21" customHeight="1">
      <c r="A154" s="224"/>
      <c r="B154" s="225" t="s">
        <v>319</v>
      </c>
      <c r="C154" s="281">
        <v>1</v>
      </c>
      <c r="D154" s="226" t="s">
        <v>51</v>
      </c>
      <c r="E154" s="227"/>
      <c r="F154" s="228">
        <f t="shared" si="42"/>
        <v>0</v>
      </c>
      <c r="G154" s="227"/>
      <c r="H154" s="228">
        <f t="shared" si="45"/>
        <v>0</v>
      </c>
      <c r="I154" s="227">
        <f t="shared" si="46"/>
        <v>0</v>
      </c>
      <c r="J154" s="220"/>
      <c r="K154" s="219"/>
      <c r="L154" s="220"/>
      <c r="M154" s="220"/>
    </row>
    <row r="155" spans="1:13" s="222" customFormat="1" ht="21" customHeight="1">
      <c r="A155" s="224"/>
      <c r="B155" s="225" t="s">
        <v>109</v>
      </c>
      <c r="C155" s="281">
        <v>4</v>
      </c>
      <c r="D155" s="226" t="s">
        <v>107</v>
      </c>
      <c r="E155" s="227"/>
      <c r="F155" s="228">
        <f t="shared" si="42"/>
        <v>0</v>
      </c>
      <c r="G155" s="227"/>
      <c r="H155" s="228">
        <f t="shared" si="43"/>
        <v>0</v>
      </c>
      <c r="I155" s="227">
        <f t="shared" si="44"/>
        <v>0</v>
      </c>
      <c r="J155" s="220"/>
      <c r="K155" s="219"/>
      <c r="L155" s="220"/>
      <c r="M155" s="220"/>
    </row>
    <row r="156" spans="1:13" s="222" customFormat="1" ht="21" customHeight="1">
      <c r="A156" s="224"/>
      <c r="B156" s="225" t="s">
        <v>108</v>
      </c>
      <c r="C156" s="281">
        <v>1</v>
      </c>
      <c r="D156" s="226" t="s">
        <v>107</v>
      </c>
      <c r="E156" s="227"/>
      <c r="F156" s="228">
        <f t="shared" si="42"/>
        <v>0</v>
      </c>
      <c r="G156" s="227"/>
      <c r="H156" s="228">
        <f t="shared" si="43"/>
        <v>0</v>
      </c>
      <c r="I156" s="227">
        <f t="shared" si="44"/>
        <v>0</v>
      </c>
      <c r="J156" s="220"/>
      <c r="K156" s="219"/>
      <c r="L156" s="220"/>
      <c r="M156" s="220"/>
    </row>
    <row r="157" spans="1:13" s="222" customFormat="1" ht="21" customHeight="1">
      <c r="A157" s="224"/>
      <c r="B157" s="225" t="s">
        <v>113</v>
      </c>
      <c r="C157" s="281">
        <v>1</v>
      </c>
      <c r="D157" s="226" t="s">
        <v>107</v>
      </c>
      <c r="E157" s="227"/>
      <c r="F157" s="228">
        <f t="shared" si="42"/>
        <v>0</v>
      </c>
      <c r="G157" s="227"/>
      <c r="H157" s="228">
        <f t="shared" si="43"/>
        <v>0</v>
      </c>
      <c r="I157" s="227">
        <f t="shared" si="44"/>
        <v>0</v>
      </c>
      <c r="J157" s="220"/>
      <c r="K157" s="219"/>
      <c r="L157" s="220"/>
      <c r="M157" s="220"/>
    </row>
    <row r="158" spans="1:13" s="222" customFormat="1" ht="21" customHeight="1">
      <c r="A158" s="224"/>
      <c r="B158" s="229" t="s">
        <v>333</v>
      </c>
      <c r="C158" s="281"/>
      <c r="D158" s="226"/>
      <c r="E158" s="227"/>
      <c r="F158" s="228"/>
      <c r="G158" s="227"/>
      <c r="H158" s="228"/>
      <c r="I158" s="230">
        <f>SUM(I152:I157)</f>
        <v>0</v>
      </c>
      <c r="J158" s="220"/>
      <c r="K158" s="219"/>
      <c r="L158" s="220"/>
      <c r="M158" s="220"/>
    </row>
    <row r="159" spans="1:13" s="302" customFormat="1" ht="21" customHeight="1">
      <c r="A159" s="294"/>
      <c r="B159" s="295"/>
      <c r="C159" s="296"/>
      <c r="D159" s="297"/>
      <c r="E159" s="298"/>
      <c r="F159" s="299"/>
      <c r="G159" s="298"/>
      <c r="H159" s="299"/>
      <c r="I159" s="298"/>
      <c r="J159" s="300"/>
      <c r="K159" s="301"/>
      <c r="L159" s="300"/>
      <c r="M159" s="300"/>
    </row>
    <row r="160" spans="1:13" s="302" customFormat="1" ht="21" customHeight="1">
      <c r="A160" s="294" t="s">
        <v>323</v>
      </c>
      <c r="B160" s="295"/>
      <c r="C160" s="296"/>
      <c r="D160" s="297"/>
      <c r="E160" s="298"/>
      <c r="F160" s="299"/>
      <c r="G160" s="298"/>
      <c r="H160" s="299"/>
      <c r="I160" s="298"/>
      <c r="J160" s="300"/>
      <c r="K160" s="301"/>
      <c r="L160" s="300"/>
      <c r="M160" s="300"/>
    </row>
    <row r="161" spans="1:13" s="302" customFormat="1" ht="21" customHeight="1">
      <c r="A161" s="294"/>
      <c r="B161" s="295"/>
      <c r="C161" s="296"/>
      <c r="D161" s="297"/>
      <c r="E161" s="298"/>
      <c r="F161" s="299"/>
      <c r="G161" s="298"/>
      <c r="H161" s="299"/>
      <c r="I161" s="298"/>
      <c r="J161" s="300"/>
      <c r="K161" s="301"/>
      <c r="L161" s="300"/>
      <c r="M161" s="300"/>
    </row>
    <row r="162" spans="1:13" s="222" customFormat="1" ht="21" customHeight="1">
      <c r="A162" s="224"/>
      <c r="B162" s="225" t="s">
        <v>219</v>
      </c>
      <c r="C162" s="281"/>
      <c r="D162" s="226"/>
      <c r="E162" s="227"/>
      <c r="F162" s="228"/>
      <c r="G162" s="227"/>
      <c r="H162" s="228"/>
      <c r="I162" s="230"/>
      <c r="J162" s="220"/>
      <c r="K162" s="219"/>
      <c r="L162" s="220"/>
      <c r="M162" s="220"/>
    </row>
    <row r="163" spans="1:13" s="222" customFormat="1" ht="21" customHeight="1">
      <c r="A163" s="224"/>
      <c r="B163" s="225" t="s">
        <v>321</v>
      </c>
      <c r="C163" s="281"/>
      <c r="D163" s="226"/>
      <c r="E163" s="227"/>
      <c r="F163" s="228"/>
      <c r="G163" s="227"/>
      <c r="H163" s="228"/>
      <c r="I163" s="227"/>
      <c r="J163" s="220"/>
      <c r="K163" s="219"/>
      <c r="L163" s="220"/>
      <c r="M163" s="220"/>
    </row>
    <row r="164" spans="1:13" s="222" customFormat="1" ht="21" customHeight="1">
      <c r="A164" s="224"/>
      <c r="B164" s="225" t="s">
        <v>318</v>
      </c>
      <c r="C164" s="281">
        <v>1</v>
      </c>
      <c r="D164" s="226" t="s">
        <v>51</v>
      </c>
      <c r="E164" s="227"/>
      <c r="F164" s="228">
        <f t="shared" ref="F164:F168" si="47">C164*E164</f>
        <v>0</v>
      </c>
      <c r="G164" s="227"/>
      <c r="H164" s="228">
        <f t="shared" ref="H164:H165" si="48">C164*G164</f>
        <v>0</v>
      </c>
      <c r="I164" s="227">
        <f t="shared" ref="I164:I165" si="49">F164+H164</f>
        <v>0</v>
      </c>
      <c r="J164" s="220"/>
      <c r="K164" s="219"/>
      <c r="L164" s="220"/>
      <c r="M164" s="220"/>
    </row>
    <row r="165" spans="1:13" s="222" customFormat="1" ht="21" customHeight="1">
      <c r="A165" s="224"/>
      <c r="B165" s="225" t="s">
        <v>319</v>
      </c>
      <c r="C165" s="281">
        <v>1</v>
      </c>
      <c r="D165" s="226" t="s">
        <v>51</v>
      </c>
      <c r="E165" s="227"/>
      <c r="F165" s="228">
        <f t="shared" si="47"/>
        <v>0</v>
      </c>
      <c r="G165" s="227"/>
      <c r="H165" s="228">
        <f t="shared" si="48"/>
        <v>0</v>
      </c>
      <c r="I165" s="227">
        <f t="shared" si="49"/>
        <v>0</v>
      </c>
      <c r="J165" s="220"/>
      <c r="K165" s="219"/>
      <c r="L165" s="220"/>
      <c r="M165" s="220"/>
    </row>
    <row r="166" spans="1:13" s="222" customFormat="1" ht="21" customHeight="1">
      <c r="A166" s="224"/>
      <c r="B166" s="225" t="s">
        <v>109</v>
      </c>
      <c r="C166" s="281">
        <v>4</v>
      </c>
      <c r="D166" s="226" t="s">
        <v>107</v>
      </c>
      <c r="E166" s="227"/>
      <c r="F166" s="228">
        <f t="shared" si="47"/>
        <v>0</v>
      </c>
      <c r="G166" s="227"/>
      <c r="H166" s="228">
        <f t="shared" ref="H166:H168" si="50">C166*G166</f>
        <v>0</v>
      </c>
      <c r="I166" s="227">
        <f t="shared" ref="I166:I168" si="51">F166+H166</f>
        <v>0</v>
      </c>
      <c r="J166" s="220"/>
      <c r="K166" s="219"/>
      <c r="L166" s="220"/>
      <c r="M166" s="220"/>
    </row>
    <row r="167" spans="1:13" s="222" customFormat="1" ht="21" customHeight="1">
      <c r="A167" s="224"/>
      <c r="B167" s="225" t="s">
        <v>108</v>
      </c>
      <c r="C167" s="281">
        <v>1</v>
      </c>
      <c r="D167" s="226" t="s">
        <v>107</v>
      </c>
      <c r="E167" s="227"/>
      <c r="F167" s="228">
        <f t="shared" si="47"/>
        <v>0</v>
      </c>
      <c r="G167" s="227"/>
      <c r="H167" s="228">
        <f t="shared" si="50"/>
        <v>0</v>
      </c>
      <c r="I167" s="227">
        <f t="shared" si="51"/>
        <v>0</v>
      </c>
      <c r="J167" s="220"/>
      <c r="K167" s="219"/>
      <c r="L167" s="220"/>
      <c r="M167" s="220"/>
    </row>
    <row r="168" spans="1:13" s="222" customFormat="1" ht="21" customHeight="1">
      <c r="A168" s="224"/>
      <c r="B168" s="225" t="s">
        <v>113</v>
      </c>
      <c r="C168" s="281">
        <v>1</v>
      </c>
      <c r="D168" s="226" t="s">
        <v>107</v>
      </c>
      <c r="E168" s="227"/>
      <c r="F168" s="228">
        <f t="shared" si="47"/>
        <v>0</v>
      </c>
      <c r="G168" s="227"/>
      <c r="H168" s="228">
        <f t="shared" si="50"/>
        <v>0</v>
      </c>
      <c r="I168" s="227">
        <f t="shared" si="51"/>
        <v>0</v>
      </c>
      <c r="J168" s="220"/>
      <c r="K168" s="219"/>
      <c r="L168" s="220"/>
      <c r="M168" s="220"/>
    </row>
    <row r="169" spans="1:13" s="222" customFormat="1" ht="21" customHeight="1">
      <c r="A169" s="224"/>
      <c r="B169" s="229" t="s">
        <v>333</v>
      </c>
      <c r="C169" s="281"/>
      <c r="D169" s="226"/>
      <c r="E169" s="227"/>
      <c r="F169" s="228"/>
      <c r="G169" s="227"/>
      <c r="H169" s="228"/>
      <c r="I169" s="230">
        <f>SUM(I163:I168)</f>
        <v>0</v>
      </c>
      <c r="J169" s="220"/>
      <c r="K169" s="219"/>
      <c r="L169" s="220"/>
      <c r="M169" s="220"/>
    </row>
    <row r="170" spans="1:13" s="302" customFormat="1" ht="21" customHeight="1">
      <c r="A170" s="294"/>
      <c r="B170" s="295"/>
      <c r="C170" s="296"/>
      <c r="D170" s="297"/>
      <c r="E170" s="298"/>
      <c r="F170" s="299"/>
      <c r="G170" s="298"/>
      <c r="H170" s="299"/>
      <c r="I170" s="298"/>
      <c r="J170" s="300"/>
      <c r="K170" s="301"/>
      <c r="L170" s="300"/>
      <c r="M170" s="300"/>
    </row>
    <row r="171" spans="1:13" s="222" customFormat="1" ht="21" customHeight="1">
      <c r="A171" s="224"/>
      <c r="B171" s="225" t="s">
        <v>220</v>
      </c>
      <c r="C171" s="281"/>
      <c r="D171" s="226"/>
      <c r="E171" s="227"/>
      <c r="F171" s="228"/>
      <c r="G171" s="227"/>
      <c r="H171" s="228"/>
      <c r="I171" s="230"/>
      <c r="J171" s="220"/>
      <c r="K171" s="219"/>
      <c r="L171" s="220"/>
      <c r="M171" s="220"/>
    </row>
    <row r="172" spans="1:13" s="222" customFormat="1" ht="21" customHeight="1">
      <c r="A172" s="224"/>
      <c r="B172" s="225" t="s">
        <v>322</v>
      </c>
      <c r="C172" s="281"/>
      <c r="D172" s="226"/>
      <c r="E172" s="227"/>
      <c r="F172" s="228"/>
      <c r="G172" s="227"/>
      <c r="H172" s="228"/>
      <c r="I172" s="227"/>
      <c r="J172" s="220"/>
      <c r="K172" s="219"/>
      <c r="L172" s="220"/>
      <c r="M172" s="220"/>
    </row>
    <row r="173" spans="1:13" s="222" customFormat="1" ht="21" customHeight="1">
      <c r="A173" s="224"/>
      <c r="B173" s="225" t="s">
        <v>318</v>
      </c>
      <c r="C173" s="281">
        <v>1</v>
      </c>
      <c r="D173" s="226" t="s">
        <v>51</v>
      </c>
      <c r="E173" s="227"/>
      <c r="F173" s="228">
        <f t="shared" ref="F173:F177" si="52">C173*E173</f>
        <v>0</v>
      </c>
      <c r="G173" s="227"/>
      <c r="H173" s="228">
        <f t="shared" ref="H173:H177" si="53">C173*G173</f>
        <v>0</v>
      </c>
      <c r="I173" s="227">
        <f t="shared" ref="I173:I177" si="54">F173+H173</f>
        <v>0</v>
      </c>
      <c r="J173" s="220"/>
      <c r="K173" s="219"/>
      <c r="L173" s="220"/>
      <c r="M173" s="220"/>
    </row>
    <row r="174" spans="1:13" s="222" customFormat="1" ht="21" customHeight="1">
      <c r="A174" s="224"/>
      <c r="B174" s="225" t="s">
        <v>319</v>
      </c>
      <c r="C174" s="281">
        <v>1</v>
      </c>
      <c r="D174" s="226" t="s">
        <v>51</v>
      </c>
      <c r="E174" s="227"/>
      <c r="F174" s="228">
        <f t="shared" si="52"/>
        <v>0</v>
      </c>
      <c r="G174" s="227"/>
      <c r="H174" s="228">
        <f t="shared" si="53"/>
        <v>0</v>
      </c>
      <c r="I174" s="227">
        <f t="shared" si="54"/>
        <v>0</v>
      </c>
      <c r="J174" s="220"/>
      <c r="K174" s="219"/>
      <c r="L174" s="220"/>
      <c r="M174" s="220"/>
    </row>
    <row r="175" spans="1:13" s="222" customFormat="1" ht="21" customHeight="1">
      <c r="A175" s="224"/>
      <c r="B175" s="225" t="s">
        <v>110</v>
      </c>
      <c r="C175" s="281">
        <v>4</v>
      </c>
      <c r="D175" s="226" t="s">
        <v>107</v>
      </c>
      <c r="E175" s="227"/>
      <c r="F175" s="228">
        <f t="shared" si="52"/>
        <v>0</v>
      </c>
      <c r="G175" s="227"/>
      <c r="H175" s="228">
        <f t="shared" si="53"/>
        <v>0</v>
      </c>
      <c r="I175" s="227">
        <f t="shared" si="54"/>
        <v>0</v>
      </c>
      <c r="J175" s="220"/>
      <c r="K175" s="219"/>
      <c r="L175" s="220"/>
      <c r="M175" s="220"/>
    </row>
    <row r="176" spans="1:13" s="222" customFormat="1" ht="21" customHeight="1">
      <c r="A176" s="224"/>
      <c r="B176" s="225" t="s">
        <v>111</v>
      </c>
      <c r="C176" s="281">
        <v>1</v>
      </c>
      <c r="D176" s="226" t="s">
        <v>107</v>
      </c>
      <c r="E176" s="227"/>
      <c r="F176" s="228">
        <f t="shared" si="52"/>
        <v>0</v>
      </c>
      <c r="G176" s="227"/>
      <c r="H176" s="228">
        <f t="shared" si="53"/>
        <v>0</v>
      </c>
      <c r="I176" s="227">
        <f t="shared" si="54"/>
        <v>0</v>
      </c>
      <c r="J176" s="220"/>
      <c r="K176" s="219"/>
      <c r="L176" s="220"/>
      <c r="M176" s="220"/>
    </row>
    <row r="177" spans="1:13" s="222" customFormat="1" ht="21" customHeight="1">
      <c r="A177" s="224"/>
      <c r="B177" s="225" t="s">
        <v>113</v>
      </c>
      <c r="C177" s="281">
        <v>1</v>
      </c>
      <c r="D177" s="226" t="s">
        <v>107</v>
      </c>
      <c r="E177" s="227"/>
      <c r="F177" s="228">
        <f t="shared" si="52"/>
        <v>0</v>
      </c>
      <c r="G177" s="227"/>
      <c r="H177" s="228">
        <f t="shared" si="53"/>
        <v>0</v>
      </c>
      <c r="I177" s="227">
        <f t="shared" si="54"/>
        <v>0</v>
      </c>
      <c r="J177" s="220"/>
      <c r="K177" s="219"/>
      <c r="L177" s="220"/>
      <c r="M177" s="220"/>
    </row>
    <row r="178" spans="1:13" s="222" customFormat="1" ht="21" customHeight="1">
      <c r="A178" s="224"/>
      <c r="B178" s="229" t="s">
        <v>333</v>
      </c>
      <c r="C178" s="281"/>
      <c r="D178" s="226"/>
      <c r="E178" s="227"/>
      <c r="F178" s="228"/>
      <c r="G178" s="227"/>
      <c r="H178" s="228"/>
      <c r="I178" s="230">
        <f>SUM(I172:I177)</f>
        <v>0</v>
      </c>
      <c r="J178" s="220"/>
      <c r="K178" s="219"/>
      <c r="L178" s="220"/>
      <c r="M178" s="220"/>
    </row>
    <row r="179" spans="1:13" s="302" customFormat="1" ht="21" customHeight="1">
      <c r="A179" s="294"/>
      <c r="B179" s="304"/>
      <c r="C179" s="296"/>
      <c r="D179" s="297"/>
      <c r="E179" s="298"/>
      <c r="F179" s="299"/>
      <c r="G179" s="298"/>
      <c r="H179" s="299"/>
      <c r="I179" s="303"/>
      <c r="J179" s="300"/>
      <c r="K179" s="301"/>
      <c r="L179" s="300"/>
      <c r="M179" s="300"/>
    </row>
    <row r="180" spans="1:13" s="302" customFormat="1" ht="21" customHeight="1">
      <c r="A180" s="294"/>
      <c r="B180" s="304"/>
      <c r="C180" s="296"/>
      <c r="D180" s="297"/>
      <c r="E180" s="298"/>
      <c r="F180" s="299"/>
      <c r="G180" s="298"/>
      <c r="H180" s="299"/>
      <c r="I180" s="303"/>
      <c r="J180" s="300"/>
      <c r="K180" s="301"/>
      <c r="L180" s="300"/>
      <c r="M180" s="300"/>
    </row>
    <row r="181" spans="1:13" s="302" customFormat="1" ht="21" customHeight="1">
      <c r="A181" s="294"/>
      <c r="B181" s="304"/>
      <c r="C181" s="296"/>
      <c r="D181" s="297"/>
      <c r="E181" s="298"/>
      <c r="F181" s="299"/>
      <c r="G181" s="298"/>
      <c r="H181" s="299"/>
      <c r="I181" s="303"/>
      <c r="J181" s="300"/>
      <c r="K181" s="301"/>
      <c r="L181" s="300"/>
      <c r="M181" s="300"/>
    </row>
    <row r="182" spans="1:13" s="222" customFormat="1" ht="21" customHeight="1">
      <c r="A182" s="224"/>
      <c r="B182" s="225" t="s">
        <v>221</v>
      </c>
      <c r="C182" s="281"/>
      <c r="D182" s="226"/>
      <c r="E182" s="227"/>
      <c r="F182" s="228"/>
      <c r="G182" s="227"/>
      <c r="H182" s="228"/>
      <c r="I182" s="230"/>
      <c r="J182" s="220"/>
      <c r="K182" s="219"/>
      <c r="L182" s="220"/>
      <c r="M182" s="220"/>
    </row>
    <row r="183" spans="1:13" s="222" customFormat="1" ht="21" customHeight="1">
      <c r="A183" s="224"/>
      <c r="B183" s="225" t="s">
        <v>324</v>
      </c>
      <c r="C183" s="281"/>
      <c r="D183" s="226"/>
      <c r="E183" s="227"/>
      <c r="F183" s="228"/>
      <c r="G183" s="227"/>
      <c r="H183" s="228"/>
      <c r="I183" s="227"/>
      <c r="J183" s="220"/>
      <c r="K183" s="219"/>
      <c r="L183" s="220"/>
      <c r="M183" s="220"/>
    </row>
    <row r="184" spans="1:13" s="222" customFormat="1" ht="21" customHeight="1">
      <c r="A184" s="224"/>
      <c r="B184" s="225" t="s">
        <v>318</v>
      </c>
      <c r="C184" s="281">
        <v>1</v>
      </c>
      <c r="D184" s="226" t="s">
        <v>51</v>
      </c>
      <c r="E184" s="227"/>
      <c r="F184" s="228">
        <f t="shared" ref="F184:F188" si="55">C184*E184</f>
        <v>0</v>
      </c>
      <c r="G184" s="227"/>
      <c r="H184" s="228">
        <f t="shared" ref="H184:H185" si="56">C184*G184</f>
        <v>0</v>
      </c>
      <c r="I184" s="227">
        <f t="shared" ref="I184:I185" si="57">F184+H184</f>
        <v>0</v>
      </c>
      <c r="J184" s="220"/>
      <c r="K184" s="219"/>
      <c r="L184" s="220"/>
      <c r="M184" s="220"/>
    </row>
    <row r="185" spans="1:13" s="222" customFormat="1" ht="21" customHeight="1">
      <c r="A185" s="224"/>
      <c r="B185" s="225" t="s">
        <v>319</v>
      </c>
      <c r="C185" s="281">
        <v>1</v>
      </c>
      <c r="D185" s="226" t="s">
        <v>51</v>
      </c>
      <c r="E185" s="227"/>
      <c r="F185" s="228">
        <f t="shared" si="55"/>
        <v>0</v>
      </c>
      <c r="G185" s="227"/>
      <c r="H185" s="228">
        <f t="shared" si="56"/>
        <v>0</v>
      </c>
      <c r="I185" s="227">
        <f t="shared" si="57"/>
        <v>0</v>
      </c>
      <c r="J185" s="220"/>
      <c r="K185" s="219"/>
      <c r="L185" s="220"/>
      <c r="M185" s="220"/>
    </row>
    <row r="186" spans="1:13" s="222" customFormat="1" ht="21" customHeight="1">
      <c r="A186" s="224"/>
      <c r="B186" s="225" t="s">
        <v>121</v>
      </c>
      <c r="C186" s="281">
        <v>4</v>
      </c>
      <c r="D186" s="226" t="s">
        <v>107</v>
      </c>
      <c r="E186" s="227"/>
      <c r="F186" s="228">
        <f t="shared" si="55"/>
        <v>0</v>
      </c>
      <c r="G186" s="227"/>
      <c r="H186" s="228">
        <f t="shared" ref="H186:H188" si="58">C186*G186</f>
        <v>0</v>
      </c>
      <c r="I186" s="227">
        <f t="shared" ref="I186:I188" si="59">F186+H186</f>
        <v>0</v>
      </c>
      <c r="J186" s="220"/>
      <c r="K186" s="219"/>
      <c r="L186" s="220"/>
      <c r="M186" s="220"/>
    </row>
    <row r="187" spans="1:13" s="222" customFormat="1" ht="21" customHeight="1">
      <c r="A187" s="224"/>
      <c r="B187" s="225" t="s">
        <v>122</v>
      </c>
      <c r="C187" s="281">
        <v>1</v>
      </c>
      <c r="D187" s="226" t="s">
        <v>107</v>
      </c>
      <c r="E187" s="227"/>
      <c r="F187" s="228">
        <f t="shared" si="55"/>
        <v>0</v>
      </c>
      <c r="G187" s="227"/>
      <c r="H187" s="228">
        <f t="shared" si="58"/>
        <v>0</v>
      </c>
      <c r="I187" s="227">
        <f t="shared" si="59"/>
        <v>0</v>
      </c>
      <c r="J187" s="220"/>
      <c r="K187" s="219"/>
      <c r="L187" s="220"/>
      <c r="M187" s="220"/>
    </row>
    <row r="188" spans="1:13" s="222" customFormat="1" ht="21" customHeight="1">
      <c r="A188" s="224"/>
      <c r="B188" s="225" t="s">
        <v>113</v>
      </c>
      <c r="C188" s="281">
        <v>1</v>
      </c>
      <c r="D188" s="226" t="s">
        <v>107</v>
      </c>
      <c r="E188" s="227"/>
      <c r="F188" s="228">
        <f t="shared" si="55"/>
        <v>0</v>
      </c>
      <c r="G188" s="227"/>
      <c r="H188" s="228">
        <f t="shared" si="58"/>
        <v>0</v>
      </c>
      <c r="I188" s="227">
        <f t="shared" si="59"/>
        <v>0</v>
      </c>
      <c r="J188" s="220"/>
      <c r="K188" s="219"/>
      <c r="L188" s="220"/>
      <c r="M188" s="220"/>
    </row>
    <row r="189" spans="1:13" s="222" customFormat="1" ht="21" customHeight="1">
      <c r="A189" s="224"/>
      <c r="B189" s="229" t="s">
        <v>333</v>
      </c>
      <c r="C189" s="281"/>
      <c r="D189" s="226"/>
      <c r="E189" s="227"/>
      <c r="F189" s="228"/>
      <c r="G189" s="227"/>
      <c r="H189" s="228"/>
      <c r="I189" s="230">
        <f>SUM(I183:I188)</f>
        <v>0</v>
      </c>
      <c r="J189" s="220"/>
      <c r="K189" s="219"/>
      <c r="L189" s="220"/>
      <c r="M189" s="220"/>
    </row>
    <row r="190" spans="1:13" s="302" customFormat="1" ht="21" customHeight="1">
      <c r="A190" s="294"/>
      <c r="B190" s="304"/>
      <c r="C190" s="296"/>
      <c r="D190" s="297"/>
      <c r="E190" s="298"/>
      <c r="F190" s="299"/>
      <c r="G190" s="298"/>
      <c r="H190" s="299"/>
      <c r="I190" s="303"/>
      <c r="J190" s="300"/>
      <c r="K190" s="301"/>
      <c r="L190" s="300"/>
      <c r="M190" s="300"/>
    </row>
    <row r="191" spans="1:13" s="222" customFormat="1" ht="21" customHeight="1">
      <c r="A191" s="224"/>
      <c r="B191" s="225" t="s">
        <v>222</v>
      </c>
      <c r="C191" s="281"/>
      <c r="D191" s="226"/>
      <c r="E191" s="227"/>
      <c r="F191" s="228"/>
      <c r="G191" s="227"/>
      <c r="H191" s="228"/>
      <c r="I191" s="230"/>
      <c r="J191" s="220"/>
      <c r="K191" s="219"/>
      <c r="L191" s="220"/>
      <c r="M191" s="220"/>
    </row>
    <row r="192" spans="1:13" s="222" customFormat="1" ht="21" customHeight="1">
      <c r="A192" s="224"/>
      <c r="B192" s="225" t="s">
        <v>324</v>
      </c>
      <c r="C192" s="281"/>
      <c r="D192" s="226"/>
      <c r="E192" s="227"/>
      <c r="F192" s="228"/>
      <c r="G192" s="227"/>
      <c r="H192" s="228"/>
      <c r="I192" s="227"/>
      <c r="J192" s="220"/>
      <c r="K192" s="219"/>
      <c r="L192" s="220"/>
      <c r="M192" s="220"/>
    </row>
    <row r="193" spans="1:13" s="222" customFormat="1" ht="21" customHeight="1">
      <c r="A193" s="224"/>
      <c r="B193" s="225" t="s">
        <v>318</v>
      </c>
      <c r="C193" s="281">
        <v>1</v>
      </c>
      <c r="D193" s="226" t="s">
        <v>51</v>
      </c>
      <c r="E193" s="227"/>
      <c r="F193" s="228">
        <f t="shared" ref="F193:F194" si="60">C193*E193</f>
        <v>0</v>
      </c>
      <c r="G193" s="227"/>
      <c r="H193" s="228">
        <f t="shared" ref="H193:H194" si="61">C193*G193</f>
        <v>0</v>
      </c>
      <c r="I193" s="227">
        <f t="shared" ref="I193:I194" si="62">F193+H193</f>
        <v>0</v>
      </c>
      <c r="J193" s="220"/>
      <c r="K193" s="219"/>
      <c r="L193" s="220"/>
      <c r="M193" s="220"/>
    </row>
    <row r="194" spans="1:13" s="222" customFormat="1" ht="21" customHeight="1">
      <c r="A194" s="224"/>
      <c r="B194" s="225" t="s">
        <v>319</v>
      </c>
      <c r="C194" s="281">
        <v>1</v>
      </c>
      <c r="D194" s="226" t="s">
        <v>51</v>
      </c>
      <c r="E194" s="227"/>
      <c r="F194" s="228">
        <f t="shared" si="60"/>
        <v>0</v>
      </c>
      <c r="G194" s="227"/>
      <c r="H194" s="228">
        <f t="shared" si="61"/>
        <v>0</v>
      </c>
      <c r="I194" s="227">
        <f t="shared" si="62"/>
        <v>0</v>
      </c>
      <c r="J194" s="220"/>
      <c r="K194" s="219"/>
      <c r="L194" s="220"/>
      <c r="M194" s="220"/>
    </row>
    <row r="195" spans="1:13" s="222" customFormat="1" ht="21" customHeight="1">
      <c r="A195" s="224"/>
      <c r="B195" s="225" t="s">
        <v>121</v>
      </c>
      <c r="C195" s="281">
        <v>4</v>
      </c>
      <c r="D195" s="226" t="s">
        <v>107</v>
      </c>
      <c r="E195" s="227"/>
      <c r="F195" s="228">
        <f t="shared" ref="F195:F197" si="63">C195*E195</f>
        <v>0</v>
      </c>
      <c r="G195" s="227"/>
      <c r="H195" s="228">
        <f t="shared" ref="H195:H197" si="64">C195*G195</f>
        <v>0</v>
      </c>
      <c r="I195" s="227">
        <f t="shared" ref="I195:I197" si="65">F195+H195</f>
        <v>0</v>
      </c>
      <c r="J195" s="220"/>
      <c r="K195" s="219"/>
      <c r="L195" s="220"/>
      <c r="M195" s="220"/>
    </row>
    <row r="196" spans="1:13" s="222" customFormat="1" ht="21" customHeight="1">
      <c r="A196" s="224"/>
      <c r="B196" s="225" t="s">
        <v>122</v>
      </c>
      <c r="C196" s="281">
        <v>1</v>
      </c>
      <c r="D196" s="226" t="s">
        <v>107</v>
      </c>
      <c r="E196" s="227"/>
      <c r="F196" s="228">
        <f t="shared" si="63"/>
        <v>0</v>
      </c>
      <c r="G196" s="227"/>
      <c r="H196" s="228">
        <f t="shared" si="64"/>
        <v>0</v>
      </c>
      <c r="I196" s="227">
        <f t="shared" si="65"/>
        <v>0</v>
      </c>
      <c r="J196" s="220"/>
      <c r="K196" s="219"/>
      <c r="L196" s="220"/>
      <c r="M196" s="220"/>
    </row>
    <row r="197" spans="1:13" s="222" customFormat="1" ht="21" customHeight="1">
      <c r="A197" s="224"/>
      <c r="B197" s="225" t="s">
        <v>113</v>
      </c>
      <c r="C197" s="281">
        <v>1</v>
      </c>
      <c r="D197" s="226" t="s">
        <v>107</v>
      </c>
      <c r="E197" s="227"/>
      <c r="F197" s="228">
        <f t="shared" si="63"/>
        <v>0</v>
      </c>
      <c r="G197" s="227"/>
      <c r="H197" s="228">
        <f t="shared" si="64"/>
        <v>0</v>
      </c>
      <c r="I197" s="227">
        <f t="shared" si="65"/>
        <v>0</v>
      </c>
      <c r="J197" s="220"/>
      <c r="K197" s="219"/>
      <c r="L197" s="220"/>
      <c r="M197" s="220"/>
    </row>
    <row r="198" spans="1:13" s="222" customFormat="1" ht="21" customHeight="1">
      <c r="A198" s="224"/>
      <c r="B198" s="229" t="s">
        <v>333</v>
      </c>
      <c r="C198" s="281"/>
      <c r="D198" s="226"/>
      <c r="E198" s="227"/>
      <c r="F198" s="228"/>
      <c r="G198" s="227"/>
      <c r="H198" s="228"/>
      <c r="I198" s="230">
        <f>SUM(I192:I197)</f>
        <v>0</v>
      </c>
      <c r="J198" s="220"/>
      <c r="K198" s="219"/>
      <c r="L198" s="220"/>
      <c r="M198" s="220"/>
    </row>
    <row r="199" spans="1:13" s="302" customFormat="1" ht="21" customHeight="1">
      <c r="A199" s="294"/>
      <c r="B199" s="304"/>
      <c r="C199" s="296"/>
      <c r="D199" s="297"/>
      <c r="E199" s="298"/>
      <c r="F199" s="299"/>
      <c r="G199" s="298"/>
      <c r="H199" s="299"/>
      <c r="I199" s="303"/>
      <c r="J199" s="300"/>
      <c r="K199" s="301"/>
      <c r="L199" s="300"/>
      <c r="M199" s="300"/>
    </row>
    <row r="200" spans="1:13" s="302" customFormat="1" ht="21" customHeight="1">
      <c r="A200" s="294"/>
      <c r="B200" s="304"/>
      <c r="C200" s="296"/>
      <c r="D200" s="297"/>
      <c r="E200" s="298"/>
      <c r="F200" s="299"/>
      <c r="G200" s="298"/>
      <c r="H200" s="299"/>
      <c r="I200" s="303"/>
      <c r="J200" s="300"/>
      <c r="K200" s="301"/>
      <c r="L200" s="300"/>
      <c r="M200" s="300"/>
    </row>
    <row r="201" spans="1:13" s="302" customFormat="1" ht="21" customHeight="1">
      <c r="A201" s="294"/>
      <c r="B201" s="304"/>
      <c r="C201" s="296"/>
      <c r="D201" s="297"/>
      <c r="E201" s="298"/>
      <c r="F201" s="299"/>
      <c r="G201" s="298"/>
      <c r="H201" s="299"/>
      <c r="I201" s="303"/>
      <c r="J201" s="300"/>
      <c r="K201" s="301"/>
      <c r="L201" s="300"/>
      <c r="M201" s="300"/>
    </row>
    <row r="202" spans="1:13" s="222" customFormat="1" ht="21" customHeight="1">
      <c r="A202" s="224"/>
      <c r="B202" s="225" t="s">
        <v>223</v>
      </c>
      <c r="C202" s="281"/>
      <c r="D202" s="226"/>
      <c r="E202" s="227"/>
      <c r="F202" s="228"/>
      <c r="G202" s="227"/>
      <c r="H202" s="228"/>
      <c r="I202" s="230"/>
      <c r="J202" s="220"/>
      <c r="K202" s="219"/>
      <c r="L202" s="220"/>
      <c r="M202" s="220"/>
    </row>
    <row r="203" spans="1:13" s="222" customFormat="1" ht="21" customHeight="1">
      <c r="A203" s="224"/>
      <c r="B203" s="225" t="s">
        <v>324</v>
      </c>
      <c r="C203" s="281"/>
      <c r="D203" s="226"/>
      <c r="E203" s="227"/>
      <c r="F203" s="228"/>
      <c r="G203" s="227"/>
      <c r="H203" s="228"/>
      <c r="I203" s="227"/>
      <c r="J203" s="220"/>
      <c r="K203" s="219"/>
      <c r="L203" s="220"/>
      <c r="M203" s="220"/>
    </row>
    <row r="204" spans="1:13" s="222" customFormat="1" ht="21" customHeight="1">
      <c r="A204" s="224"/>
      <c r="B204" s="225" t="s">
        <v>318</v>
      </c>
      <c r="C204" s="281">
        <v>1</v>
      </c>
      <c r="D204" s="226" t="s">
        <v>51</v>
      </c>
      <c r="E204" s="227"/>
      <c r="F204" s="228">
        <f t="shared" ref="F204:F205" si="66">C204*E204</f>
        <v>0</v>
      </c>
      <c r="G204" s="227"/>
      <c r="H204" s="228">
        <f t="shared" ref="H204:H205" si="67">C204*G204</f>
        <v>0</v>
      </c>
      <c r="I204" s="227">
        <f t="shared" ref="I204:I205" si="68">F204+H204</f>
        <v>0</v>
      </c>
      <c r="J204" s="220"/>
      <c r="K204" s="219"/>
      <c r="L204" s="220"/>
      <c r="M204" s="220"/>
    </row>
    <row r="205" spans="1:13" s="222" customFormat="1" ht="21" customHeight="1">
      <c r="A205" s="224"/>
      <c r="B205" s="225" t="s">
        <v>319</v>
      </c>
      <c r="C205" s="281">
        <v>1</v>
      </c>
      <c r="D205" s="226" t="s">
        <v>51</v>
      </c>
      <c r="E205" s="227"/>
      <c r="F205" s="228">
        <f t="shared" si="66"/>
        <v>0</v>
      </c>
      <c r="G205" s="227"/>
      <c r="H205" s="228">
        <f t="shared" si="67"/>
        <v>0</v>
      </c>
      <c r="I205" s="227">
        <f t="shared" si="68"/>
        <v>0</v>
      </c>
      <c r="J205" s="220"/>
      <c r="K205" s="219"/>
      <c r="L205" s="220"/>
      <c r="M205" s="220"/>
    </row>
    <row r="206" spans="1:13" s="222" customFormat="1" ht="21" customHeight="1">
      <c r="A206" s="224"/>
      <c r="B206" s="225" t="s">
        <v>121</v>
      </c>
      <c r="C206" s="281">
        <v>4</v>
      </c>
      <c r="D206" s="226" t="s">
        <v>107</v>
      </c>
      <c r="E206" s="227"/>
      <c r="F206" s="228">
        <f t="shared" ref="F206:F208" si="69">C206*E206</f>
        <v>0</v>
      </c>
      <c r="G206" s="227"/>
      <c r="H206" s="228">
        <f t="shared" ref="H206:H208" si="70">C206*G206</f>
        <v>0</v>
      </c>
      <c r="I206" s="227">
        <f t="shared" ref="I206:I208" si="71">F206+H206</f>
        <v>0</v>
      </c>
      <c r="J206" s="220"/>
      <c r="K206" s="219"/>
      <c r="L206" s="220"/>
      <c r="M206" s="220"/>
    </row>
    <row r="207" spans="1:13" s="222" customFormat="1" ht="21" customHeight="1">
      <c r="A207" s="224"/>
      <c r="B207" s="225" t="s">
        <v>122</v>
      </c>
      <c r="C207" s="281">
        <v>1</v>
      </c>
      <c r="D207" s="226" t="s">
        <v>107</v>
      </c>
      <c r="E207" s="227"/>
      <c r="F207" s="228">
        <f t="shared" si="69"/>
        <v>0</v>
      </c>
      <c r="G207" s="227"/>
      <c r="H207" s="228">
        <f t="shared" si="70"/>
        <v>0</v>
      </c>
      <c r="I207" s="227">
        <f t="shared" si="71"/>
        <v>0</v>
      </c>
      <c r="J207" s="220"/>
      <c r="K207" s="219"/>
      <c r="L207" s="220"/>
      <c r="M207" s="220"/>
    </row>
    <row r="208" spans="1:13" s="222" customFormat="1" ht="21" customHeight="1">
      <c r="A208" s="224"/>
      <c r="B208" s="225" t="s">
        <v>113</v>
      </c>
      <c r="C208" s="281">
        <v>1</v>
      </c>
      <c r="D208" s="226" t="s">
        <v>107</v>
      </c>
      <c r="E208" s="227"/>
      <c r="F208" s="228">
        <f t="shared" si="69"/>
        <v>0</v>
      </c>
      <c r="G208" s="227"/>
      <c r="H208" s="228">
        <f t="shared" si="70"/>
        <v>0</v>
      </c>
      <c r="I208" s="227">
        <f t="shared" si="71"/>
        <v>0</v>
      </c>
      <c r="J208" s="220"/>
      <c r="K208" s="219"/>
      <c r="L208" s="220"/>
      <c r="M208" s="220"/>
    </row>
    <row r="209" spans="1:13" s="222" customFormat="1" ht="21" customHeight="1">
      <c r="A209" s="224"/>
      <c r="B209" s="229" t="s">
        <v>333</v>
      </c>
      <c r="C209" s="281"/>
      <c r="D209" s="226"/>
      <c r="E209" s="227"/>
      <c r="F209" s="228"/>
      <c r="G209" s="227"/>
      <c r="H209" s="228"/>
      <c r="I209" s="230">
        <f>SUM(I203:I208)</f>
        <v>0</v>
      </c>
      <c r="J209" s="220"/>
      <c r="K209" s="219"/>
      <c r="L209" s="220"/>
      <c r="M209" s="220"/>
    </row>
    <row r="210" spans="1:13" s="302" customFormat="1" ht="21" customHeight="1">
      <c r="A210" s="294"/>
      <c r="B210" s="304"/>
      <c r="C210" s="296"/>
      <c r="D210" s="297"/>
      <c r="E210" s="298"/>
      <c r="F210" s="299"/>
      <c r="G210" s="298"/>
      <c r="H210" s="299"/>
      <c r="I210" s="303"/>
      <c r="J210" s="300"/>
      <c r="K210" s="301"/>
      <c r="L210" s="300"/>
      <c r="M210" s="300"/>
    </row>
    <row r="211" spans="1:13" s="222" customFormat="1" ht="21" customHeight="1">
      <c r="A211" s="224"/>
      <c r="B211" s="225" t="s">
        <v>224</v>
      </c>
      <c r="C211" s="281"/>
      <c r="D211" s="226"/>
      <c r="E211" s="227"/>
      <c r="F211" s="228"/>
      <c r="G211" s="227"/>
      <c r="H211" s="228"/>
      <c r="I211" s="230"/>
      <c r="J211" s="220"/>
      <c r="K211" s="219"/>
      <c r="L211" s="220"/>
      <c r="M211" s="220"/>
    </row>
    <row r="212" spans="1:13" s="222" customFormat="1" ht="21" customHeight="1">
      <c r="A212" s="224"/>
      <c r="B212" s="225" t="s">
        <v>324</v>
      </c>
      <c r="C212" s="281"/>
      <c r="D212" s="226"/>
      <c r="E212" s="227"/>
      <c r="F212" s="228"/>
      <c r="G212" s="227"/>
      <c r="H212" s="228"/>
      <c r="I212" s="227"/>
      <c r="J212" s="220"/>
      <c r="K212" s="219"/>
      <c r="L212" s="220"/>
      <c r="M212" s="220"/>
    </row>
    <row r="213" spans="1:13" s="222" customFormat="1" ht="21" customHeight="1">
      <c r="A213" s="224"/>
      <c r="B213" s="225" t="s">
        <v>318</v>
      </c>
      <c r="C213" s="281">
        <v>1</v>
      </c>
      <c r="D213" s="226" t="s">
        <v>51</v>
      </c>
      <c r="E213" s="227"/>
      <c r="F213" s="228">
        <f t="shared" ref="F213:F214" si="72">C213*E213</f>
        <v>0</v>
      </c>
      <c r="G213" s="227"/>
      <c r="H213" s="228">
        <f t="shared" ref="H213:H214" si="73">C213*G213</f>
        <v>0</v>
      </c>
      <c r="I213" s="227">
        <f t="shared" ref="I213:I214" si="74">F213+H213</f>
        <v>0</v>
      </c>
      <c r="J213" s="220"/>
      <c r="K213" s="219"/>
      <c r="L213" s="220"/>
      <c r="M213" s="220"/>
    </row>
    <row r="214" spans="1:13" s="222" customFormat="1" ht="21" customHeight="1">
      <c r="A214" s="224"/>
      <c r="B214" s="225" t="s">
        <v>319</v>
      </c>
      <c r="C214" s="281">
        <v>1</v>
      </c>
      <c r="D214" s="226" t="s">
        <v>51</v>
      </c>
      <c r="E214" s="227"/>
      <c r="F214" s="228">
        <f t="shared" si="72"/>
        <v>0</v>
      </c>
      <c r="G214" s="227"/>
      <c r="H214" s="228">
        <f t="shared" si="73"/>
        <v>0</v>
      </c>
      <c r="I214" s="227">
        <f t="shared" si="74"/>
        <v>0</v>
      </c>
      <c r="J214" s="220"/>
      <c r="K214" s="219"/>
      <c r="L214" s="220"/>
      <c r="M214" s="220"/>
    </row>
    <row r="215" spans="1:13" s="222" customFormat="1" ht="21" customHeight="1">
      <c r="A215" s="224"/>
      <c r="B215" s="225" t="s">
        <v>121</v>
      </c>
      <c r="C215" s="281">
        <v>4</v>
      </c>
      <c r="D215" s="226" t="s">
        <v>107</v>
      </c>
      <c r="E215" s="227"/>
      <c r="F215" s="228">
        <f t="shared" ref="F215:F217" si="75">C215*E215</f>
        <v>0</v>
      </c>
      <c r="G215" s="227"/>
      <c r="H215" s="228">
        <f t="shared" ref="H215:H217" si="76">C215*G215</f>
        <v>0</v>
      </c>
      <c r="I215" s="227">
        <f t="shared" ref="I215:I217" si="77">F215+H215</f>
        <v>0</v>
      </c>
      <c r="J215" s="220"/>
      <c r="K215" s="219"/>
      <c r="L215" s="220"/>
      <c r="M215" s="220"/>
    </row>
    <row r="216" spans="1:13" s="222" customFormat="1" ht="21" customHeight="1">
      <c r="A216" s="224"/>
      <c r="B216" s="225" t="s">
        <v>122</v>
      </c>
      <c r="C216" s="281">
        <v>1</v>
      </c>
      <c r="D216" s="226" t="s">
        <v>107</v>
      </c>
      <c r="E216" s="227"/>
      <c r="F216" s="228">
        <f t="shared" si="75"/>
        <v>0</v>
      </c>
      <c r="G216" s="227"/>
      <c r="H216" s="228">
        <f t="shared" si="76"/>
        <v>0</v>
      </c>
      <c r="I216" s="227">
        <f t="shared" si="77"/>
        <v>0</v>
      </c>
      <c r="J216" s="220"/>
      <c r="K216" s="219"/>
      <c r="L216" s="220"/>
      <c r="M216" s="220"/>
    </row>
    <row r="217" spans="1:13" s="222" customFormat="1" ht="21" customHeight="1">
      <c r="A217" s="224"/>
      <c r="B217" s="225" t="s">
        <v>113</v>
      </c>
      <c r="C217" s="281">
        <v>1</v>
      </c>
      <c r="D217" s="226" t="s">
        <v>107</v>
      </c>
      <c r="E217" s="227"/>
      <c r="F217" s="228">
        <f t="shared" si="75"/>
        <v>0</v>
      </c>
      <c r="G217" s="227"/>
      <c r="H217" s="228">
        <f t="shared" si="76"/>
        <v>0</v>
      </c>
      <c r="I217" s="227">
        <f t="shared" si="77"/>
        <v>0</v>
      </c>
      <c r="J217" s="220"/>
      <c r="K217" s="219"/>
      <c r="L217" s="220"/>
      <c r="M217" s="220"/>
    </row>
    <row r="218" spans="1:13" s="222" customFormat="1" ht="21" customHeight="1">
      <c r="A218" s="224"/>
      <c r="B218" s="229" t="s">
        <v>333</v>
      </c>
      <c r="C218" s="281"/>
      <c r="D218" s="226"/>
      <c r="E218" s="227"/>
      <c r="F218" s="228"/>
      <c r="G218" s="227"/>
      <c r="H218" s="228"/>
      <c r="I218" s="230">
        <f>SUM(I212:I217)</f>
        <v>0</v>
      </c>
      <c r="J218" s="220"/>
      <c r="K218" s="219"/>
      <c r="L218" s="220"/>
      <c r="M218" s="220"/>
    </row>
    <row r="219" spans="1:13" s="302" customFormat="1" ht="21" customHeight="1">
      <c r="A219" s="294"/>
      <c r="B219" s="304"/>
      <c r="C219" s="296"/>
      <c r="D219" s="297"/>
      <c r="E219" s="298"/>
      <c r="F219" s="299"/>
      <c r="G219" s="298"/>
      <c r="H219" s="299"/>
      <c r="I219" s="303"/>
      <c r="J219" s="300"/>
      <c r="K219" s="301"/>
      <c r="L219" s="300"/>
      <c r="M219" s="300"/>
    </row>
    <row r="220" spans="1:13" s="302" customFormat="1" ht="21" customHeight="1">
      <c r="A220" s="294"/>
      <c r="B220" s="304"/>
      <c r="C220" s="296"/>
      <c r="D220" s="297"/>
      <c r="E220" s="298"/>
      <c r="F220" s="299"/>
      <c r="G220" s="298"/>
      <c r="H220" s="299"/>
      <c r="I220" s="303"/>
      <c r="J220" s="300"/>
      <c r="K220" s="301"/>
      <c r="L220" s="300"/>
      <c r="M220" s="300"/>
    </row>
    <row r="221" spans="1:13" s="302" customFormat="1" ht="21" customHeight="1">
      <c r="A221" s="294"/>
      <c r="B221" s="304"/>
      <c r="C221" s="296"/>
      <c r="D221" s="297"/>
      <c r="E221" s="298"/>
      <c r="F221" s="299"/>
      <c r="G221" s="298"/>
      <c r="H221" s="299"/>
      <c r="I221" s="303"/>
      <c r="J221" s="300"/>
      <c r="K221" s="301"/>
      <c r="L221" s="300"/>
      <c r="M221" s="300"/>
    </row>
    <row r="222" spans="1:13" s="292" customFormat="1" ht="21" customHeight="1">
      <c r="A222" s="285"/>
      <c r="B222" s="124" t="s">
        <v>225</v>
      </c>
      <c r="C222" s="307"/>
      <c r="D222" s="286"/>
      <c r="E222" s="287"/>
      <c r="F222" s="288"/>
      <c r="G222" s="287"/>
      <c r="H222" s="288"/>
      <c r="I222" s="284"/>
      <c r="J222" s="290"/>
      <c r="K222" s="291"/>
      <c r="L222" s="290"/>
      <c r="M222" s="290"/>
    </row>
    <row r="223" spans="1:13" s="292" customFormat="1" ht="21" customHeight="1">
      <c r="A223" s="285"/>
      <c r="B223" s="124" t="s">
        <v>325</v>
      </c>
      <c r="C223" s="307"/>
      <c r="D223" s="286"/>
      <c r="E223" s="287"/>
      <c r="F223" s="288"/>
      <c r="G223" s="287"/>
      <c r="H223" s="288"/>
      <c r="I223" s="287"/>
      <c r="J223" s="290"/>
      <c r="K223" s="291"/>
      <c r="L223" s="290"/>
      <c r="M223" s="290"/>
    </row>
    <row r="224" spans="1:13" s="292" customFormat="1" ht="21" customHeight="1">
      <c r="A224" s="285"/>
      <c r="B224" s="225" t="s">
        <v>318</v>
      </c>
      <c r="C224" s="281">
        <v>1</v>
      </c>
      <c r="D224" s="226" t="s">
        <v>51</v>
      </c>
      <c r="E224" s="287"/>
      <c r="F224" s="288">
        <f t="shared" ref="F224:F228" si="78">C224*E224</f>
        <v>0</v>
      </c>
      <c r="G224" s="287"/>
      <c r="H224" s="288">
        <f t="shared" ref="H224:H225" si="79">C224*G224</f>
        <v>0</v>
      </c>
      <c r="I224" s="287">
        <f t="shared" ref="I224:I225" si="80">F224+H224</f>
        <v>0</v>
      </c>
      <c r="J224" s="290"/>
      <c r="K224" s="291"/>
      <c r="L224" s="290"/>
      <c r="M224" s="290"/>
    </row>
    <row r="225" spans="1:13" s="292" customFormat="1" ht="21" customHeight="1">
      <c r="A225" s="285"/>
      <c r="B225" s="225" t="s">
        <v>319</v>
      </c>
      <c r="C225" s="281">
        <v>1</v>
      </c>
      <c r="D225" s="226" t="s">
        <v>51</v>
      </c>
      <c r="E225" s="287"/>
      <c r="F225" s="288">
        <f t="shared" si="78"/>
        <v>0</v>
      </c>
      <c r="G225" s="287"/>
      <c r="H225" s="288">
        <f t="shared" si="79"/>
        <v>0</v>
      </c>
      <c r="I225" s="287">
        <f t="shared" si="80"/>
        <v>0</v>
      </c>
      <c r="J225" s="290"/>
      <c r="K225" s="291"/>
      <c r="L225" s="290"/>
      <c r="M225" s="290"/>
    </row>
    <row r="226" spans="1:13" s="292" customFormat="1" ht="21" customHeight="1">
      <c r="A226" s="285"/>
      <c r="B226" s="124" t="s">
        <v>109</v>
      </c>
      <c r="C226" s="307">
        <v>4</v>
      </c>
      <c r="D226" s="286" t="s">
        <v>107</v>
      </c>
      <c r="E226" s="287"/>
      <c r="F226" s="288">
        <f t="shared" si="78"/>
        <v>0</v>
      </c>
      <c r="G226" s="287"/>
      <c r="H226" s="288">
        <f t="shared" ref="H226:H228" si="81">C226*G226</f>
        <v>0</v>
      </c>
      <c r="I226" s="287">
        <f t="shared" ref="I226:I228" si="82">F226+H226</f>
        <v>0</v>
      </c>
      <c r="J226" s="290"/>
      <c r="K226" s="291"/>
      <c r="L226" s="290"/>
      <c r="M226" s="290"/>
    </row>
    <row r="227" spans="1:13" s="292" customFormat="1" ht="21" customHeight="1">
      <c r="A227" s="285"/>
      <c r="B227" s="124" t="s">
        <v>108</v>
      </c>
      <c r="C227" s="307">
        <v>1</v>
      </c>
      <c r="D227" s="286" t="s">
        <v>107</v>
      </c>
      <c r="E227" s="287"/>
      <c r="F227" s="288">
        <f t="shared" si="78"/>
        <v>0</v>
      </c>
      <c r="G227" s="287"/>
      <c r="H227" s="288">
        <f t="shared" si="81"/>
        <v>0</v>
      </c>
      <c r="I227" s="287">
        <f t="shared" si="82"/>
        <v>0</v>
      </c>
      <c r="J227" s="290"/>
      <c r="K227" s="291"/>
      <c r="L227" s="290"/>
      <c r="M227" s="290"/>
    </row>
    <row r="228" spans="1:13" s="292" customFormat="1" ht="21" customHeight="1">
      <c r="A228" s="285"/>
      <c r="B228" s="124" t="s">
        <v>113</v>
      </c>
      <c r="C228" s="307">
        <v>1</v>
      </c>
      <c r="D228" s="286" t="s">
        <v>107</v>
      </c>
      <c r="E228" s="287"/>
      <c r="F228" s="288">
        <f t="shared" si="78"/>
        <v>0</v>
      </c>
      <c r="G228" s="287"/>
      <c r="H228" s="288">
        <f t="shared" si="81"/>
        <v>0</v>
      </c>
      <c r="I228" s="287">
        <f t="shared" si="82"/>
        <v>0</v>
      </c>
      <c r="J228" s="290"/>
      <c r="K228" s="291"/>
      <c r="L228" s="290"/>
      <c r="M228" s="290"/>
    </row>
    <row r="229" spans="1:13" s="292" customFormat="1" ht="21" customHeight="1">
      <c r="A229" s="285"/>
      <c r="B229" s="283" t="s">
        <v>333</v>
      </c>
      <c r="C229" s="307"/>
      <c r="D229" s="286"/>
      <c r="E229" s="287"/>
      <c r="F229" s="288"/>
      <c r="G229" s="287"/>
      <c r="H229" s="288"/>
      <c r="I229" s="284">
        <f>SUM(I223:I228)</f>
        <v>0</v>
      </c>
      <c r="J229" s="290"/>
      <c r="K229" s="291"/>
      <c r="L229" s="290"/>
      <c r="M229" s="290"/>
    </row>
    <row r="230" spans="1:13" s="302" customFormat="1" ht="21" customHeight="1">
      <c r="A230" s="294"/>
      <c r="B230" s="304"/>
      <c r="C230" s="296"/>
      <c r="D230" s="297"/>
      <c r="E230" s="298"/>
      <c r="F230" s="299"/>
      <c r="G230" s="298"/>
      <c r="H230" s="299"/>
      <c r="I230" s="303"/>
      <c r="J230" s="300"/>
      <c r="K230" s="301"/>
      <c r="L230" s="300"/>
      <c r="M230" s="300"/>
    </row>
    <row r="231" spans="1:13" s="292" customFormat="1" ht="21" customHeight="1">
      <c r="A231" s="285"/>
      <c r="B231" s="124" t="s">
        <v>226</v>
      </c>
      <c r="C231" s="307"/>
      <c r="D231" s="286"/>
      <c r="E231" s="287"/>
      <c r="F231" s="288"/>
      <c r="G231" s="287"/>
      <c r="H231" s="288"/>
      <c r="I231" s="284"/>
      <c r="J231" s="290"/>
      <c r="K231" s="291"/>
      <c r="L231" s="290"/>
      <c r="M231" s="290"/>
    </row>
    <row r="232" spans="1:13" s="292" customFormat="1" ht="21" customHeight="1">
      <c r="A232" s="285"/>
      <c r="B232" s="124" t="s">
        <v>325</v>
      </c>
      <c r="C232" s="307"/>
      <c r="D232" s="286"/>
      <c r="E232" s="287"/>
      <c r="F232" s="288"/>
      <c r="G232" s="287"/>
      <c r="H232" s="288"/>
      <c r="I232" s="287"/>
      <c r="J232" s="290"/>
      <c r="K232" s="291"/>
      <c r="L232" s="290"/>
      <c r="M232" s="290"/>
    </row>
    <row r="233" spans="1:13" s="292" customFormat="1" ht="21" customHeight="1">
      <c r="A233" s="285"/>
      <c r="B233" s="225" t="s">
        <v>318</v>
      </c>
      <c r="C233" s="281">
        <v>1</v>
      </c>
      <c r="D233" s="226" t="s">
        <v>51</v>
      </c>
      <c r="E233" s="287"/>
      <c r="F233" s="288">
        <f t="shared" ref="F233:F234" si="83">C233*E233</f>
        <v>0</v>
      </c>
      <c r="G233" s="287"/>
      <c r="H233" s="288">
        <f t="shared" ref="H233:H234" si="84">C233*G233</f>
        <v>0</v>
      </c>
      <c r="I233" s="287">
        <f t="shared" ref="I233:I234" si="85">F233+H233</f>
        <v>0</v>
      </c>
      <c r="J233" s="290"/>
      <c r="K233" s="291"/>
      <c r="L233" s="290"/>
      <c r="M233" s="290"/>
    </row>
    <row r="234" spans="1:13" s="292" customFormat="1" ht="21" customHeight="1">
      <c r="A234" s="285"/>
      <c r="B234" s="225" t="s">
        <v>319</v>
      </c>
      <c r="C234" s="281">
        <v>1</v>
      </c>
      <c r="D234" s="226" t="s">
        <v>51</v>
      </c>
      <c r="E234" s="287"/>
      <c r="F234" s="288">
        <f t="shared" si="83"/>
        <v>0</v>
      </c>
      <c r="G234" s="287"/>
      <c r="H234" s="288">
        <f t="shared" si="84"/>
        <v>0</v>
      </c>
      <c r="I234" s="287">
        <f t="shared" si="85"/>
        <v>0</v>
      </c>
      <c r="J234" s="290"/>
      <c r="K234" s="291"/>
      <c r="L234" s="290"/>
      <c r="M234" s="290"/>
    </row>
    <row r="235" spans="1:13" s="292" customFormat="1" ht="21" customHeight="1">
      <c r="A235" s="285"/>
      <c r="B235" s="124" t="s">
        <v>109</v>
      </c>
      <c r="C235" s="307">
        <v>4</v>
      </c>
      <c r="D235" s="286" t="s">
        <v>107</v>
      </c>
      <c r="E235" s="287"/>
      <c r="F235" s="288">
        <f t="shared" ref="F235:F237" si="86">C235*E235</f>
        <v>0</v>
      </c>
      <c r="G235" s="287"/>
      <c r="H235" s="288">
        <f t="shared" ref="H235:H237" si="87">C235*G235</f>
        <v>0</v>
      </c>
      <c r="I235" s="287">
        <f t="shared" ref="I235:I237" si="88">F235+H235</f>
        <v>0</v>
      </c>
      <c r="J235" s="290"/>
      <c r="K235" s="291"/>
      <c r="L235" s="290"/>
      <c r="M235" s="290"/>
    </row>
    <row r="236" spans="1:13" s="292" customFormat="1" ht="21" customHeight="1">
      <c r="A236" s="285"/>
      <c r="B236" s="124" t="s">
        <v>108</v>
      </c>
      <c r="C236" s="307">
        <v>1</v>
      </c>
      <c r="D236" s="286" t="s">
        <v>107</v>
      </c>
      <c r="E236" s="287"/>
      <c r="F236" s="288">
        <f t="shared" si="86"/>
        <v>0</v>
      </c>
      <c r="G236" s="287"/>
      <c r="H236" s="288">
        <f t="shared" si="87"/>
        <v>0</v>
      </c>
      <c r="I236" s="287">
        <f t="shared" si="88"/>
        <v>0</v>
      </c>
      <c r="J236" s="290"/>
      <c r="K236" s="291"/>
      <c r="L236" s="290"/>
      <c r="M236" s="290"/>
    </row>
    <row r="237" spans="1:13" s="292" customFormat="1" ht="21" customHeight="1">
      <c r="A237" s="285"/>
      <c r="B237" s="124" t="s">
        <v>113</v>
      </c>
      <c r="C237" s="307">
        <v>1</v>
      </c>
      <c r="D237" s="286" t="s">
        <v>107</v>
      </c>
      <c r="E237" s="287"/>
      <c r="F237" s="288">
        <f t="shared" si="86"/>
        <v>0</v>
      </c>
      <c r="G237" s="287"/>
      <c r="H237" s="288">
        <f t="shared" si="87"/>
        <v>0</v>
      </c>
      <c r="I237" s="287">
        <f t="shared" si="88"/>
        <v>0</v>
      </c>
      <c r="J237" s="290"/>
      <c r="K237" s="291"/>
      <c r="L237" s="290"/>
      <c r="M237" s="290"/>
    </row>
    <row r="238" spans="1:13" s="292" customFormat="1" ht="21" customHeight="1">
      <c r="A238" s="285"/>
      <c r="B238" s="283" t="s">
        <v>333</v>
      </c>
      <c r="C238" s="307"/>
      <c r="D238" s="286"/>
      <c r="E238" s="287"/>
      <c r="F238" s="288"/>
      <c r="G238" s="287"/>
      <c r="H238" s="288"/>
      <c r="I238" s="284">
        <f>SUM(I232:I237)</f>
        <v>0</v>
      </c>
      <c r="J238" s="290"/>
      <c r="K238" s="291"/>
      <c r="L238" s="290"/>
      <c r="M238" s="290"/>
    </row>
    <row r="239" spans="1:13" s="302" customFormat="1" ht="21" customHeight="1">
      <c r="A239" s="294"/>
      <c r="B239" s="304"/>
      <c r="C239" s="296"/>
      <c r="D239" s="297"/>
      <c r="E239" s="298"/>
      <c r="F239" s="299"/>
      <c r="G239" s="298"/>
      <c r="H239" s="299"/>
      <c r="I239" s="303"/>
      <c r="J239" s="300"/>
      <c r="K239" s="301"/>
      <c r="L239" s="300"/>
      <c r="M239" s="300"/>
    </row>
    <row r="240" spans="1:13" s="302" customFormat="1" ht="21" customHeight="1">
      <c r="A240" s="294"/>
      <c r="B240" s="304"/>
      <c r="C240" s="296"/>
      <c r="D240" s="297"/>
      <c r="E240" s="298"/>
      <c r="F240" s="299"/>
      <c r="G240" s="298"/>
      <c r="H240" s="299"/>
      <c r="I240" s="303"/>
      <c r="J240" s="300"/>
      <c r="K240" s="301"/>
      <c r="L240" s="300"/>
      <c r="M240" s="300"/>
    </row>
    <row r="241" spans="1:13" s="302" customFormat="1" ht="21" customHeight="1">
      <c r="A241" s="294"/>
      <c r="B241" s="304"/>
      <c r="C241" s="296"/>
      <c r="D241" s="297"/>
      <c r="E241" s="298"/>
      <c r="F241" s="299"/>
      <c r="G241" s="298"/>
      <c r="H241" s="299"/>
      <c r="I241" s="303"/>
      <c r="J241" s="300"/>
      <c r="K241" s="301"/>
      <c r="L241" s="300"/>
      <c r="M241" s="300"/>
    </row>
    <row r="242" spans="1:13" s="292" customFormat="1" ht="21" customHeight="1">
      <c r="A242" s="285"/>
      <c r="B242" s="124" t="s">
        <v>227</v>
      </c>
      <c r="C242" s="307"/>
      <c r="D242" s="286"/>
      <c r="E242" s="287"/>
      <c r="F242" s="288"/>
      <c r="G242" s="287"/>
      <c r="H242" s="288"/>
      <c r="I242" s="284"/>
      <c r="J242" s="290"/>
      <c r="K242" s="291"/>
      <c r="L242" s="290"/>
      <c r="M242" s="290"/>
    </row>
    <row r="243" spans="1:13" s="292" customFormat="1" ht="21" customHeight="1">
      <c r="A243" s="285"/>
      <c r="B243" s="124" t="s">
        <v>325</v>
      </c>
      <c r="C243" s="307"/>
      <c r="D243" s="286"/>
      <c r="E243" s="287"/>
      <c r="F243" s="288"/>
      <c r="G243" s="287"/>
      <c r="H243" s="288"/>
      <c r="I243" s="287"/>
      <c r="J243" s="290"/>
      <c r="K243" s="291"/>
      <c r="L243" s="290"/>
      <c r="M243" s="290"/>
    </row>
    <row r="244" spans="1:13" s="292" customFormat="1" ht="21" customHeight="1">
      <c r="A244" s="285"/>
      <c r="B244" s="225" t="s">
        <v>318</v>
      </c>
      <c r="C244" s="281">
        <v>1</v>
      </c>
      <c r="D244" s="226" t="s">
        <v>51</v>
      </c>
      <c r="E244" s="287"/>
      <c r="F244" s="288">
        <f t="shared" ref="F244:F245" si="89">C244*E244</f>
        <v>0</v>
      </c>
      <c r="G244" s="287"/>
      <c r="H244" s="288">
        <f t="shared" ref="H244:H245" si="90">C244*G244</f>
        <v>0</v>
      </c>
      <c r="I244" s="287">
        <f t="shared" ref="I244:I245" si="91">F244+H244</f>
        <v>0</v>
      </c>
      <c r="J244" s="290"/>
      <c r="K244" s="291"/>
      <c r="L244" s="290"/>
      <c r="M244" s="290"/>
    </row>
    <row r="245" spans="1:13" s="292" customFormat="1" ht="21" customHeight="1">
      <c r="A245" s="285"/>
      <c r="B245" s="225" t="s">
        <v>319</v>
      </c>
      <c r="C245" s="281">
        <v>1</v>
      </c>
      <c r="D245" s="226" t="s">
        <v>51</v>
      </c>
      <c r="E245" s="287"/>
      <c r="F245" s="288">
        <f t="shared" si="89"/>
        <v>0</v>
      </c>
      <c r="G245" s="287"/>
      <c r="H245" s="288">
        <f t="shared" si="90"/>
        <v>0</v>
      </c>
      <c r="I245" s="287">
        <f t="shared" si="91"/>
        <v>0</v>
      </c>
      <c r="J245" s="290"/>
      <c r="K245" s="291"/>
      <c r="L245" s="290"/>
      <c r="M245" s="290"/>
    </row>
    <row r="246" spans="1:13" s="292" customFormat="1" ht="21" customHeight="1">
      <c r="A246" s="285"/>
      <c r="B246" s="124" t="s">
        <v>109</v>
      </c>
      <c r="C246" s="307">
        <v>4</v>
      </c>
      <c r="D246" s="286" t="s">
        <v>107</v>
      </c>
      <c r="E246" s="287"/>
      <c r="F246" s="288">
        <f t="shared" ref="F246:F248" si="92">C246*E246</f>
        <v>0</v>
      </c>
      <c r="G246" s="287"/>
      <c r="H246" s="288">
        <f t="shared" ref="H246:H248" si="93">C246*G246</f>
        <v>0</v>
      </c>
      <c r="I246" s="287">
        <f t="shared" ref="I246:I248" si="94">F246+H246</f>
        <v>0</v>
      </c>
      <c r="J246" s="290"/>
      <c r="K246" s="291"/>
      <c r="L246" s="290"/>
      <c r="M246" s="290"/>
    </row>
    <row r="247" spans="1:13" s="292" customFormat="1" ht="21" customHeight="1">
      <c r="A247" s="285"/>
      <c r="B247" s="124" t="s">
        <v>108</v>
      </c>
      <c r="C247" s="307">
        <v>1</v>
      </c>
      <c r="D247" s="286" t="s">
        <v>107</v>
      </c>
      <c r="E247" s="287"/>
      <c r="F247" s="288">
        <f t="shared" si="92"/>
        <v>0</v>
      </c>
      <c r="G247" s="287"/>
      <c r="H247" s="288">
        <f t="shared" si="93"/>
        <v>0</v>
      </c>
      <c r="I247" s="287">
        <f t="shared" si="94"/>
        <v>0</v>
      </c>
      <c r="J247" s="290"/>
      <c r="K247" s="291"/>
      <c r="L247" s="290"/>
      <c r="M247" s="290"/>
    </row>
    <row r="248" spans="1:13" s="292" customFormat="1" ht="21" customHeight="1">
      <c r="A248" s="285"/>
      <c r="B248" s="124" t="s">
        <v>113</v>
      </c>
      <c r="C248" s="307">
        <v>1</v>
      </c>
      <c r="D248" s="286" t="s">
        <v>107</v>
      </c>
      <c r="E248" s="287"/>
      <c r="F248" s="288">
        <f t="shared" si="92"/>
        <v>0</v>
      </c>
      <c r="G248" s="287"/>
      <c r="H248" s="288">
        <f t="shared" si="93"/>
        <v>0</v>
      </c>
      <c r="I248" s="287">
        <f t="shared" si="94"/>
        <v>0</v>
      </c>
      <c r="J248" s="290"/>
      <c r="K248" s="291"/>
      <c r="L248" s="290"/>
      <c r="M248" s="290"/>
    </row>
    <row r="249" spans="1:13" s="292" customFormat="1" ht="21" customHeight="1">
      <c r="A249" s="285"/>
      <c r="B249" s="283" t="s">
        <v>333</v>
      </c>
      <c r="C249" s="307"/>
      <c r="D249" s="286"/>
      <c r="E249" s="287"/>
      <c r="F249" s="288"/>
      <c r="G249" s="287"/>
      <c r="H249" s="288"/>
      <c r="I249" s="284">
        <f>SUM(I243:I248)</f>
        <v>0</v>
      </c>
      <c r="J249" s="290"/>
      <c r="K249" s="291"/>
      <c r="L249" s="290"/>
      <c r="M249" s="290"/>
    </row>
    <row r="250" spans="1:13" s="302" customFormat="1" ht="21" customHeight="1">
      <c r="A250" s="294"/>
      <c r="B250" s="304"/>
      <c r="C250" s="296"/>
      <c r="D250" s="297"/>
      <c r="E250" s="298"/>
      <c r="F250" s="299"/>
      <c r="G250" s="298"/>
      <c r="H250" s="299"/>
      <c r="I250" s="303"/>
      <c r="J250" s="300"/>
      <c r="K250" s="301"/>
      <c r="L250" s="300"/>
      <c r="M250" s="300"/>
    </row>
    <row r="251" spans="1:13" s="302" customFormat="1" ht="21" customHeight="1">
      <c r="A251" s="294"/>
      <c r="B251" s="304"/>
      <c r="C251" s="296"/>
      <c r="D251" s="297"/>
      <c r="E251" s="298"/>
      <c r="F251" s="299"/>
      <c r="G251" s="298"/>
      <c r="H251" s="299"/>
      <c r="I251" s="303"/>
      <c r="J251" s="300"/>
      <c r="K251" s="301"/>
      <c r="L251" s="300"/>
      <c r="M251" s="300"/>
    </row>
    <row r="252" spans="1:13" s="302" customFormat="1" ht="21" customHeight="1">
      <c r="A252" s="294"/>
      <c r="B252" s="304"/>
      <c r="C252" s="296"/>
      <c r="D252" s="297"/>
      <c r="E252" s="298"/>
      <c r="F252" s="299"/>
      <c r="G252" s="298"/>
      <c r="H252" s="299"/>
      <c r="I252" s="303"/>
      <c r="J252" s="300"/>
      <c r="K252" s="301"/>
      <c r="L252" s="300"/>
      <c r="M252" s="300"/>
    </row>
    <row r="253" spans="1:13" s="302" customFormat="1" ht="21" customHeight="1">
      <c r="A253" s="294"/>
      <c r="B253" s="304"/>
      <c r="C253" s="296"/>
      <c r="D253" s="297"/>
      <c r="E253" s="298"/>
      <c r="F253" s="299"/>
      <c r="G253" s="298"/>
      <c r="H253" s="299"/>
      <c r="I253" s="303"/>
      <c r="J253" s="300"/>
      <c r="K253" s="301"/>
      <c r="L253" s="300"/>
      <c r="M253" s="300"/>
    </row>
    <row r="254" spans="1:13" s="302" customFormat="1" ht="21" customHeight="1">
      <c r="A254" s="294"/>
      <c r="B254" s="304"/>
      <c r="C254" s="296"/>
      <c r="D254" s="297"/>
      <c r="E254" s="298"/>
      <c r="F254" s="299"/>
      <c r="G254" s="298"/>
      <c r="H254" s="299"/>
      <c r="I254" s="303"/>
      <c r="J254" s="300"/>
      <c r="K254" s="301"/>
      <c r="L254" s="300"/>
      <c r="M254" s="300"/>
    </row>
    <row r="255" spans="1:13" s="302" customFormat="1" ht="21" customHeight="1">
      <c r="A255" s="294"/>
      <c r="B255" s="304"/>
      <c r="C255" s="296"/>
      <c r="D255" s="297"/>
      <c r="E255" s="298"/>
      <c r="F255" s="299"/>
      <c r="G255" s="298"/>
      <c r="H255" s="299"/>
      <c r="I255" s="303"/>
      <c r="J255" s="300"/>
      <c r="K255" s="301"/>
      <c r="L255" s="300"/>
      <c r="M255" s="300"/>
    </row>
    <row r="256" spans="1:13" s="222" customFormat="1" ht="21" customHeight="1">
      <c r="A256" s="224"/>
      <c r="B256" s="225" t="s">
        <v>228</v>
      </c>
      <c r="C256" s="281"/>
      <c r="D256" s="226"/>
      <c r="E256" s="227"/>
      <c r="F256" s="228"/>
      <c r="G256" s="227"/>
      <c r="H256" s="228"/>
      <c r="I256" s="230"/>
      <c r="J256" s="220"/>
      <c r="K256" s="219"/>
      <c r="L256" s="220"/>
      <c r="M256" s="220"/>
    </row>
    <row r="257" spans="1:13" s="222" customFormat="1" ht="21" customHeight="1">
      <c r="A257" s="224"/>
      <c r="B257" s="225" t="s">
        <v>322</v>
      </c>
      <c r="C257" s="281"/>
      <c r="D257" s="226"/>
      <c r="E257" s="227"/>
      <c r="F257" s="228"/>
      <c r="G257" s="227"/>
      <c r="H257" s="228"/>
      <c r="I257" s="227"/>
      <c r="J257" s="220"/>
      <c r="K257" s="219"/>
      <c r="L257" s="220"/>
      <c r="M257" s="220"/>
    </row>
    <row r="258" spans="1:13" s="222" customFormat="1" ht="21" customHeight="1">
      <c r="A258" s="224"/>
      <c r="B258" s="225" t="s">
        <v>318</v>
      </c>
      <c r="C258" s="281">
        <v>1</v>
      </c>
      <c r="D258" s="226" t="s">
        <v>51</v>
      </c>
      <c r="E258" s="227"/>
      <c r="F258" s="228">
        <f t="shared" ref="F258:F262" si="95">C258*E258</f>
        <v>0</v>
      </c>
      <c r="G258" s="227"/>
      <c r="H258" s="228">
        <f t="shared" ref="H258:H259" si="96">C258*G258</f>
        <v>0</v>
      </c>
      <c r="I258" s="227">
        <f t="shared" ref="I258:I259" si="97">F258+H258</f>
        <v>0</v>
      </c>
      <c r="J258" s="220"/>
      <c r="K258" s="219"/>
      <c r="L258" s="220"/>
      <c r="M258" s="220"/>
    </row>
    <row r="259" spans="1:13" s="222" customFormat="1" ht="21" customHeight="1">
      <c r="A259" s="224"/>
      <c r="B259" s="225" t="s">
        <v>319</v>
      </c>
      <c r="C259" s="281">
        <v>1</v>
      </c>
      <c r="D259" s="226" t="s">
        <v>51</v>
      </c>
      <c r="E259" s="227"/>
      <c r="F259" s="228">
        <f t="shared" si="95"/>
        <v>0</v>
      </c>
      <c r="G259" s="227"/>
      <c r="H259" s="228">
        <f t="shared" si="96"/>
        <v>0</v>
      </c>
      <c r="I259" s="227">
        <f t="shared" si="97"/>
        <v>0</v>
      </c>
      <c r="J259" s="220"/>
      <c r="K259" s="219"/>
      <c r="L259" s="220"/>
      <c r="M259" s="220"/>
    </row>
    <row r="260" spans="1:13" s="222" customFormat="1" ht="21" customHeight="1">
      <c r="A260" s="224"/>
      <c r="B260" s="225" t="s">
        <v>110</v>
      </c>
      <c r="C260" s="281">
        <v>4</v>
      </c>
      <c r="D260" s="226" t="s">
        <v>107</v>
      </c>
      <c r="E260" s="227"/>
      <c r="F260" s="228">
        <f t="shared" si="95"/>
        <v>0</v>
      </c>
      <c r="G260" s="227"/>
      <c r="H260" s="228">
        <f t="shared" ref="H260:H262" si="98">C260*G260</f>
        <v>0</v>
      </c>
      <c r="I260" s="227">
        <f t="shared" ref="I260:I262" si="99">F260+H260</f>
        <v>0</v>
      </c>
      <c r="J260" s="220"/>
      <c r="K260" s="219"/>
      <c r="L260" s="220"/>
      <c r="M260" s="220"/>
    </row>
    <row r="261" spans="1:13" s="222" customFormat="1" ht="21" customHeight="1">
      <c r="A261" s="224"/>
      <c r="B261" s="225" t="s">
        <v>111</v>
      </c>
      <c r="C261" s="281">
        <v>1</v>
      </c>
      <c r="D261" s="226" t="s">
        <v>107</v>
      </c>
      <c r="E261" s="227"/>
      <c r="F261" s="228">
        <f t="shared" si="95"/>
        <v>0</v>
      </c>
      <c r="G261" s="227"/>
      <c r="H261" s="228">
        <f t="shared" si="98"/>
        <v>0</v>
      </c>
      <c r="I261" s="227">
        <f t="shared" si="99"/>
        <v>0</v>
      </c>
      <c r="J261" s="220"/>
      <c r="K261" s="219"/>
      <c r="L261" s="220"/>
      <c r="M261" s="220"/>
    </row>
    <row r="262" spans="1:13" s="222" customFormat="1" ht="21" customHeight="1">
      <c r="A262" s="224"/>
      <c r="B262" s="225" t="s">
        <v>113</v>
      </c>
      <c r="C262" s="281">
        <v>1</v>
      </c>
      <c r="D262" s="226" t="s">
        <v>107</v>
      </c>
      <c r="E262" s="227"/>
      <c r="F262" s="228">
        <f t="shared" si="95"/>
        <v>0</v>
      </c>
      <c r="G262" s="227"/>
      <c r="H262" s="228">
        <f t="shared" si="98"/>
        <v>0</v>
      </c>
      <c r="I262" s="227">
        <f t="shared" si="99"/>
        <v>0</v>
      </c>
      <c r="J262" s="220"/>
      <c r="K262" s="219"/>
      <c r="L262" s="220"/>
      <c r="M262" s="220"/>
    </row>
    <row r="263" spans="1:13" s="222" customFormat="1" ht="21" customHeight="1">
      <c r="A263" s="224"/>
      <c r="B263" s="229" t="s">
        <v>333</v>
      </c>
      <c r="C263" s="281"/>
      <c r="D263" s="226"/>
      <c r="E263" s="227"/>
      <c r="F263" s="228"/>
      <c r="G263" s="227"/>
      <c r="H263" s="228"/>
      <c r="I263" s="230">
        <f>SUM(I257:I262)</f>
        <v>0</v>
      </c>
      <c r="J263" s="220"/>
      <c r="K263" s="219"/>
      <c r="L263" s="220"/>
      <c r="M263" s="220"/>
    </row>
    <row r="264" spans="1:13" s="302" customFormat="1" ht="21" customHeight="1">
      <c r="A264" s="294"/>
      <c r="B264" s="304"/>
      <c r="C264" s="296"/>
      <c r="D264" s="297"/>
      <c r="E264" s="298"/>
      <c r="F264" s="299"/>
      <c r="G264" s="298"/>
      <c r="H264" s="299"/>
      <c r="I264" s="303"/>
      <c r="J264" s="300"/>
      <c r="K264" s="301"/>
      <c r="L264" s="300"/>
      <c r="M264" s="300"/>
    </row>
    <row r="265" spans="1:13" s="292" customFormat="1" ht="21" customHeight="1">
      <c r="A265" s="285"/>
      <c r="B265" s="124" t="s">
        <v>229</v>
      </c>
      <c r="C265" s="307"/>
      <c r="D265" s="286"/>
      <c r="E265" s="287"/>
      <c r="F265" s="288"/>
      <c r="G265" s="287"/>
      <c r="H265" s="288"/>
      <c r="I265" s="284"/>
      <c r="J265" s="290"/>
      <c r="K265" s="291"/>
      <c r="L265" s="290"/>
      <c r="M265" s="290"/>
    </row>
    <row r="266" spans="1:13" s="292" customFormat="1" ht="21" customHeight="1">
      <c r="A266" s="285"/>
      <c r="B266" s="124" t="s">
        <v>325</v>
      </c>
      <c r="C266" s="307"/>
      <c r="D266" s="286"/>
      <c r="E266" s="287"/>
      <c r="F266" s="288"/>
      <c r="G266" s="287"/>
      <c r="H266" s="288"/>
      <c r="I266" s="287"/>
      <c r="J266" s="290"/>
      <c r="K266" s="291"/>
      <c r="L266" s="290"/>
      <c r="M266" s="290"/>
    </row>
    <row r="267" spans="1:13" s="292" customFormat="1" ht="21" customHeight="1">
      <c r="A267" s="285"/>
      <c r="B267" s="225" t="s">
        <v>318</v>
      </c>
      <c r="C267" s="281">
        <v>1</v>
      </c>
      <c r="D267" s="226" t="s">
        <v>51</v>
      </c>
      <c r="E267" s="287"/>
      <c r="F267" s="288">
        <f t="shared" ref="F267:F268" si="100">C267*E267</f>
        <v>0</v>
      </c>
      <c r="G267" s="287"/>
      <c r="H267" s="288">
        <f t="shared" ref="H267:H268" si="101">C267*G267</f>
        <v>0</v>
      </c>
      <c r="I267" s="287">
        <f t="shared" ref="I267:I268" si="102">F267+H267</f>
        <v>0</v>
      </c>
      <c r="J267" s="290"/>
      <c r="K267" s="291"/>
      <c r="L267" s="290"/>
      <c r="M267" s="290"/>
    </row>
    <row r="268" spans="1:13" s="292" customFormat="1" ht="21" customHeight="1">
      <c r="A268" s="285"/>
      <c r="B268" s="225" t="s">
        <v>319</v>
      </c>
      <c r="C268" s="281">
        <v>1</v>
      </c>
      <c r="D268" s="226" t="s">
        <v>51</v>
      </c>
      <c r="E268" s="287"/>
      <c r="F268" s="288">
        <f t="shared" si="100"/>
        <v>0</v>
      </c>
      <c r="G268" s="287"/>
      <c r="H268" s="288">
        <f t="shared" si="101"/>
        <v>0</v>
      </c>
      <c r="I268" s="287">
        <f t="shared" si="102"/>
        <v>0</v>
      </c>
      <c r="J268" s="290"/>
      <c r="K268" s="291"/>
      <c r="L268" s="290"/>
      <c r="M268" s="290"/>
    </row>
    <row r="269" spans="1:13" s="292" customFormat="1" ht="21" customHeight="1">
      <c r="A269" s="285"/>
      <c r="B269" s="124" t="s">
        <v>109</v>
      </c>
      <c r="C269" s="307">
        <v>4</v>
      </c>
      <c r="D269" s="286" t="s">
        <v>107</v>
      </c>
      <c r="E269" s="287"/>
      <c r="F269" s="288">
        <f t="shared" ref="F269:F271" si="103">C269*E269</f>
        <v>0</v>
      </c>
      <c r="G269" s="287"/>
      <c r="H269" s="288">
        <f t="shared" ref="H269:H271" si="104">C269*G269</f>
        <v>0</v>
      </c>
      <c r="I269" s="287">
        <f t="shared" ref="I269:I271" si="105">F269+H269</f>
        <v>0</v>
      </c>
      <c r="J269" s="290"/>
      <c r="K269" s="291"/>
      <c r="L269" s="290"/>
      <c r="M269" s="290"/>
    </row>
    <row r="270" spans="1:13" s="292" customFormat="1" ht="21" customHeight="1">
      <c r="A270" s="285"/>
      <c r="B270" s="124" t="s">
        <v>108</v>
      </c>
      <c r="C270" s="307">
        <v>1</v>
      </c>
      <c r="D270" s="286" t="s">
        <v>107</v>
      </c>
      <c r="E270" s="287"/>
      <c r="F270" s="288">
        <f t="shared" si="103"/>
        <v>0</v>
      </c>
      <c r="G270" s="287"/>
      <c r="H270" s="288">
        <f t="shared" si="104"/>
        <v>0</v>
      </c>
      <c r="I270" s="287">
        <f t="shared" si="105"/>
        <v>0</v>
      </c>
      <c r="J270" s="290"/>
      <c r="K270" s="291"/>
      <c r="L270" s="290"/>
      <c r="M270" s="290"/>
    </row>
    <row r="271" spans="1:13" s="292" customFormat="1" ht="21" customHeight="1">
      <c r="A271" s="285"/>
      <c r="B271" s="124" t="s">
        <v>113</v>
      </c>
      <c r="C271" s="307">
        <v>1</v>
      </c>
      <c r="D271" s="286" t="s">
        <v>107</v>
      </c>
      <c r="E271" s="287"/>
      <c r="F271" s="288">
        <f t="shared" si="103"/>
        <v>0</v>
      </c>
      <c r="G271" s="287"/>
      <c r="H271" s="288">
        <f t="shared" si="104"/>
        <v>0</v>
      </c>
      <c r="I271" s="287">
        <f t="shared" si="105"/>
        <v>0</v>
      </c>
      <c r="J271" s="290"/>
      <c r="K271" s="291"/>
      <c r="L271" s="290"/>
      <c r="M271" s="290"/>
    </row>
    <row r="272" spans="1:13" s="292" customFormat="1" ht="21" customHeight="1">
      <c r="A272" s="285"/>
      <c r="B272" s="283" t="s">
        <v>333</v>
      </c>
      <c r="C272" s="307"/>
      <c r="D272" s="286"/>
      <c r="E272" s="287"/>
      <c r="F272" s="288"/>
      <c r="G272" s="287"/>
      <c r="H272" s="288"/>
      <c r="I272" s="284">
        <f>SUM(I266:I271)</f>
        <v>0</v>
      </c>
      <c r="J272" s="290"/>
      <c r="K272" s="291"/>
      <c r="L272" s="290"/>
      <c r="M272" s="290"/>
    </row>
    <row r="273" spans="1:13" s="302" customFormat="1" ht="21" customHeight="1">
      <c r="A273" s="294"/>
      <c r="B273" s="304"/>
      <c r="C273" s="296"/>
      <c r="D273" s="297"/>
      <c r="E273" s="298"/>
      <c r="F273" s="299"/>
      <c r="G273" s="298"/>
      <c r="H273" s="299"/>
      <c r="I273" s="303"/>
      <c r="J273" s="300"/>
      <c r="K273" s="301"/>
      <c r="L273" s="300"/>
      <c r="M273" s="300"/>
    </row>
    <row r="274" spans="1:13" s="302" customFormat="1" ht="21" customHeight="1">
      <c r="A274" s="294"/>
      <c r="B274" s="304"/>
      <c r="C274" s="296"/>
      <c r="D274" s="297"/>
      <c r="E274" s="298"/>
      <c r="F274" s="299"/>
      <c r="G274" s="298"/>
      <c r="H274" s="299"/>
      <c r="I274" s="303"/>
      <c r="J274" s="300"/>
      <c r="K274" s="301"/>
      <c r="L274" s="300"/>
      <c r="M274" s="300"/>
    </row>
    <row r="275" spans="1:13" s="302" customFormat="1" ht="21" customHeight="1">
      <c r="A275" s="294"/>
      <c r="B275" s="304"/>
      <c r="C275" s="296"/>
      <c r="D275" s="297"/>
      <c r="E275" s="298"/>
      <c r="F275" s="299"/>
      <c r="G275" s="298"/>
      <c r="H275" s="299"/>
      <c r="I275" s="303"/>
      <c r="J275" s="300"/>
      <c r="K275" s="301"/>
      <c r="L275" s="300"/>
      <c r="M275" s="300"/>
    </row>
    <row r="276" spans="1:13" s="222" customFormat="1" ht="21" customHeight="1">
      <c r="A276" s="224"/>
      <c r="B276" s="225" t="s">
        <v>230</v>
      </c>
      <c r="C276" s="281"/>
      <c r="D276" s="226"/>
      <c r="E276" s="227"/>
      <c r="F276" s="228"/>
      <c r="G276" s="227"/>
      <c r="H276" s="228"/>
      <c r="I276" s="230"/>
      <c r="J276" s="220"/>
      <c r="K276" s="219"/>
      <c r="L276" s="220"/>
      <c r="M276" s="220"/>
    </row>
    <row r="277" spans="1:13" s="292" customFormat="1" ht="21" customHeight="1">
      <c r="A277" s="285"/>
      <c r="B277" s="124" t="s">
        <v>325</v>
      </c>
      <c r="C277" s="307"/>
      <c r="D277" s="286"/>
      <c r="E277" s="287"/>
      <c r="F277" s="288"/>
      <c r="G277" s="287"/>
      <c r="H277" s="288"/>
      <c r="I277" s="287"/>
      <c r="J277" s="290"/>
      <c r="K277" s="291"/>
      <c r="L277" s="290"/>
      <c r="M277" s="290"/>
    </row>
    <row r="278" spans="1:13" s="292" customFormat="1" ht="21" customHeight="1">
      <c r="A278" s="285"/>
      <c r="B278" s="225" t="s">
        <v>318</v>
      </c>
      <c r="C278" s="281">
        <v>1</v>
      </c>
      <c r="D278" s="226" t="s">
        <v>51</v>
      </c>
      <c r="E278" s="287"/>
      <c r="F278" s="288">
        <f t="shared" ref="F278:F279" si="106">C278*E278</f>
        <v>0</v>
      </c>
      <c r="G278" s="287"/>
      <c r="H278" s="288">
        <f t="shared" ref="H278:H279" si="107">C278*G278</f>
        <v>0</v>
      </c>
      <c r="I278" s="287">
        <f t="shared" ref="I278:I279" si="108">F278+H278</f>
        <v>0</v>
      </c>
      <c r="J278" s="290"/>
      <c r="K278" s="291"/>
      <c r="L278" s="290"/>
      <c r="M278" s="290"/>
    </row>
    <row r="279" spans="1:13" s="292" customFormat="1" ht="21" customHeight="1">
      <c r="A279" s="285"/>
      <c r="B279" s="225" t="s">
        <v>319</v>
      </c>
      <c r="C279" s="281">
        <v>1</v>
      </c>
      <c r="D279" s="226" t="s">
        <v>51</v>
      </c>
      <c r="E279" s="287"/>
      <c r="F279" s="288">
        <f t="shared" si="106"/>
        <v>0</v>
      </c>
      <c r="G279" s="287"/>
      <c r="H279" s="288">
        <f t="shared" si="107"/>
        <v>0</v>
      </c>
      <c r="I279" s="287">
        <f t="shared" si="108"/>
        <v>0</v>
      </c>
      <c r="J279" s="290"/>
      <c r="K279" s="291"/>
      <c r="L279" s="290"/>
      <c r="M279" s="290"/>
    </row>
    <row r="280" spans="1:13" s="222" customFormat="1" ht="21" customHeight="1">
      <c r="A280" s="224"/>
      <c r="B280" s="225" t="s">
        <v>109</v>
      </c>
      <c r="C280" s="281">
        <v>4</v>
      </c>
      <c r="D280" s="226" t="s">
        <v>107</v>
      </c>
      <c r="E280" s="227"/>
      <c r="F280" s="228">
        <f t="shared" ref="F280:F282" si="109">C280*E280</f>
        <v>0</v>
      </c>
      <c r="G280" s="227"/>
      <c r="H280" s="228">
        <f t="shared" ref="H280:H282" si="110">C280*G280</f>
        <v>0</v>
      </c>
      <c r="I280" s="227">
        <f t="shared" ref="I280:I282" si="111">F280+H280</f>
        <v>0</v>
      </c>
      <c r="J280" s="220"/>
      <c r="K280" s="219"/>
      <c r="L280" s="220"/>
      <c r="M280" s="220"/>
    </row>
    <row r="281" spans="1:13" s="222" customFormat="1" ht="21" customHeight="1">
      <c r="A281" s="224"/>
      <c r="B281" s="225" t="s">
        <v>108</v>
      </c>
      <c r="C281" s="281">
        <v>1</v>
      </c>
      <c r="D281" s="226" t="s">
        <v>107</v>
      </c>
      <c r="E281" s="227"/>
      <c r="F281" s="228">
        <f t="shared" si="109"/>
        <v>0</v>
      </c>
      <c r="G281" s="227"/>
      <c r="H281" s="228">
        <f t="shared" si="110"/>
        <v>0</v>
      </c>
      <c r="I281" s="227">
        <f t="shared" si="111"/>
        <v>0</v>
      </c>
      <c r="J281" s="220"/>
      <c r="K281" s="219"/>
      <c r="L281" s="220"/>
      <c r="M281" s="220"/>
    </row>
    <row r="282" spans="1:13" s="222" customFormat="1" ht="21" customHeight="1">
      <c r="A282" s="224"/>
      <c r="B282" s="225" t="s">
        <v>113</v>
      </c>
      <c r="C282" s="281">
        <v>1</v>
      </c>
      <c r="D282" s="226" t="s">
        <v>107</v>
      </c>
      <c r="E282" s="227"/>
      <c r="F282" s="228">
        <f t="shared" si="109"/>
        <v>0</v>
      </c>
      <c r="G282" s="227"/>
      <c r="H282" s="228">
        <f t="shared" si="110"/>
        <v>0</v>
      </c>
      <c r="I282" s="227">
        <f t="shared" si="111"/>
        <v>0</v>
      </c>
      <c r="J282" s="220"/>
      <c r="K282" s="219"/>
      <c r="L282" s="220"/>
      <c r="M282" s="220"/>
    </row>
    <row r="283" spans="1:13" s="222" customFormat="1" ht="21" customHeight="1">
      <c r="A283" s="224"/>
      <c r="B283" s="225" t="s">
        <v>123</v>
      </c>
      <c r="C283" s="281">
        <v>1</v>
      </c>
      <c r="D283" s="226" t="s">
        <v>7</v>
      </c>
      <c r="E283" s="227"/>
      <c r="F283" s="228">
        <f>C283*E283</f>
        <v>0</v>
      </c>
      <c r="G283" s="227"/>
      <c r="H283" s="228">
        <f>C283*G283</f>
        <v>0</v>
      </c>
      <c r="I283" s="227">
        <f>F283+H283</f>
        <v>0</v>
      </c>
      <c r="J283" s="220"/>
      <c r="K283" s="219"/>
      <c r="L283" s="220"/>
      <c r="M283" s="220"/>
    </row>
    <row r="284" spans="1:13" s="222" customFormat="1" ht="21" customHeight="1">
      <c r="A284" s="224"/>
      <c r="B284" s="229" t="s">
        <v>333</v>
      </c>
      <c r="C284" s="281"/>
      <c r="D284" s="226"/>
      <c r="E284" s="227"/>
      <c r="F284" s="228"/>
      <c r="G284" s="227"/>
      <c r="H284" s="228"/>
      <c r="I284" s="230">
        <f>SUM(I277:I283)</f>
        <v>0</v>
      </c>
      <c r="J284" s="220"/>
      <c r="K284" s="219"/>
      <c r="L284" s="220"/>
      <c r="M284" s="220"/>
    </row>
    <row r="285" spans="1:13" s="302" customFormat="1" ht="21" customHeight="1">
      <c r="A285" s="294"/>
      <c r="B285" s="304"/>
      <c r="C285" s="296"/>
      <c r="D285" s="297"/>
      <c r="E285" s="298"/>
      <c r="F285" s="299"/>
      <c r="G285" s="298"/>
      <c r="H285" s="299"/>
      <c r="I285" s="303"/>
      <c r="J285" s="300"/>
      <c r="K285" s="301"/>
      <c r="L285" s="300"/>
      <c r="M285" s="300"/>
    </row>
    <row r="286" spans="1:13" s="222" customFormat="1" ht="21" customHeight="1">
      <c r="A286" s="224"/>
      <c r="B286" s="225" t="s">
        <v>231</v>
      </c>
      <c r="C286" s="281"/>
      <c r="D286" s="226"/>
      <c r="E286" s="227"/>
      <c r="F286" s="228"/>
      <c r="G286" s="227"/>
      <c r="H286" s="228"/>
      <c r="I286" s="230"/>
      <c r="J286" s="220"/>
      <c r="K286" s="219"/>
      <c r="L286" s="220"/>
      <c r="M286" s="220"/>
    </row>
    <row r="287" spans="1:13" s="222" customFormat="1" ht="21" customHeight="1">
      <c r="A287" s="224"/>
      <c r="B287" s="225" t="s">
        <v>322</v>
      </c>
      <c r="C287" s="281"/>
      <c r="D287" s="226"/>
      <c r="E287" s="227"/>
      <c r="F287" s="228"/>
      <c r="G287" s="227"/>
      <c r="H287" s="228"/>
      <c r="I287" s="227"/>
      <c r="J287" s="220"/>
      <c r="K287" s="219"/>
      <c r="L287" s="220"/>
      <c r="M287" s="220"/>
    </row>
    <row r="288" spans="1:13" s="222" customFormat="1" ht="21" customHeight="1">
      <c r="A288" s="224"/>
      <c r="B288" s="225" t="s">
        <v>318</v>
      </c>
      <c r="C288" s="281">
        <v>1</v>
      </c>
      <c r="D288" s="226" t="s">
        <v>51</v>
      </c>
      <c r="E288" s="227"/>
      <c r="F288" s="228">
        <f t="shared" ref="F288:F292" si="112">C288*E288</f>
        <v>0</v>
      </c>
      <c r="G288" s="227"/>
      <c r="H288" s="228">
        <f t="shared" ref="H288:H289" si="113">C288*G288</f>
        <v>0</v>
      </c>
      <c r="I288" s="227">
        <f t="shared" ref="I288:I289" si="114">F288+H288</f>
        <v>0</v>
      </c>
      <c r="J288" s="220"/>
      <c r="K288" s="219"/>
      <c r="L288" s="220"/>
      <c r="M288" s="220"/>
    </row>
    <row r="289" spans="1:13" s="222" customFormat="1" ht="21" customHeight="1">
      <c r="A289" s="224"/>
      <c r="B289" s="225" t="s">
        <v>319</v>
      </c>
      <c r="C289" s="281">
        <v>1</v>
      </c>
      <c r="D289" s="226" t="s">
        <v>51</v>
      </c>
      <c r="E289" s="227"/>
      <c r="F289" s="228">
        <f t="shared" si="112"/>
        <v>0</v>
      </c>
      <c r="G289" s="227"/>
      <c r="H289" s="228">
        <f t="shared" si="113"/>
        <v>0</v>
      </c>
      <c r="I289" s="227">
        <f t="shared" si="114"/>
        <v>0</v>
      </c>
      <c r="J289" s="220"/>
      <c r="K289" s="219"/>
      <c r="L289" s="220"/>
      <c r="M289" s="220"/>
    </row>
    <row r="290" spans="1:13" s="222" customFormat="1" ht="21" customHeight="1">
      <c r="A290" s="224"/>
      <c r="B290" s="225" t="s">
        <v>110</v>
      </c>
      <c r="C290" s="281">
        <v>4</v>
      </c>
      <c r="D290" s="226" t="s">
        <v>107</v>
      </c>
      <c r="E290" s="227"/>
      <c r="F290" s="228">
        <f t="shared" si="112"/>
        <v>0</v>
      </c>
      <c r="G290" s="227"/>
      <c r="H290" s="228">
        <f t="shared" ref="H290:H292" si="115">C290*G290</f>
        <v>0</v>
      </c>
      <c r="I290" s="227">
        <f t="shared" ref="I290:I292" si="116">F290+H290</f>
        <v>0</v>
      </c>
      <c r="J290" s="220"/>
      <c r="K290" s="219"/>
      <c r="L290" s="220"/>
      <c r="M290" s="220"/>
    </row>
    <row r="291" spans="1:13" s="222" customFormat="1" ht="21" customHeight="1">
      <c r="A291" s="224"/>
      <c r="B291" s="225" t="s">
        <v>111</v>
      </c>
      <c r="C291" s="281">
        <v>1</v>
      </c>
      <c r="D291" s="226" t="s">
        <v>107</v>
      </c>
      <c r="E291" s="227"/>
      <c r="F291" s="228">
        <f t="shared" si="112"/>
        <v>0</v>
      </c>
      <c r="G291" s="227"/>
      <c r="H291" s="228">
        <f t="shared" si="115"/>
        <v>0</v>
      </c>
      <c r="I291" s="227">
        <f t="shared" si="116"/>
        <v>0</v>
      </c>
      <c r="J291" s="220"/>
      <c r="K291" s="219"/>
      <c r="L291" s="220"/>
      <c r="M291" s="220"/>
    </row>
    <row r="292" spans="1:13" s="222" customFormat="1" ht="21" customHeight="1">
      <c r="A292" s="224"/>
      <c r="B292" s="225" t="s">
        <v>113</v>
      </c>
      <c r="C292" s="281">
        <v>1</v>
      </c>
      <c r="D292" s="226" t="s">
        <v>107</v>
      </c>
      <c r="E292" s="227"/>
      <c r="F292" s="228">
        <f t="shared" si="112"/>
        <v>0</v>
      </c>
      <c r="G292" s="227"/>
      <c r="H292" s="228">
        <f t="shared" si="115"/>
        <v>0</v>
      </c>
      <c r="I292" s="227">
        <f t="shared" si="116"/>
        <v>0</v>
      </c>
      <c r="J292" s="220"/>
      <c r="K292" s="219"/>
      <c r="L292" s="220"/>
      <c r="M292" s="220"/>
    </row>
    <row r="293" spans="1:13" s="222" customFormat="1" ht="21" customHeight="1">
      <c r="A293" s="224"/>
      <c r="B293" s="225" t="s">
        <v>123</v>
      </c>
      <c r="C293" s="281">
        <v>1</v>
      </c>
      <c r="D293" s="226" t="s">
        <v>7</v>
      </c>
      <c r="E293" s="227"/>
      <c r="F293" s="228">
        <f>C293*E293</f>
        <v>0</v>
      </c>
      <c r="G293" s="227"/>
      <c r="H293" s="228">
        <f>C293*G293</f>
        <v>0</v>
      </c>
      <c r="I293" s="227">
        <f>F293+H293</f>
        <v>0</v>
      </c>
      <c r="J293" s="220"/>
      <c r="K293" s="219"/>
      <c r="L293" s="220"/>
      <c r="M293" s="220"/>
    </row>
    <row r="294" spans="1:13" s="222" customFormat="1" ht="21" customHeight="1">
      <c r="A294" s="224"/>
      <c r="B294" s="229" t="s">
        <v>333</v>
      </c>
      <c r="C294" s="281"/>
      <c r="D294" s="226"/>
      <c r="E294" s="227"/>
      <c r="F294" s="228"/>
      <c r="G294" s="227"/>
      <c r="H294" s="228"/>
      <c r="I294" s="230">
        <f>SUM(I287:I293)</f>
        <v>0</v>
      </c>
      <c r="J294" s="220"/>
      <c r="K294" s="219"/>
      <c r="L294" s="220"/>
      <c r="M294" s="220"/>
    </row>
    <row r="295" spans="1:13" s="222" customFormat="1" ht="21" customHeight="1">
      <c r="A295" s="224"/>
      <c r="B295" s="225" t="s">
        <v>232</v>
      </c>
      <c r="C295" s="281"/>
      <c r="D295" s="226"/>
      <c r="E295" s="227"/>
      <c r="F295" s="228"/>
      <c r="G295" s="227"/>
      <c r="H295" s="228"/>
      <c r="I295" s="230"/>
      <c r="J295" s="220"/>
      <c r="K295" s="219"/>
      <c r="L295" s="220"/>
      <c r="M295" s="220"/>
    </row>
    <row r="296" spans="1:13" s="222" customFormat="1" ht="21" customHeight="1">
      <c r="A296" s="224"/>
      <c r="B296" s="225" t="s">
        <v>322</v>
      </c>
      <c r="C296" s="281"/>
      <c r="D296" s="226"/>
      <c r="E296" s="227"/>
      <c r="F296" s="228"/>
      <c r="G296" s="227"/>
      <c r="H296" s="228"/>
      <c r="I296" s="227"/>
      <c r="J296" s="220"/>
      <c r="K296" s="219"/>
      <c r="L296" s="220"/>
      <c r="M296" s="220"/>
    </row>
    <row r="297" spans="1:13" s="222" customFormat="1" ht="21" customHeight="1">
      <c r="A297" s="224"/>
      <c r="B297" s="225" t="s">
        <v>318</v>
      </c>
      <c r="C297" s="281">
        <v>1</v>
      </c>
      <c r="D297" s="226" t="s">
        <v>51</v>
      </c>
      <c r="E297" s="227"/>
      <c r="F297" s="228">
        <f t="shared" ref="F297:F298" si="117">C297*E297</f>
        <v>0</v>
      </c>
      <c r="G297" s="227"/>
      <c r="H297" s="228">
        <f t="shared" ref="H297:H298" si="118">C297*G297</f>
        <v>0</v>
      </c>
      <c r="I297" s="227">
        <f t="shared" ref="I297:I298" si="119">F297+H297</f>
        <v>0</v>
      </c>
      <c r="J297" s="220"/>
      <c r="K297" s="219"/>
      <c r="L297" s="220"/>
      <c r="M297" s="220"/>
    </row>
    <row r="298" spans="1:13" s="222" customFormat="1" ht="21" customHeight="1">
      <c r="A298" s="224"/>
      <c r="B298" s="225" t="s">
        <v>319</v>
      </c>
      <c r="C298" s="281">
        <v>1</v>
      </c>
      <c r="D298" s="226" t="s">
        <v>51</v>
      </c>
      <c r="E298" s="227"/>
      <c r="F298" s="228">
        <f t="shared" si="117"/>
        <v>0</v>
      </c>
      <c r="G298" s="227"/>
      <c r="H298" s="228">
        <f t="shared" si="118"/>
        <v>0</v>
      </c>
      <c r="I298" s="227">
        <f t="shared" si="119"/>
        <v>0</v>
      </c>
      <c r="J298" s="220"/>
      <c r="K298" s="219"/>
      <c r="L298" s="220"/>
      <c r="M298" s="220"/>
    </row>
    <row r="299" spans="1:13" s="222" customFormat="1" ht="21" customHeight="1">
      <c r="A299" s="224"/>
      <c r="B299" s="225" t="s">
        <v>110</v>
      </c>
      <c r="C299" s="281">
        <v>4</v>
      </c>
      <c r="D299" s="226" t="s">
        <v>107</v>
      </c>
      <c r="E299" s="227"/>
      <c r="F299" s="228">
        <f t="shared" ref="F299:F301" si="120">C299*E299</f>
        <v>0</v>
      </c>
      <c r="G299" s="227"/>
      <c r="H299" s="228">
        <f t="shared" ref="H299:H301" si="121">C299*G299</f>
        <v>0</v>
      </c>
      <c r="I299" s="227">
        <f t="shared" ref="I299:I301" si="122">F299+H299</f>
        <v>0</v>
      </c>
      <c r="J299" s="220"/>
      <c r="K299" s="219"/>
      <c r="L299" s="220"/>
      <c r="M299" s="220"/>
    </row>
    <row r="300" spans="1:13" s="222" customFormat="1" ht="21" customHeight="1">
      <c r="A300" s="224"/>
      <c r="B300" s="225" t="s">
        <v>111</v>
      </c>
      <c r="C300" s="281">
        <v>1</v>
      </c>
      <c r="D300" s="226" t="s">
        <v>107</v>
      </c>
      <c r="E300" s="227"/>
      <c r="F300" s="228">
        <f t="shared" si="120"/>
        <v>0</v>
      </c>
      <c r="G300" s="227"/>
      <c r="H300" s="228">
        <f t="shared" si="121"/>
        <v>0</v>
      </c>
      <c r="I300" s="227">
        <f t="shared" si="122"/>
        <v>0</v>
      </c>
      <c r="J300" s="220"/>
      <c r="K300" s="219"/>
      <c r="L300" s="220"/>
      <c r="M300" s="220"/>
    </row>
    <row r="301" spans="1:13" s="222" customFormat="1" ht="21" customHeight="1">
      <c r="A301" s="224"/>
      <c r="B301" s="225" t="s">
        <v>113</v>
      </c>
      <c r="C301" s="281">
        <v>1</v>
      </c>
      <c r="D301" s="226" t="s">
        <v>107</v>
      </c>
      <c r="E301" s="227"/>
      <c r="F301" s="228">
        <f t="shared" si="120"/>
        <v>0</v>
      </c>
      <c r="G301" s="227"/>
      <c r="H301" s="228">
        <f t="shared" si="121"/>
        <v>0</v>
      </c>
      <c r="I301" s="227">
        <f t="shared" si="122"/>
        <v>0</v>
      </c>
      <c r="J301" s="220"/>
      <c r="K301" s="219"/>
      <c r="L301" s="220"/>
      <c r="M301" s="220"/>
    </row>
    <row r="302" spans="1:13" s="222" customFormat="1" ht="21" customHeight="1">
      <c r="A302" s="224"/>
      <c r="B302" s="225" t="s">
        <v>123</v>
      </c>
      <c r="C302" s="281">
        <v>1</v>
      </c>
      <c r="D302" s="226" t="s">
        <v>7</v>
      </c>
      <c r="E302" s="227"/>
      <c r="F302" s="228">
        <f>C302*E302</f>
        <v>0</v>
      </c>
      <c r="G302" s="227"/>
      <c r="H302" s="228">
        <f>C302*G302</f>
        <v>0</v>
      </c>
      <c r="I302" s="227">
        <f>F302+H302</f>
        <v>0</v>
      </c>
      <c r="J302" s="220"/>
      <c r="K302" s="219"/>
      <c r="L302" s="220"/>
      <c r="M302" s="220"/>
    </row>
    <row r="303" spans="1:13" s="222" customFormat="1" ht="21" customHeight="1">
      <c r="A303" s="224"/>
      <c r="B303" s="229" t="s">
        <v>333</v>
      </c>
      <c r="C303" s="281"/>
      <c r="D303" s="226"/>
      <c r="E303" s="227"/>
      <c r="F303" s="228"/>
      <c r="G303" s="227"/>
      <c r="H303" s="228"/>
      <c r="I303" s="230">
        <f>SUM(I296:I302)</f>
        <v>0</v>
      </c>
      <c r="J303" s="220"/>
      <c r="K303" s="219"/>
      <c r="L303" s="220"/>
      <c r="M303" s="220"/>
    </row>
    <row r="304" spans="1:13" s="302" customFormat="1" ht="21" customHeight="1">
      <c r="A304" s="294"/>
      <c r="B304" s="304"/>
      <c r="C304" s="296"/>
      <c r="D304" s="297"/>
      <c r="E304" s="298"/>
      <c r="F304" s="299"/>
      <c r="G304" s="298"/>
      <c r="H304" s="299"/>
      <c r="I304" s="303"/>
      <c r="J304" s="300"/>
      <c r="K304" s="301"/>
      <c r="L304" s="300"/>
      <c r="M304" s="300"/>
    </row>
    <row r="305" spans="1:13" s="222" customFormat="1" ht="21" customHeight="1">
      <c r="A305" s="224"/>
      <c r="B305" s="225" t="s">
        <v>233</v>
      </c>
      <c r="C305" s="281"/>
      <c r="D305" s="226"/>
      <c r="E305" s="227"/>
      <c r="F305" s="228"/>
      <c r="G305" s="227"/>
      <c r="H305" s="228"/>
      <c r="I305" s="230"/>
      <c r="J305" s="220"/>
      <c r="K305" s="219"/>
      <c r="L305" s="220"/>
      <c r="M305" s="220"/>
    </row>
    <row r="306" spans="1:13" s="222" customFormat="1" ht="21" customHeight="1">
      <c r="A306" s="224"/>
      <c r="B306" s="225" t="s">
        <v>322</v>
      </c>
      <c r="C306" s="281"/>
      <c r="D306" s="226"/>
      <c r="E306" s="227"/>
      <c r="F306" s="228"/>
      <c r="G306" s="227"/>
      <c r="H306" s="228"/>
      <c r="I306" s="227"/>
      <c r="J306" s="220"/>
      <c r="K306" s="219"/>
      <c r="L306" s="220"/>
      <c r="M306" s="220"/>
    </row>
    <row r="307" spans="1:13" s="222" customFormat="1" ht="21" customHeight="1">
      <c r="A307" s="224"/>
      <c r="B307" s="225" t="s">
        <v>318</v>
      </c>
      <c r="C307" s="281">
        <v>1</v>
      </c>
      <c r="D307" s="226" t="s">
        <v>51</v>
      </c>
      <c r="E307" s="227"/>
      <c r="F307" s="228">
        <f t="shared" ref="F307:F308" si="123">C307*E307</f>
        <v>0</v>
      </c>
      <c r="G307" s="227"/>
      <c r="H307" s="228">
        <f t="shared" ref="H307:H308" si="124">C307*G307</f>
        <v>0</v>
      </c>
      <c r="I307" s="227">
        <f t="shared" ref="I307:I308" si="125">F307+H307</f>
        <v>0</v>
      </c>
      <c r="J307" s="220"/>
      <c r="K307" s="219"/>
      <c r="L307" s="220"/>
      <c r="M307" s="220"/>
    </row>
    <row r="308" spans="1:13" s="222" customFormat="1" ht="21" customHeight="1">
      <c r="A308" s="224"/>
      <c r="B308" s="225" t="s">
        <v>319</v>
      </c>
      <c r="C308" s="281">
        <v>1</v>
      </c>
      <c r="D308" s="226" t="s">
        <v>51</v>
      </c>
      <c r="E308" s="227"/>
      <c r="F308" s="228">
        <f t="shared" si="123"/>
        <v>0</v>
      </c>
      <c r="G308" s="227"/>
      <c r="H308" s="228">
        <f t="shared" si="124"/>
        <v>0</v>
      </c>
      <c r="I308" s="227">
        <f t="shared" si="125"/>
        <v>0</v>
      </c>
      <c r="J308" s="220"/>
      <c r="K308" s="219"/>
      <c r="L308" s="220"/>
      <c r="M308" s="220"/>
    </row>
    <row r="309" spans="1:13" s="222" customFormat="1" ht="21" customHeight="1">
      <c r="A309" s="224"/>
      <c r="B309" s="225" t="s">
        <v>110</v>
      </c>
      <c r="C309" s="281">
        <v>4</v>
      </c>
      <c r="D309" s="226" t="s">
        <v>107</v>
      </c>
      <c r="E309" s="227"/>
      <c r="F309" s="228">
        <f t="shared" ref="F309:F311" si="126">C309*E309</f>
        <v>0</v>
      </c>
      <c r="G309" s="227"/>
      <c r="H309" s="228">
        <f t="shared" ref="H309:H311" si="127">C309*G309</f>
        <v>0</v>
      </c>
      <c r="I309" s="227">
        <f t="shared" ref="I309:I311" si="128">F309+H309</f>
        <v>0</v>
      </c>
      <c r="J309" s="220"/>
      <c r="K309" s="219"/>
      <c r="L309" s="220"/>
      <c r="M309" s="220"/>
    </row>
    <row r="310" spans="1:13" s="222" customFormat="1" ht="21" customHeight="1">
      <c r="A310" s="224"/>
      <c r="B310" s="225" t="s">
        <v>111</v>
      </c>
      <c r="C310" s="281">
        <v>1</v>
      </c>
      <c r="D310" s="226" t="s">
        <v>107</v>
      </c>
      <c r="E310" s="227"/>
      <c r="F310" s="228">
        <f t="shared" si="126"/>
        <v>0</v>
      </c>
      <c r="G310" s="227"/>
      <c r="H310" s="228">
        <f t="shared" si="127"/>
        <v>0</v>
      </c>
      <c r="I310" s="227">
        <f t="shared" si="128"/>
        <v>0</v>
      </c>
      <c r="J310" s="220"/>
      <c r="K310" s="219"/>
      <c r="L310" s="220"/>
      <c r="M310" s="220"/>
    </row>
    <row r="311" spans="1:13" s="222" customFormat="1" ht="21" customHeight="1">
      <c r="A311" s="224"/>
      <c r="B311" s="225" t="s">
        <v>113</v>
      </c>
      <c r="C311" s="281">
        <v>1</v>
      </c>
      <c r="D311" s="226" t="s">
        <v>107</v>
      </c>
      <c r="E311" s="227"/>
      <c r="F311" s="228">
        <f t="shared" si="126"/>
        <v>0</v>
      </c>
      <c r="G311" s="227"/>
      <c r="H311" s="228">
        <f t="shared" si="127"/>
        <v>0</v>
      </c>
      <c r="I311" s="227">
        <f t="shared" si="128"/>
        <v>0</v>
      </c>
      <c r="J311" s="220"/>
      <c r="K311" s="219"/>
      <c r="L311" s="220"/>
      <c r="M311" s="220"/>
    </row>
    <row r="312" spans="1:13" s="222" customFormat="1" ht="21" customHeight="1">
      <c r="A312" s="224"/>
      <c r="B312" s="225" t="s">
        <v>123</v>
      </c>
      <c r="C312" s="281">
        <v>1</v>
      </c>
      <c r="D312" s="226" t="s">
        <v>7</v>
      </c>
      <c r="E312" s="227"/>
      <c r="F312" s="228">
        <f>C312*E312</f>
        <v>0</v>
      </c>
      <c r="G312" s="227"/>
      <c r="H312" s="228">
        <f>C312*G312</f>
        <v>0</v>
      </c>
      <c r="I312" s="227">
        <f>F312+H312</f>
        <v>0</v>
      </c>
      <c r="J312" s="220"/>
      <c r="K312" s="219"/>
      <c r="L312" s="220"/>
      <c r="M312" s="220"/>
    </row>
    <row r="313" spans="1:13" s="222" customFormat="1" ht="21" customHeight="1">
      <c r="A313" s="224"/>
      <c r="B313" s="229" t="s">
        <v>333</v>
      </c>
      <c r="C313" s="281"/>
      <c r="D313" s="226"/>
      <c r="E313" s="227"/>
      <c r="F313" s="228"/>
      <c r="G313" s="227"/>
      <c r="H313" s="228"/>
      <c r="I313" s="230">
        <f>SUM(I306:I312)</f>
        <v>0</v>
      </c>
      <c r="J313" s="220"/>
      <c r="K313" s="219"/>
      <c r="L313" s="220"/>
      <c r="M313" s="220"/>
    </row>
    <row r="314" spans="1:13" s="302" customFormat="1" ht="21" customHeight="1">
      <c r="A314" s="294"/>
      <c r="B314" s="304"/>
      <c r="C314" s="296"/>
      <c r="D314" s="297"/>
      <c r="E314" s="298"/>
      <c r="F314" s="299"/>
      <c r="G314" s="298"/>
      <c r="H314" s="299"/>
      <c r="I314" s="303"/>
      <c r="J314" s="300"/>
      <c r="K314" s="301"/>
      <c r="L314" s="300"/>
      <c r="M314" s="300"/>
    </row>
    <row r="315" spans="1:13" s="222" customFormat="1" ht="21" customHeight="1">
      <c r="A315" s="224"/>
      <c r="B315" s="225" t="s">
        <v>234</v>
      </c>
      <c r="C315" s="281"/>
      <c r="D315" s="226"/>
      <c r="E315" s="227"/>
      <c r="F315" s="228"/>
      <c r="G315" s="227"/>
      <c r="H315" s="228"/>
      <c r="I315" s="230"/>
      <c r="J315" s="220"/>
      <c r="K315" s="219"/>
      <c r="L315" s="220"/>
      <c r="M315" s="220"/>
    </row>
    <row r="316" spans="1:13" s="222" customFormat="1" ht="21" customHeight="1">
      <c r="A316" s="224"/>
      <c r="B316" s="225" t="s">
        <v>322</v>
      </c>
      <c r="C316" s="281"/>
      <c r="D316" s="226"/>
      <c r="E316" s="227"/>
      <c r="F316" s="228"/>
      <c r="G316" s="227"/>
      <c r="H316" s="228"/>
      <c r="I316" s="227"/>
      <c r="J316" s="220"/>
      <c r="K316" s="219"/>
      <c r="L316" s="220"/>
      <c r="M316" s="220"/>
    </row>
    <row r="317" spans="1:13" s="222" customFormat="1" ht="21" customHeight="1">
      <c r="A317" s="224"/>
      <c r="B317" s="225" t="s">
        <v>318</v>
      </c>
      <c r="C317" s="281">
        <v>1</v>
      </c>
      <c r="D317" s="226" t="s">
        <v>51</v>
      </c>
      <c r="E317" s="227"/>
      <c r="F317" s="228">
        <f t="shared" ref="F317:F318" si="129">C317*E317</f>
        <v>0</v>
      </c>
      <c r="G317" s="227"/>
      <c r="H317" s="228">
        <f t="shared" ref="H317:H318" si="130">C317*G317</f>
        <v>0</v>
      </c>
      <c r="I317" s="227">
        <f t="shared" ref="I317:I318" si="131">F317+H317</f>
        <v>0</v>
      </c>
      <c r="J317" s="220"/>
      <c r="K317" s="219"/>
      <c r="L317" s="220"/>
      <c r="M317" s="220"/>
    </row>
    <row r="318" spans="1:13" s="222" customFormat="1" ht="21" customHeight="1">
      <c r="A318" s="224"/>
      <c r="B318" s="225" t="s">
        <v>319</v>
      </c>
      <c r="C318" s="281">
        <v>1</v>
      </c>
      <c r="D318" s="226" t="s">
        <v>51</v>
      </c>
      <c r="E318" s="227"/>
      <c r="F318" s="228">
        <f t="shared" si="129"/>
        <v>0</v>
      </c>
      <c r="G318" s="227"/>
      <c r="H318" s="228">
        <f t="shared" si="130"/>
        <v>0</v>
      </c>
      <c r="I318" s="227">
        <f t="shared" si="131"/>
        <v>0</v>
      </c>
      <c r="J318" s="220"/>
      <c r="K318" s="219"/>
      <c r="L318" s="220"/>
      <c r="M318" s="220"/>
    </row>
    <row r="319" spans="1:13" s="222" customFormat="1" ht="21" customHeight="1">
      <c r="A319" s="224"/>
      <c r="B319" s="225" t="s">
        <v>110</v>
      </c>
      <c r="C319" s="281">
        <v>4</v>
      </c>
      <c r="D319" s="226" t="s">
        <v>107</v>
      </c>
      <c r="E319" s="227"/>
      <c r="F319" s="228">
        <f t="shared" ref="F319" si="132">C319*E319</f>
        <v>0</v>
      </c>
      <c r="G319" s="227"/>
      <c r="H319" s="228">
        <f t="shared" ref="H319" si="133">C319*G319</f>
        <v>0</v>
      </c>
      <c r="I319" s="227">
        <f t="shared" ref="I319" si="134">F319+H319</f>
        <v>0</v>
      </c>
      <c r="J319" s="220"/>
      <c r="K319" s="219"/>
      <c r="L319" s="220"/>
      <c r="M319" s="220"/>
    </row>
    <row r="320" spans="1:13" s="222" customFormat="1" ht="21" customHeight="1">
      <c r="A320" s="224"/>
      <c r="B320" s="225" t="s">
        <v>111</v>
      </c>
      <c r="C320" s="281">
        <v>1</v>
      </c>
      <c r="D320" s="226" t="s">
        <v>107</v>
      </c>
      <c r="E320" s="227"/>
      <c r="F320" s="228">
        <f t="shared" ref="F320:F321" si="135">C320*E320</f>
        <v>0</v>
      </c>
      <c r="G320" s="227"/>
      <c r="H320" s="228">
        <f t="shared" ref="H320:H321" si="136">C320*G320</f>
        <v>0</v>
      </c>
      <c r="I320" s="227">
        <f t="shared" ref="I320:I321" si="137">F320+H320</f>
        <v>0</v>
      </c>
      <c r="J320" s="220"/>
      <c r="K320" s="219"/>
      <c r="L320" s="220"/>
      <c r="M320" s="220"/>
    </row>
    <row r="321" spans="1:13" s="222" customFormat="1" ht="21" customHeight="1">
      <c r="A321" s="224"/>
      <c r="B321" s="225" t="s">
        <v>113</v>
      </c>
      <c r="C321" s="281">
        <v>1</v>
      </c>
      <c r="D321" s="226" t="s">
        <v>107</v>
      </c>
      <c r="E321" s="227"/>
      <c r="F321" s="228">
        <f t="shared" si="135"/>
        <v>0</v>
      </c>
      <c r="G321" s="227"/>
      <c r="H321" s="228">
        <f t="shared" si="136"/>
        <v>0</v>
      </c>
      <c r="I321" s="227">
        <f t="shared" si="137"/>
        <v>0</v>
      </c>
      <c r="J321" s="220"/>
      <c r="K321" s="219"/>
      <c r="L321" s="220"/>
      <c r="M321" s="220"/>
    </row>
    <row r="322" spans="1:13" s="222" customFormat="1" ht="21" customHeight="1">
      <c r="A322" s="224"/>
      <c r="B322" s="225" t="s">
        <v>123</v>
      </c>
      <c r="C322" s="281">
        <v>1</v>
      </c>
      <c r="D322" s="226" t="s">
        <v>7</v>
      </c>
      <c r="E322" s="227"/>
      <c r="F322" s="228">
        <f>C322*E322</f>
        <v>0</v>
      </c>
      <c r="G322" s="227"/>
      <c r="H322" s="228">
        <f>C322*G322</f>
        <v>0</v>
      </c>
      <c r="I322" s="227">
        <f>F322+H322</f>
        <v>0</v>
      </c>
      <c r="J322" s="220"/>
      <c r="K322" s="219"/>
      <c r="L322" s="220"/>
      <c r="M322" s="220"/>
    </row>
    <row r="323" spans="1:13" s="222" customFormat="1" ht="21" customHeight="1">
      <c r="A323" s="224"/>
      <c r="B323" s="229" t="s">
        <v>333</v>
      </c>
      <c r="C323" s="281"/>
      <c r="D323" s="226"/>
      <c r="E323" s="227"/>
      <c r="F323" s="228"/>
      <c r="G323" s="227"/>
      <c r="H323" s="228"/>
      <c r="I323" s="230">
        <f>SUM(I316:I322)</f>
        <v>0</v>
      </c>
      <c r="J323" s="220"/>
      <c r="K323" s="219"/>
      <c r="L323" s="220"/>
      <c r="M323" s="220"/>
    </row>
    <row r="324" spans="1:13" s="302" customFormat="1" ht="21" customHeight="1">
      <c r="A324" s="294"/>
      <c r="B324" s="304"/>
      <c r="C324" s="296"/>
      <c r="D324" s="297"/>
      <c r="E324" s="298"/>
      <c r="F324" s="299"/>
      <c r="G324" s="298"/>
      <c r="H324" s="299"/>
      <c r="I324" s="303"/>
      <c r="J324" s="300"/>
      <c r="K324" s="301"/>
      <c r="L324" s="300"/>
      <c r="M324" s="300"/>
    </row>
    <row r="325" spans="1:13" s="222" customFormat="1" ht="21" customHeight="1">
      <c r="A325" s="224"/>
      <c r="B325" s="225" t="s">
        <v>235</v>
      </c>
      <c r="C325" s="281"/>
      <c r="D325" s="226"/>
      <c r="E325" s="227"/>
      <c r="F325" s="228"/>
      <c r="G325" s="227"/>
      <c r="H325" s="228"/>
      <c r="I325" s="230"/>
      <c r="J325" s="220"/>
      <c r="K325" s="219"/>
      <c r="L325" s="220"/>
      <c r="M325" s="220"/>
    </row>
    <row r="326" spans="1:13" s="222" customFormat="1" ht="21" customHeight="1">
      <c r="A326" s="224"/>
      <c r="B326" s="225" t="s">
        <v>322</v>
      </c>
      <c r="C326" s="281"/>
      <c r="D326" s="226"/>
      <c r="E326" s="227"/>
      <c r="F326" s="228"/>
      <c r="G326" s="227"/>
      <c r="H326" s="228"/>
      <c r="I326" s="227"/>
      <c r="J326" s="220"/>
      <c r="K326" s="219"/>
      <c r="L326" s="220"/>
      <c r="M326" s="220"/>
    </row>
    <row r="327" spans="1:13" s="222" customFormat="1" ht="21" customHeight="1">
      <c r="A327" s="224"/>
      <c r="B327" s="225" t="s">
        <v>318</v>
      </c>
      <c r="C327" s="281">
        <v>1</v>
      </c>
      <c r="D327" s="226" t="s">
        <v>51</v>
      </c>
      <c r="E327" s="227"/>
      <c r="F327" s="228">
        <f t="shared" ref="F327:F328" si="138">C327*E327</f>
        <v>0</v>
      </c>
      <c r="G327" s="227"/>
      <c r="H327" s="228">
        <f t="shared" ref="H327:H328" si="139">C327*G327</f>
        <v>0</v>
      </c>
      <c r="I327" s="227">
        <f t="shared" ref="I327:I328" si="140">F327+H327</f>
        <v>0</v>
      </c>
      <c r="J327" s="220"/>
      <c r="K327" s="219"/>
      <c r="L327" s="220"/>
      <c r="M327" s="220"/>
    </row>
    <row r="328" spans="1:13" s="222" customFormat="1" ht="21" customHeight="1">
      <c r="A328" s="224"/>
      <c r="B328" s="225" t="s">
        <v>319</v>
      </c>
      <c r="C328" s="281">
        <v>1</v>
      </c>
      <c r="D328" s="226" t="s">
        <v>51</v>
      </c>
      <c r="E328" s="227"/>
      <c r="F328" s="228">
        <f t="shared" si="138"/>
        <v>0</v>
      </c>
      <c r="G328" s="227"/>
      <c r="H328" s="228">
        <f t="shared" si="139"/>
        <v>0</v>
      </c>
      <c r="I328" s="227">
        <f t="shared" si="140"/>
        <v>0</v>
      </c>
      <c r="J328" s="220"/>
      <c r="K328" s="219"/>
      <c r="L328" s="220"/>
      <c r="M328" s="220"/>
    </row>
    <row r="329" spans="1:13" s="222" customFormat="1" ht="21" customHeight="1">
      <c r="A329" s="224"/>
      <c r="B329" s="225" t="s">
        <v>110</v>
      </c>
      <c r="C329" s="281">
        <v>4</v>
      </c>
      <c r="D329" s="226" t="s">
        <v>107</v>
      </c>
      <c r="E329" s="227"/>
      <c r="F329" s="228">
        <f t="shared" ref="F329:F331" si="141">C329*E329</f>
        <v>0</v>
      </c>
      <c r="G329" s="227"/>
      <c r="H329" s="228">
        <f t="shared" ref="H329:H331" si="142">C329*G329</f>
        <v>0</v>
      </c>
      <c r="I329" s="227">
        <f t="shared" ref="I329:I331" si="143">F329+H329</f>
        <v>0</v>
      </c>
      <c r="J329" s="220"/>
      <c r="K329" s="219"/>
      <c r="L329" s="220"/>
      <c r="M329" s="220"/>
    </row>
    <row r="330" spans="1:13" s="222" customFormat="1" ht="21" customHeight="1">
      <c r="A330" s="224"/>
      <c r="B330" s="225" t="s">
        <v>111</v>
      </c>
      <c r="C330" s="281">
        <v>1</v>
      </c>
      <c r="D330" s="226" t="s">
        <v>107</v>
      </c>
      <c r="E330" s="227"/>
      <c r="F330" s="228">
        <f t="shared" si="141"/>
        <v>0</v>
      </c>
      <c r="G330" s="227"/>
      <c r="H330" s="228">
        <f t="shared" si="142"/>
        <v>0</v>
      </c>
      <c r="I330" s="227">
        <f t="shared" si="143"/>
        <v>0</v>
      </c>
      <c r="J330" s="220"/>
      <c r="K330" s="219"/>
      <c r="L330" s="220"/>
      <c r="M330" s="220"/>
    </row>
    <row r="331" spans="1:13" s="222" customFormat="1" ht="21" customHeight="1">
      <c r="A331" s="224"/>
      <c r="B331" s="225" t="s">
        <v>113</v>
      </c>
      <c r="C331" s="281">
        <v>1</v>
      </c>
      <c r="D331" s="226" t="s">
        <v>107</v>
      </c>
      <c r="E331" s="227"/>
      <c r="F331" s="228">
        <f t="shared" si="141"/>
        <v>0</v>
      </c>
      <c r="G331" s="227"/>
      <c r="H331" s="228">
        <f t="shared" si="142"/>
        <v>0</v>
      </c>
      <c r="I331" s="227">
        <f t="shared" si="143"/>
        <v>0</v>
      </c>
      <c r="J331" s="220"/>
      <c r="K331" s="219"/>
      <c r="L331" s="220"/>
      <c r="M331" s="220"/>
    </row>
    <row r="332" spans="1:13" s="222" customFormat="1" ht="21" customHeight="1">
      <c r="A332" s="224"/>
      <c r="B332" s="225" t="s">
        <v>123</v>
      </c>
      <c r="C332" s="281">
        <v>1</v>
      </c>
      <c r="D332" s="226" t="s">
        <v>7</v>
      </c>
      <c r="E332" s="227"/>
      <c r="F332" s="228">
        <f>C332*E332</f>
        <v>0</v>
      </c>
      <c r="G332" s="227"/>
      <c r="H332" s="228">
        <f>C332*G332</f>
        <v>0</v>
      </c>
      <c r="I332" s="227">
        <f>F332+H332</f>
        <v>0</v>
      </c>
      <c r="J332" s="220"/>
      <c r="K332" s="219"/>
      <c r="L332" s="220"/>
      <c r="M332" s="220"/>
    </row>
    <row r="333" spans="1:13" s="222" customFormat="1" ht="21" customHeight="1">
      <c r="A333" s="224"/>
      <c r="B333" s="229" t="s">
        <v>333</v>
      </c>
      <c r="C333" s="281"/>
      <c r="D333" s="226"/>
      <c r="E333" s="227"/>
      <c r="F333" s="228"/>
      <c r="G333" s="227"/>
      <c r="H333" s="228"/>
      <c r="I333" s="230">
        <f>SUM(I326:I332)</f>
        <v>0</v>
      </c>
      <c r="J333" s="220"/>
      <c r="K333" s="219"/>
      <c r="L333" s="220"/>
      <c r="M333" s="220"/>
    </row>
    <row r="334" spans="1:13" s="302" customFormat="1" ht="21" customHeight="1">
      <c r="A334" s="294"/>
      <c r="B334" s="304"/>
      <c r="C334" s="296"/>
      <c r="D334" s="297"/>
      <c r="E334" s="298"/>
      <c r="F334" s="299"/>
      <c r="G334" s="298"/>
      <c r="H334" s="299"/>
      <c r="I334" s="303"/>
      <c r="J334" s="300"/>
      <c r="K334" s="301"/>
      <c r="L334" s="300"/>
      <c r="M334" s="300"/>
    </row>
    <row r="335" spans="1:13" s="222" customFormat="1" ht="21" customHeight="1">
      <c r="A335" s="224"/>
      <c r="B335" s="225" t="s">
        <v>181</v>
      </c>
      <c r="C335" s="281"/>
      <c r="D335" s="226"/>
      <c r="E335" s="227"/>
      <c r="F335" s="228"/>
      <c r="G335" s="227"/>
      <c r="H335" s="228"/>
      <c r="I335" s="230"/>
      <c r="J335" s="220"/>
      <c r="K335" s="219"/>
      <c r="L335" s="220"/>
      <c r="M335" s="220"/>
    </row>
    <row r="336" spans="1:13" s="222" customFormat="1" ht="21" customHeight="1">
      <c r="A336" s="224"/>
      <c r="B336" s="225" t="s">
        <v>322</v>
      </c>
      <c r="C336" s="281"/>
      <c r="D336" s="226"/>
      <c r="E336" s="227"/>
      <c r="F336" s="228"/>
      <c r="G336" s="227"/>
      <c r="H336" s="228"/>
      <c r="I336" s="227"/>
      <c r="J336" s="220"/>
      <c r="K336" s="219"/>
      <c r="L336" s="220"/>
      <c r="M336" s="220"/>
    </row>
    <row r="337" spans="1:13" s="222" customFormat="1" ht="21" customHeight="1">
      <c r="A337" s="224"/>
      <c r="B337" s="225" t="s">
        <v>318</v>
      </c>
      <c r="C337" s="281">
        <v>1</v>
      </c>
      <c r="D337" s="226" t="s">
        <v>51</v>
      </c>
      <c r="E337" s="227"/>
      <c r="F337" s="228">
        <f t="shared" ref="F337:F338" si="144">C337*E337</f>
        <v>0</v>
      </c>
      <c r="G337" s="227"/>
      <c r="H337" s="228">
        <f t="shared" ref="H337:H338" si="145">C337*G337</f>
        <v>0</v>
      </c>
      <c r="I337" s="227">
        <f t="shared" ref="I337:I338" si="146">F337+H337</f>
        <v>0</v>
      </c>
      <c r="J337" s="220"/>
      <c r="K337" s="219"/>
      <c r="L337" s="220"/>
      <c r="M337" s="220"/>
    </row>
    <row r="338" spans="1:13" s="222" customFormat="1" ht="21" customHeight="1">
      <c r="A338" s="224"/>
      <c r="B338" s="225" t="s">
        <v>319</v>
      </c>
      <c r="C338" s="281">
        <v>1</v>
      </c>
      <c r="D338" s="226" t="s">
        <v>51</v>
      </c>
      <c r="E338" s="227"/>
      <c r="F338" s="228">
        <f t="shared" si="144"/>
        <v>0</v>
      </c>
      <c r="G338" s="227"/>
      <c r="H338" s="228">
        <f t="shared" si="145"/>
        <v>0</v>
      </c>
      <c r="I338" s="227">
        <f t="shared" si="146"/>
        <v>0</v>
      </c>
      <c r="J338" s="220"/>
      <c r="K338" s="219"/>
      <c r="L338" s="220"/>
      <c r="M338" s="220"/>
    </row>
    <row r="339" spans="1:13" s="222" customFormat="1" ht="21" customHeight="1">
      <c r="A339" s="224"/>
      <c r="B339" s="225" t="s">
        <v>110</v>
      </c>
      <c r="C339" s="281">
        <v>4</v>
      </c>
      <c r="D339" s="226" t="s">
        <v>107</v>
      </c>
      <c r="E339" s="227"/>
      <c r="F339" s="228">
        <f t="shared" ref="F339:F341" si="147">C339*E339</f>
        <v>0</v>
      </c>
      <c r="G339" s="227"/>
      <c r="H339" s="228">
        <f t="shared" ref="H339:H341" si="148">C339*G339</f>
        <v>0</v>
      </c>
      <c r="I339" s="227">
        <f t="shared" ref="I339:I341" si="149">F339+H339</f>
        <v>0</v>
      </c>
      <c r="J339" s="220"/>
      <c r="K339" s="219"/>
      <c r="L339" s="220"/>
      <c r="M339" s="220"/>
    </row>
    <row r="340" spans="1:13" s="222" customFormat="1" ht="21" customHeight="1">
      <c r="A340" s="224"/>
      <c r="B340" s="225" t="s">
        <v>111</v>
      </c>
      <c r="C340" s="281">
        <v>1</v>
      </c>
      <c r="D340" s="226" t="s">
        <v>107</v>
      </c>
      <c r="E340" s="227"/>
      <c r="F340" s="228">
        <f t="shared" si="147"/>
        <v>0</v>
      </c>
      <c r="G340" s="227"/>
      <c r="H340" s="228">
        <f t="shared" si="148"/>
        <v>0</v>
      </c>
      <c r="I340" s="227">
        <f t="shared" si="149"/>
        <v>0</v>
      </c>
      <c r="J340" s="220"/>
      <c r="K340" s="219"/>
      <c r="L340" s="220"/>
      <c r="M340" s="220"/>
    </row>
    <row r="341" spans="1:13" s="222" customFormat="1" ht="21" customHeight="1">
      <c r="A341" s="224"/>
      <c r="B341" s="225" t="s">
        <v>113</v>
      </c>
      <c r="C341" s="281">
        <v>1</v>
      </c>
      <c r="D341" s="226" t="s">
        <v>107</v>
      </c>
      <c r="E341" s="227"/>
      <c r="F341" s="228">
        <f t="shared" si="147"/>
        <v>0</v>
      </c>
      <c r="G341" s="227"/>
      <c r="H341" s="228">
        <f t="shared" si="148"/>
        <v>0</v>
      </c>
      <c r="I341" s="227">
        <f t="shared" si="149"/>
        <v>0</v>
      </c>
      <c r="J341" s="220"/>
      <c r="K341" s="219"/>
      <c r="L341" s="220"/>
      <c r="M341" s="220"/>
    </row>
    <row r="342" spans="1:13" s="222" customFormat="1" ht="21" customHeight="1">
      <c r="A342" s="224"/>
      <c r="B342" s="225" t="s">
        <v>123</v>
      </c>
      <c r="C342" s="281">
        <v>1</v>
      </c>
      <c r="D342" s="226" t="s">
        <v>7</v>
      </c>
      <c r="E342" s="227"/>
      <c r="F342" s="228">
        <f>C342*E342</f>
        <v>0</v>
      </c>
      <c r="G342" s="227"/>
      <c r="H342" s="228">
        <f>C342*G342</f>
        <v>0</v>
      </c>
      <c r="I342" s="227">
        <f>F342+H342</f>
        <v>0</v>
      </c>
      <c r="J342" s="220"/>
      <c r="K342" s="219"/>
      <c r="L342" s="220"/>
      <c r="M342" s="220"/>
    </row>
    <row r="343" spans="1:13" s="222" customFormat="1" ht="21" customHeight="1">
      <c r="A343" s="224"/>
      <c r="B343" s="229" t="s">
        <v>333</v>
      </c>
      <c r="C343" s="281"/>
      <c r="D343" s="226"/>
      <c r="E343" s="227"/>
      <c r="F343" s="228"/>
      <c r="G343" s="227"/>
      <c r="H343" s="228"/>
      <c r="I343" s="230">
        <f>SUM(I336:I342)</f>
        <v>0</v>
      </c>
      <c r="J343" s="220"/>
      <c r="K343" s="219"/>
      <c r="L343" s="220"/>
      <c r="M343" s="220"/>
    </row>
    <row r="344" spans="1:13" s="302" customFormat="1" ht="21" customHeight="1">
      <c r="A344" s="294"/>
      <c r="B344" s="304"/>
      <c r="C344" s="296"/>
      <c r="D344" s="297"/>
      <c r="E344" s="298"/>
      <c r="F344" s="299"/>
      <c r="G344" s="298"/>
      <c r="H344" s="299"/>
      <c r="I344" s="303"/>
      <c r="J344" s="300"/>
      <c r="K344" s="301"/>
      <c r="L344" s="300"/>
      <c r="M344" s="300"/>
    </row>
    <row r="345" spans="1:13" s="222" customFormat="1" ht="21" customHeight="1">
      <c r="A345" s="224"/>
      <c r="B345" s="232" t="s">
        <v>182</v>
      </c>
      <c r="C345" s="281"/>
      <c r="D345" s="226"/>
      <c r="E345" s="227"/>
      <c r="F345" s="228"/>
      <c r="G345" s="227"/>
      <c r="H345" s="228"/>
      <c r="I345" s="230"/>
      <c r="J345" s="220"/>
      <c r="K345" s="219"/>
      <c r="L345" s="220"/>
      <c r="M345" s="220"/>
    </row>
    <row r="346" spans="1:13" s="222" customFormat="1" ht="21" customHeight="1">
      <c r="A346" s="224"/>
      <c r="B346" s="225" t="s">
        <v>324</v>
      </c>
      <c r="C346" s="281"/>
      <c r="D346" s="226"/>
      <c r="E346" s="227"/>
      <c r="F346" s="228"/>
      <c r="G346" s="227"/>
      <c r="H346" s="228"/>
      <c r="I346" s="227"/>
      <c r="J346" s="220"/>
      <c r="K346" s="219"/>
      <c r="L346" s="220"/>
      <c r="M346" s="220"/>
    </row>
    <row r="347" spans="1:13" s="222" customFormat="1" ht="21" customHeight="1">
      <c r="A347" s="224"/>
      <c r="B347" s="225" t="s">
        <v>318</v>
      </c>
      <c r="C347" s="281">
        <v>1</v>
      </c>
      <c r="D347" s="226" t="s">
        <v>51</v>
      </c>
      <c r="E347" s="227"/>
      <c r="F347" s="228">
        <f t="shared" ref="F347:F351" si="150">C347*E347</f>
        <v>0</v>
      </c>
      <c r="G347" s="227"/>
      <c r="H347" s="228">
        <f t="shared" ref="H347:H348" si="151">C347*G347</f>
        <v>0</v>
      </c>
      <c r="I347" s="227">
        <f t="shared" ref="I347:I348" si="152">F347+H347</f>
        <v>0</v>
      </c>
      <c r="J347" s="220"/>
      <c r="K347" s="219"/>
      <c r="L347" s="220"/>
      <c r="M347" s="220"/>
    </row>
    <row r="348" spans="1:13" s="222" customFormat="1" ht="21" customHeight="1">
      <c r="A348" s="224"/>
      <c r="B348" s="225" t="s">
        <v>319</v>
      </c>
      <c r="C348" s="281">
        <v>1</v>
      </c>
      <c r="D348" s="226" t="s">
        <v>51</v>
      </c>
      <c r="E348" s="227"/>
      <c r="F348" s="228">
        <f t="shared" si="150"/>
        <v>0</v>
      </c>
      <c r="G348" s="227"/>
      <c r="H348" s="228">
        <f t="shared" si="151"/>
        <v>0</v>
      </c>
      <c r="I348" s="227">
        <f t="shared" si="152"/>
        <v>0</v>
      </c>
      <c r="J348" s="220"/>
      <c r="K348" s="219"/>
      <c r="L348" s="220"/>
      <c r="M348" s="220"/>
    </row>
    <row r="349" spans="1:13" s="222" customFormat="1" ht="21" customHeight="1">
      <c r="A349" s="224"/>
      <c r="B349" s="225" t="s">
        <v>121</v>
      </c>
      <c r="C349" s="281">
        <v>4</v>
      </c>
      <c r="D349" s="226" t="s">
        <v>107</v>
      </c>
      <c r="E349" s="227"/>
      <c r="F349" s="228">
        <f t="shared" si="150"/>
        <v>0</v>
      </c>
      <c r="G349" s="227"/>
      <c r="H349" s="228">
        <f t="shared" ref="H349:H351" si="153">C349*G349</f>
        <v>0</v>
      </c>
      <c r="I349" s="227">
        <f t="shared" ref="I349:I351" si="154">F349+H349</f>
        <v>0</v>
      </c>
      <c r="J349" s="220"/>
      <c r="K349" s="219"/>
      <c r="L349" s="220"/>
      <c r="M349" s="220"/>
    </row>
    <row r="350" spans="1:13" s="222" customFormat="1" ht="21" customHeight="1">
      <c r="A350" s="224"/>
      <c r="B350" s="225" t="s">
        <v>122</v>
      </c>
      <c r="C350" s="281">
        <v>1</v>
      </c>
      <c r="D350" s="226" t="s">
        <v>107</v>
      </c>
      <c r="E350" s="227"/>
      <c r="F350" s="228">
        <f t="shared" si="150"/>
        <v>0</v>
      </c>
      <c r="G350" s="227"/>
      <c r="H350" s="228">
        <f t="shared" si="153"/>
        <v>0</v>
      </c>
      <c r="I350" s="227">
        <f t="shared" si="154"/>
        <v>0</v>
      </c>
      <c r="J350" s="220"/>
      <c r="K350" s="219"/>
      <c r="L350" s="220"/>
      <c r="M350" s="220"/>
    </row>
    <row r="351" spans="1:13" s="222" customFormat="1" ht="21" customHeight="1">
      <c r="A351" s="224"/>
      <c r="B351" s="225" t="s">
        <v>113</v>
      </c>
      <c r="C351" s="281">
        <v>1</v>
      </c>
      <c r="D351" s="226" t="s">
        <v>107</v>
      </c>
      <c r="E351" s="227"/>
      <c r="F351" s="228">
        <f t="shared" si="150"/>
        <v>0</v>
      </c>
      <c r="G351" s="227"/>
      <c r="H351" s="228">
        <f t="shared" si="153"/>
        <v>0</v>
      </c>
      <c r="I351" s="227">
        <f t="shared" si="154"/>
        <v>0</v>
      </c>
      <c r="J351" s="220"/>
      <c r="K351" s="219"/>
      <c r="L351" s="220"/>
      <c r="M351" s="220"/>
    </row>
    <row r="352" spans="1:13" s="222" customFormat="1" ht="21" customHeight="1">
      <c r="A352" s="224"/>
      <c r="B352" s="225" t="s">
        <v>123</v>
      </c>
      <c r="C352" s="281">
        <v>1</v>
      </c>
      <c r="D352" s="226" t="s">
        <v>7</v>
      </c>
      <c r="E352" s="227"/>
      <c r="F352" s="228">
        <f>C352*E352</f>
        <v>0</v>
      </c>
      <c r="G352" s="227"/>
      <c r="H352" s="228">
        <f>C352*G352</f>
        <v>0</v>
      </c>
      <c r="I352" s="227">
        <f>F352+H352</f>
        <v>0</v>
      </c>
      <c r="J352" s="220"/>
      <c r="K352" s="219"/>
      <c r="L352" s="220"/>
      <c r="M352" s="220"/>
    </row>
    <row r="353" spans="1:13" s="222" customFormat="1" ht="21" customHeight="1">
      <c r="A353" s="224"/>
      <c r="B353" s="229" t="s">
        <v>333</v>
      </c>
      <c r="C353" s="281"/>
      <c r="D353" s="226"/>
      <c r="E353" s="227"/>
      <c r="F353" s="228"/>
      <c r="G353" s="227"/>
      <c r="H353" s="228"/>
      <c r="I353" s="230">
        <f>SUM(I346:I352)</f>
        <v>0</v>
      </c>
      <c r="J353" s="220"/>
      <c r="K353" s="219"/>
      <c r="L353" s="220"/>
      <c r="M353" s="220"/>
    </row>
    <row r="354" spans="1:13" s="302" customFormat="1" ht="21" customHeight="1">
      <c r="A354" s="294"/>
      <c r="B354" s="304"/>
      <c r="C354" s="296"/>
      <c r="D354" s="297"/>
      <c r="E354" s="298"/>
      <c r="F354" s="299"/>
      <c r="G354" s="298"/>
      <c r="H354" s="299"/>
      <c r="I354" s="303"/>
      <c r="J354" s="300"/>
      <c r="K354" s="301"/>
      <c r="L354" s="300"/>
      <c r="M354" s="300"/>
    </row>
    <row r="355" spans="1:13" s="222" customFormat="1" ht="21" customHeight="1">
      <c r="A355" s="224"/>
      <c r="B355" s="232" t="s">
        <v>183</v>
      </c>
      <c r="C355" s="281"/>
      <c r="D355" s="226"/>
      <c r="E355" s="227"/>
      <c r="F355" s="228"/>
      <c r="G355" s="227"/>
      <c r="H355" s="228"/>
      <c r="I355" s="230"/>
      <c r="J355" s="220"/>
      <c r="K355" s="219"/>
      <c r="L355" s="220"/>
      <c r="M355" s="220"/>
    </row>
    <row r="356" spans="1:13" s="222" customFormat="1" ht="21" customHeight="1">
      <c r="A356" s="224"/>
      <c r="B356" s="225" t="s">
        <v>322</v>
      </c>
      <c r="C356" s="281"/>
      <c r="D356" s="226"/>
      <c r="E356" s="227"/>
      <c r="F356" s="227"/>
      <c r="G356" s="227"/>
      <c r="H356" s="228"/>
      <c r="I356" s="227"/>
      <c r="J356" s="220"/>
      <c r="K356" s="219"/>
      <c r="L356" s="220"/>
      <c r="M356" s="220"/>
    </row>
    <row r="357" spans="1:13" s="222" customFormat="1" ht="21" customHeight="1">
      <c r="A357" s="224"/>
      <c r="B357" s="225" t="s">
        <v>318</v>
      </c>
      <c r="C357" s="281">
        <v>1</v>
      </c>
      <c r="D357" s="226" t="s">
        <v>51</v>
      </c>
      <c r="E357" s="227"/>
      <c r="F357" s="227">
        <f t="shared" ref="F357:F361" si="155">C357*E357</f>
        <v>0</v>
      </c>
      <c r="G357" s="227"/>
      <c r="H357" s="228">
        <f t="shared" ref="H357:H358" si="156">C357*G357</f>
        <v>0</v>
      </c>
      <c r="I357" s="227">
        <f t="shared" ref="I357:I358" si="157">F357+H357</f>
        <v>0</v>
      </c>
      <c r="J357" s="220"/>
      <c r="K357" s="219"/>
      <c r="L357" s="220"/>
      <c r="M357" s="220"/>
    </row>
    <row r="358" spans="1:13" s="222" customFormat="1" ht="21" customHeight="1">
      <c r="A358" s="224"/>
      <c r="B358" s="225" t="s">
        <v>319</v>
      </c>
      <c r="C358" s="281">
        <v>1</v>
      </c>
      <c r="D358" s="226" t="s">
        <v>51</v>
      </c>
      <c r="E358" s="227"/>
      <c r="F358" s="227">
        <f t="shared" si="155"/>
        <v>0</v>
      </c>
      <c r="G358" s="227"/>
      <c r="H358" s="228">
        <f t="shared" si="156"/>
        <v>0</v>
      </c>
      <c r="I358" s="227">
        <f t="shared" si="157"/>
        <v>0</v>
      </c>
      <c r="J358" s="220"/>
      <c r="K358" s="219"/>
      <c r="L358" s="220"/>
      <c r="M358" s="220"/>
    </row>
    <row r="359" spans="1:13" s="222" customFormat="1" ht="21" customHeight="1">
      <c r="A359" s="224"/>
      <c r="B359" s="225" t="s">
        <v>110</v>
      </c>
      <c r="C359" s="281">
        <v>4</v>
      </c>
      <c r="D359" s="226" t="s">
        <v>107</v>
      </c>
      <c r="E359" s="227"/>
      <c r="F359" s="227">
        <f t="shared" si="155"/>
        <v>0</v>
      </c>
      <c r="G359" s="227"/>
      <c r="H359" s="228">
        <f t="shared" ref="H359:H361" si="158">C359*G359</f>
        <v>0</v>
      </c>
      <c r="I359" s="227">
        <f t="shared" ref="I359:I361" si="159">F359+H359</f>
        <v>0</v>
      </c>
      <c r="J359" s="220"/>
      <c r="K359" s="219"/>
      <c r="L359" s="220"/>
      <c r="M359" s="220"/>
    </row>
    <row r="360" spans="1:13" s="222" customFormat="1" ht="21" customHeight="1">
      <c r="A360" s="224"/>
      <c r="B360" s="225" t="s">
        <v>111</v>
      </c>
      <c r="C360" s="281">
        <v>1</v>
      </c>
      <c r="D360" s="226" t="s">
        <v>107</v>
      </c>
      <c r="E360" s="227"/>
      <c r="F360" s="227">
        <f t="shared" si="155"/>
        <v>0</v>
      </c>
      <c r="G360" s="227"/>
      <c r="H360" s="228">
        <f t="shared" si="158"/>
        <v>0</v>
      </c>
      <c r="I360" s="227">
        <f t="shared" si="159"/>
        <v>0</v>
      </c>
      <c r="J360" s="220"/>
      <c r="K360" s="219"/>
      <c r="L360" s="220"/>
      <c r="M360" s="220"/>
    </row>
    <row r="361" spans="1:13" s="222" customFormat="1" ht="21" customHeight="1">
      <c r="A361" s="224"/>
      <c r="B361" s="225" t="s">
        <v>113</v>
      </c>
      <c r="C361" s="281">
        <v>1</v>
      </c>
      <c r="D361" s="226" t="s">
        <v>107</v>
      </c>
      <c r="E361" s="227"/>
      <c r="F361" s="227">
        <f t="shared" si="155"/>
        <v>0</v>
      </c>
      <c r="G361" s="227"/>
      <c r="H361" s="228">
        <f t="shared" si="158"/>
        <v>0</v>
      </c>
      <c r="I361" s="227">
        <f t="shared" si="159"/>
        <v>0</v>
      </c>
      <c r="J361" s="220"/>
      <c r="K361" s="219"/>
      <c r="L361" s="220"/>
      <c r="M361" s="220"/>
    </row>
    <row r="362" spans="1:13" s="222" customFormat="1" ht="21" customHeight="1">
      <c r="A362" s="224"/>
      <c r="B362" s="225" t="s">
        <v>123</v>
      </c>
      <c r="C362" s="281">
        <v>1</v>
      </c>
      <c r="D362" s="226" t="s">
        <v>7</v>
      </c>
      <c r="E362" s="227"/>
      <c r="F362" s="228">
        <f>C362*E362</f>
        <v>0</v>
      </c>
      <c r="G362" s="227"/>
      <c r="H362" s="228">
        <f>C362*G362</f>
        <v>0</v>
      </c>
      <c r="I362" s="227">
        <f>F362+H362</f>
        <v>0</v>
      </c>
      <c r="J362" s="220"/>
      <c r="K362" s="219"/>
      <c r="L362" s="220"/>
      <c r="M362" s="220"/>
    </row>
    <row r="363" spans="1:13" s="222" customFormat="1" ht="21" customHeight="1">
      <c r="A363" s="224"/>
      <c r="B363" s="229" t="s">
        <v>333</v>
      </c>
      <c r="C363" s="281"/>
      <c r="D363" s="226"/>
      <c r="E363" s="227"/>
      <c r="F363" s="228"/>
      <c r="G363" s="227"/>
      <c r="H363" s="228"/>
      <c r="I363" s="230">
        <f>SUM(I356:I362)</f>
        <v>0</v>
      </c>
      <c r="J363" s="220"/>
      <c r="K363" s="219"/>
      <c r="L363" s="220"/>
      <c r="M363" s="220"/>
    </row>
    <row r="364" spans="1:13" s="302" customFormat="1" ht="21" customHeight="1">
      <c r="A364" s="294"/>
      <c r="B364" s="304"/>
      <c r="C364" s="296"/>
      <c r="D364" s="297"/>
      <c r="E364" s="298"/>
      <c r="F364" s="299"/>
      <c r="G364" s="298"/>
      <c r="H364" s="299"/>
      <c r="I364" s="303"/>
      <c r="J364" s="300"/>
      <c r="K364" s="301"/>
      <c r="L364" s="300"/>
      <c r="M364" s="300"/>
    </row>
    <row r="365" spans="1:13" s="222" customFormat="1" ht="21" customHeight="1">
      <c r="A365" s="224"/>
      <c r="B365" s="232" t="s">
        <v>184</v>
      </c>
      <c r="C365" s="281"/>
      <c r="D365" s="226"/>
      <c r="E365" s="227"/>
      <c r="F365" s="228"/>
      <c r="G365" s="227"/>
      <c r="H365" s="228"/>
      <c r="I365" s="230"/>
      <c r="J365" s="220"/>
      <c r="K365" s="219"/>
      <c r="L365" s="220"/>
      <c r="M365" s="220"/>
    </row>
    <row r="366" spans="1:13" s="222" customFormat="1" ht="21" customHeight="1">
      <c r="A366" s="224"/>
      <c r="B366" s="225" t="s">
        <v>322</v>
      </c>
      <c r="C366" s="281"/>
      <c r="D366" s="226"/>
      <c r="E366" s="227"/>
      <c r="F366" s="227"/>
      <c r="G366" s="227"/>
      <c r="H366" s="228"/>
      <c r="I366" s="227"/>
      <c r="J366" s="220"/>
      <c r="K366" s="219"/>
      <c r="L366" s="220"/>
      <c r="M366" s="220"/>
    </row>
    <row r="367" spans="1:13" s="222" customFormat="1" ht="21" customHeight="1">
      <c r="A367" s="224"/>
      <c r="B367" s="225" t="s">
        <v>318</v>
      </c>
      <c r="C367" s="281">
        <v>1</v>
      </c>
      <c r="D367" s="226" t="s">
        <v>51</v>
      </c>
      <c r="E367" s="227"/>
      <c r="F367" s="227">
        <f t="shared" ref="F367:F368" si="160">C367*E367</f>
        <v>0</v>
      </c>
      <c r="G367" s="227"/>
      <c r="H367" s="228">
        <f t="shared" ref="H367:H368" si="161">C367*G367</f>
        <v>0</v>
      </c>
      <c r="I367" s="227">
        <f t="shared" ref="I367:I368" si="162">F367+H367</f>
        <v>0</v>
      </c>
      <c r="J367" s="220"/>
      <c r="K367" s="219"/>
      <c r="L367" s="220"/>
      <c r="M367" s="220"/>
    </row>
    <row r="368" spans="1:13" s="222" customFormat="1" ht="21" customHeight="1">
      <c r="A368" s="224"/>
      <c r="B368" s="225" t="s">
        <v>319</v>
      </c>
      <c r="C368" s="281">
        <v>1</v>
      </c>
      <c r="D368" s="226" t="s">
        <v>51</v>
      </c>
      <c r="E368" s="227"/>
      <c r="F368" s="227">
        <f t="shared" si="160"/>
        <v>0</v>
      </c>
      <c r="G368" s="227"/>
      <c r="H368" s="228">
        <f t="shared" si="161"/>
        <v>0</v>
      </c>
      <c r="I368" s="227">
        <f t="shared" si="162"/>
        <v>0</v>
      </c>
      <c r="J368" s="220"/>
      <c r="K368" s="219"/>
      <c r="L368" s="220"/>
      <c r="M368" s="220"/>
    </row>
    <row r="369" spans="1:13" s="222" customFormat="1" ht="21" customHeight="1">
      <c r="A369" s="224"/>
      <c r="B369" s="225" t="s">
        <v>110</v>
      </c>
      <c r="C369" s="281">
        <v>4</v>
      </c>
      <c r="D369" s="226" t="s">
        <v>107</v>
      </c>
      <c r="E369" s="227"/>
      <c r="F369" s="227">
        <f t="shared" ref="F369:F371" si="163">C369*E369</f>
        <v>0</v>
      </c>
      <c r="G369" s="227"/>
      <c r="H369" s="228">
        <f t="shared" ref="H369:H371" si="164">C369*G369</f>
        <v>0</v>
      </c>
      <c r="I369" s="227">
        <f t="shared" ref="I369:I371" si="165">F369+H369</f>
        <v>0</v>
      </c>
      <c r="J369" s="220"/>
      <c r="K369" s="219"/>
      <c r="L369" s="220"/>
      <c r="M369" s="220"/>
    </row>
    <row r="370" spans="1:13" s="222" customFormat="1" ht="21" customHeight="1">
      <c r="A370" s="224"/>
      <c r="B370" s="225" t="s">
        <v>111</v>
      </c>
      <c r="C370" s="281">
        <v>1</v>
      </c>
      <c r="D370" s="226" t="s">
        <v>107</v>
      </c>
      <c r="E370" s="227"/>
      <c r="F370" s="227">
        <f t="shared" si="163"/>
        <v>0</v>
      </c>
      <c r="G370" s="227"/>
      <c r="H370" s="228">
        <f t="shared" si="164"/>
        <v>0</v>
      </c>
      <c r="I370" s="227">
        <f t="shared" si="165"/>
        <v>0</v>
      </c>
      <c r="J370" s="220"/>
      <c r="K370" s="219"/>
      <c r="L370" s="220"/>
      <c r="M370" s="220"/>
    </row>
    <row r="371" spans="1:13" s="222" customFormat="1" ht="21" customHeight="1">
      <c r="A371" s="224"/>
      <c r="B371" s="225" t="s">
        <v>113</v>
      </c>
      <c r="C371" s="281">
        <v>1</v>
      </c>
      <c r="D371" s="226" t="s">
        <v>107</v>
      </c>
      <c r="E371" s="227"/>
      <c r="F371" s="227">
        <f t="shared" si="163"/>
        <v>0</v>
      </c>
      <c r="G371" s="227"/>
      <c r="H371" s="228">
        <f t="shared" si="164"/>
        <v>0</v>
      </c>
      <c r="I371" s="227">
        <f t="shared" si="165"/>
        <v>0</v>
      </c>
      <c r="J371" s="220"/>
      <c r="K371" s="219"/>
      <c r="L371" s="220"/>
      <c r="M371" s="220"/>
    </row>
    <row r="372" spans="1:13" s="222" customFormat="1" ht="21" customHeight="1">
      <c r="A372" s="224"/>
      <c r="B372" s="225" t="s">
        <v>123</v>
      </c>
      <c r="C372" s="281">
        <v>1</v>
      </c>
      <c r="D372" s="226" t="s">
        <v>7</v>
      </c>
      <c r="E372" s="227"/>
      <c r="F372" s="228">
        <f>C372*E372</f>
        <v>0</v>
      </c>
      <c r="G372" s="227"/>
      <c r="H372" s="228">
        <f>C372*G372</f>
        <v>0</v>
      </c>
      <c r="I372" s="227">
        <f>F372+H372</f>
        <v>0</v>
      </c>
      <c r="J372" s="220"/>
      <c r="K372" s="219"/>
      <c r="L372" s="220"/>
      <c r="M372" s="220"/>
    </row>
    <row r="373" spans="1:13" s="222" customFormat="1" ht="21" customHeight="1">
      <c r="A373" s="224"/>
      <c r="B373" s="229" t="s">
        <v>333</v>
      </c>
      <c r="C373" s="281"/>
      <c r="D373" s="226"/>
      <c r="E373" s="227"/>
      <c r="F373" s="228"/>
      <c r="G373" s="227"/>
      <c r="H373" s="228"/>
      <c r="I373" s="230">
        <f>SUM(I366:I372)</f>
        <v>0</v>
      </c>
      <c r="J373" s="220"/>
      <c r="K373" s="219"/>
      <c r="L373" s="220"/>
      <c r="M373" s="220"/>
    </row>
    <row r="374" spans="1:13" s="302" customFormat="1" ht="21" customHeight="1">
      <c r="A374" s="294"/>
      <c r="B374" s="304"/>
      <c r="C374" s="296"/>
      <c r="D374" s="297"/>
      <c r="E374" s="298"/>
      <c r="F374" s="299"/>
      <c r="G374" s="298"/>
      <c r="H374" s="299"/>
      <c r="I374" s="303"/>
      <c r="J374" s="300"/>
      <c r="K374" s="301"/>
      <c r="L374" s="300"/>
      <c r="M374" s="300"/>
    </row>
    <row r="375" spans="1:13" s="222" customFormat="1" ht="21" customHeight="1">
      <c r="A375" s="224"/>
      <c r="B375" s="232" t="s">
        <v>185</v>
      </c>
      <c r="C375" s="281"/>
      <c r="D375" s="226"/>
      <c r="E375" s="227"/>
      <c r="F375" s="228"/>
      <c r="G375" s="227"/>
      <c r="H375" s="228"/>
      <c r="I375" s="230"/>
      <c r="J375" s="220"/>
      <c r="K375" s="219"/>
      <c r="L375" s="220"/>
      <c r="M375" s="220"/>
    </row>
    <row r="376" spans="1:13" s="222" customFormat="1" ht="21" customHeight="1">
      <c r="A376" s="224"/>
      <c r="B376" s="225" t="s">
        <v>322</v>
      </c>
      <c r="C376" s="281"/>
      <c r="D376" s="226"/>
      <c r="E376" s="227"/>
      <c r="F376" s="227"/>
      <c r="G376" s="227"/>
      <c r="H376" s="228"/>
      <c r="I376" s="227"/>
      <c r="J376" s="220"/>
      <c r="K376" s="219"/>
      <c r="L376" s="220"/>
      <c r="M376" s="220"/>
    </row>
    <row r="377" spans="1:13" s="222" customFormat="1" ht="21" customHeight="1">
      <c r="A377" s="224"/>
      <c r="B377" s="225" t="s">
        <v>318</v>
      </c>
      <c r="C377" s="281">
        <v>1</v>
      </c>
      <c r="D377" s="226" t="s">
        <v>51</v>
      </c>
      <c r="E377" s="227"/>
      <c r="F377" s="227">
        <f t="shared" ref="F377:F378" si="166">C377*E377</f>
        <v>0</v>
      </c>
      <c r="G377" s="227"/>
      <c r="H377" s="228">
        <f t="shared" ref="H377:H378" si="167">C377*G377</f>
        <v>0</v>
      </c>
      <c r="I377" s="227">
        <f t="shared" ref="I377:I378" si="168">F377+H377</f>
        <v>0</v>
      </c>
      <c r="J377" s="220"/>
      <c r="K377" s="219"/>
      <c r="L377" s="220"/>
      <c r="M377" s="220"/>
    </row>
    <row r="378" spans="1:13" s="222" customFormat="1" ht="21" customHeight="1">
      <c r="A378" s="224"/>
      <c r="B378" s="225" t="s">
        <v>319</v>
      </c>
      <c r="C378" s="281">
        <v>1</v>
      </c>
      <c r="D378" s="226" t="s">
        <v>51</v>
      </c>
      <c r="E378" s="227"/>
      <c r="F378" s="227">
        <f t="shared" si="166"/>
        <v>0</v>
      </c>
      <c r="G378" s="227"/>
      <c r="H378" s="228">
        <f t="shared" si="167"/>
        <v>0</v>
      </c>
      <c r="I378" s="227">
        <f t="shared" si="168"/>
        <v>0</v>
      </c>
      <c r="J378" s="220"/>
      <c r="K378" s="219"/>
      <c r="L378" s="220"/>
      <c r="M378" s="220"/>
    </row>
    <row r="379" spans="1:13" s="222" customFormat="1" ht="21" customHeight="1">
      <c r="A379" s="224"/>
      <c r="B379" s="225" t="s">
        <v>110</v>
      </c>
      <c r="C379" s="281">
        <v>4</v>
      </c>
      <c r="D379" s="226" t="s">
        <v>107</v>
      </c>
      <c r="E379" s="227"/>
      <c r="F379" s="227">
        <f t="shared" ref="F379:F381" si="169">C379*E379</f>
        <v>0</v>
      </c>
      <c r="G379" s="227"/>
      <c r="H379" s="228">
        <f t="shared" ref="H379:H381" si="170">C379*G379</f>
        <v>0</v>
      </c>
      <c r="I379" s="227">
        <f t="shared" ref="I379:I381" si="171">F379+H379</f>
        <v>0</v>
      </c>
      <c r="J379" s="220"/>
      <c r="K379" s="219"/>
      <c r="L379" s="220"/>
      <c r="M379" s="220"/>
    </row>
    <row r="380" spans="1:13" s="222" customFormat="1" ht="21" customHeight="1">
      <c r="A380" s="224"/>
      <c r="B380" s="225" t="s">
        <v>111</v>
      </c>
      <c r="C380" s="281">
        <v>1</v>
      </c>
      <c r="D380" s="226" t="s">
        <v>107</v>
      </c>
      <c r="E380" s="227"/>
      <c r="F380" s="227">
        <f t="shared" si="169"/>
        <v>0</v>
      </c>
      <c r="G380" s="227"/>
      <c r="H380" s="228">
        <f t="shared" si="170"/>
        <v>0</v>
      </c>
      <c r="I380" s="227">
        <f t="shared" si="171"/>
        <v>0</v>
      </c>
      <c r="J380" s="220"/>
      <c r="K380" s="219"/>
      <c r="L380" s="220"/>
      <c r="M380" s="220"/>
    </row>
    <row r="381" spans="1:13" s="222" customFormat="1" ht="21" customHeight="1">
      <c r="A381" s="224"/>
      <c r="B381" s="225" t="s">
        <v>113</v>
      </c>
      <c r="C381" s="281">
        <v>1</v>
      </c>
      <c r="D381" s="226" t="s">
        <v>107</v>
      </c>
      <c r="E381" s="227"/>
      <c r="F381" s="227">
        <f t="shared" si="169"/>
        <v>0</v>
      </c>
      <c r="G381" s="227"/>
      <c r="H381" s="228">
        <f t="shared" si="170"/>
        <v>0</v>
      </c>
      <c r="I381" s="227">
        <f t="shared" si="171"/>
        <v>0</v>
      </c>
      <c r="J381" s="220"/>
      <c r="K381" s="219"/>
      <c r="L381" s="220"/>
      <c r="M381" s="220"/>
    </row>
    <row r="382" spans="1:13" s="222" customFormat="1" ht="21" customHeight="1">
      <c r="A382" s="224"/>
      <c r="B382" s="225" t="s">
        <v>123</v>
      </c>
      <c r="C382" s="281">
        <v>1</v>
      </c>
      <c r="D382" s="226" t="s">
        <v>7</v>
      </c>
      <c r="E382" s="227"/>
      <c r="F382" s="228">
        <f>C382*E382</f>
        <v>0</v>
      </c>
      <c r="G382" s="227"/>
      <c r="H382" s="228">
        <f>C382*G382</f>
        <v>0</v>
      </c>
      <c r="I382" s="227">
        <f>F382+H382</f>
        <v>0</v>
      </c>
      <c r="J382" s="220"/>
      <c r="K382" s="219"/>
      <c r="L382" s="220"/>
      <c r="M382" s="220"/>
    </row>
    <row r="383" spans="1:13" s="222" customFormat="1" ht="21" customHeight="1">
      <c r="A383" s="224"/>
      <c r="B383" s="229" t="s">
        <v>333</v>
      </c>
      <c r="C383" s="281"/>
      <c r="D383" s="226"/>
      <c r="E383" s="227"/>
      <c r="F383" s="228"/>
      <c r="G383" s="227"/>
      <c r="H383" s="228"/>
      <c r="I383" s="230">
        <f>SUM(I376:I382)</f>
        <v>0</v>
      </c>
      <c r="J383" s="220"/>
      <c r="K383" s="219"/>
      <c r="L383" s="220"/>
      <c r="M383" s="220"/>
    </row>
    <row r="384" spans="1:13" s="302" customFormat="1" ht="21" customHeight="1">
      <c r="A384" s="294"/>
      <c r="B384" s="304"/>
      <c r="C384" s="296"/>
      <c r="D384" s="297"/>
      <c r="E384" s="298"/>
      <c r="F384" s="299"/>
      <c r="G384" s="298"/>
      <c r="H384" s="299"/>
      <c r="I384" s="303"/>
      <c r="J384" s="300"/>
      <c r="K384" s="301"/>
      <c r="L384" s="300"/>
      <c r="M384" s="300"/>
    </row>
    <row r="385" spans="1:13" s="222" customFormat="1" ht="21" customHeight="1">
      <c r="A385" s="224"/>
      <c r="B385" s="225" t="s">
        <v>186</v>
      </c>
      <c r="C385" s="281"/>
      <c r="D385" s="226"/>
      <c r="E385" s="227"/>
      <c r="F385" s="228"/>
      <c r="G385" s="227"/>
      <c r="H385" s="228"/>
      <c r="I385" s="230"/>
      <c r="J385" s="220"/>
      <c r="K385" s="219"/>
      <c r="L385" s="220"/>
      <c r="M385" s="220"/>
    </row>
    <row r="386" spans="1:13" s="222" customFormat="1" ht="21" customHeight="1">
      <c r="A386" s="224"/>
      <c r="B386" s="225" t="s">
        <v>326</v>
      </c>
      <c r="C386" s="281"/>
      <c r="D386" s="226"/>
      <c r="E386" s="227"/>
      <c r="F386" s="228"/>
      <c r="G386" s="227"/>
      <c r="H386" s="228"/>
      <c r="I386" s="227"/>
      <c r="J386" s="220"/>
      <c r="K386" s="219"/>
      <c r="L386" s="220"/>
      <c r="M386" s="220"/>
    </row>
    <row r="387" spans="1:13" s="222" customFormat="1" ht="21" customHeight="1">
      <c r="A387" s="224"/>
      <c r="B387" s="225" t="s">
        <v>318</v>
      </c>
      <c r="C387" s="281">
        <v>1</v>
      </c>
      <c r="D387" s="226" t="s">
        <v>51</v>
      </c>
      <c r="E387" s="227"/>
      <c r="F387" s="228">
        <f t="shared" ref="F387:F390" si="172">C387*E387</f>
        <v>0</v>
      </c>
      <c r="G387" s="227"/>
      <c r="H387" s="228">
        <f t="shared" ref="H387:H388" si="173">C387*G387</f>
        <v>0</v>
      </c>
      <c r="I387" s="227">
        <f t="shared" ref="I387:I388" si="174">F387+H387</f>
        <v>0</v>
      </c>
      <c r="J387" s="220"/>
      <c r="K387" s="219"/>
      <c r="L387" s="220"/>
      <c r="M387" s="220"/>
    </row>
    <row r="388" spans="1:13" s="222" customFormat="1" ht="21" customHeight="1">
      <c r="A388" s="224"/>
      <c r="B388" s="225" t="s">
        <v>319</v>
      </c>
      <c r="C388" s="281">
        <v>1</v>
      </c>
      <c r="D388" s="226" t="s">
        <v>51</v>
      </c>
      <c r="E388" s="227"/>
      <c r="F388" s="228">
        <f t="shared" si="172"/>
        <v>0</v>
      </c>
      <c r="G388" s="227"/>
      <c r="H388" s="228">
        <f t="shared" si="173"/>
        <v>0</v>
      </c>
      <c r="I388" s="227">
        <f t="shared" si="174"/>
        <v>0</v>
      </c>
      <c r="J388" s="220"/>
      <c r="K388" s="219"/>
      <c r="L388" s="220"/>
      <c r="M388" s="220"/>
    </row>
    <row r="389" spans="1:13" s="222" customFormat="1" ht="21" customHeight="1">
      <c r="A389" s="224"/>
      <c r="B389" s="225" t="s">
        <v>124</v>
      </c>
      <c r="C389" s="281">
        <v>4</v>
      </c>
      <c r="D389" s="226" t="s">
        <v>107</v>
      </c>
      <c r="E389" s="227"/>
      <c r="F389" s="228">
        <f t="shared" si="172"/>
        <v>0</v>
      </c>
      <c r="G389" s="227"/>
      <c r="H389" s="228">
        <f t="shared" ref="H389:H390" si="175">C389*G389</f>
        <v>0</v>
      </c>
      <c r="I389" s="227">
        <f t="shared" ref="I389:I390" si="176">F389+H389</f>
        <v>0</v>
      </c>
      <c r="J389" s="220"/>
      <c r="K389" s="219"/>
      <c r="L389" s="220"/>
      <c r="M389" s="220"/>
    </row>
    <row r="390" spans="1:13" s="222" customFormat="1" ht="21" customHeight="1">
      <c r="A390" s="224"/>
      <c r="B390" s="225" t="s">
        <v>106</v>
      </c>
      <c r="C390" s="281">
        <v>1</v>
      </c>
      <c r="D390" s="226" t="s">
        <v>107</v>
      </c>
      <c r="E390" s="227"/>
      <c r="F390" s="228">
        <f t="shared" si="172"/>
        <v>0</v>
      </c>
      <c r="G390" s="227"/>
      <c r="H390" s="228">
        <f t="shared" si="175"/>
        <v>0</v>
      </c>
      <c r="I390" s="227">
        <f t="shared" si="176"/>
        <v>0</v>
      </c>
      <c r="J390" s="220"/>
      <c r="K390" s="219"/>
      <c r="L390" s="220"/>
      <c r="M390" s="220"/>
    </row>
    <row r="391" spans="1:13" s="222" customFormat="1" ht="21" customHeight="1">
      <c r="A391" s="224"/>
      <c r="B391" s="225" t="s">
        <v>242</v>
      </c>
      <c r="C391" s="281">
        <v>2</v>
      </c>
      <c r="D391" s="226" t="s">
        <v>51</v>
      </c>
      <c r="E391" s="227"/>
      <c r="F391" s="228">
        <f>C391*E391</f>
        <v>0</v>
      </c>
      <c r="G391" s="227"/>
      <c r="H391" s="228">
        <f t="shared" ref="H391" si="177">C391*G391</f>
        <v>0</v>
      </c>
      <c r="I391" s="227">
        <f t="shared" ref="I391" si="178">F391+H391</f>
        <v>0</v>
      </c>
      <c r="J391" s="220"/>
      <c r="K391" s="219"/>
      <c r="L391" s="220"/>
      <c r="M391" s="220"/>
    </row>
    <row r="392" spans="1:13" s="222" customFormat="1" ht="21" customHeight="1">
      <c r="A392" s="224"/>
      <c r="B392" s="225" t="s">
        <v>246</v>
      </c>
      <c r="C392" s="281"/>
      <c r="D392" s="226"/>
      <c r="E392" s="227"/>
      <c r="F392" s="228"/>
      <c r="G392" s="227"/>
      <c r="H392" s="228"/>
      <c r="I392" s="227"/>
      <c r="J392" s="220"/>
      <c r="K392" s="219"/>
      <c r="L392" s="220"/>
      <c r="M392" s="220"/>
    </row>
    <row r="393" spans="1:13" s="222" customFormat="1" ht="21" customHeight="1">
      <c r="A393" s="224"/>
      <c r="B393" s="229" t="s">
        <v>333</v>
      </c>
      <c r="C393" s="281"/>
      <c r="D393" s="226"/>
      <c r="E393" s="227"/>
      <c r="F393" s="228"/>
      <c r="G393" s="227"/>
      <c r="H393" s="228"/>
      <c r="I393" s="230">
        <f>SUM(I386:I392)</f>
        <v>0</v>
      </c>
      <c r="J393" s="220"/>
      <c r="K393" s="219"/>
      <c r="L393" s="220"/>
      <c r="M393" s="220"/>
    </row>
    <row r="394" spans="1:13" s="302" customFormat="1" ht="21" customHeight="1">
      <c r="A394" s="294"/>
      <c r="B394" s="304"/>
      <c r="C394" s="296"/>
      <c r="D394" s="297"/>
      <c r="E394" s="298"/>
      <c r="F394" s="299"/>
      <c r="G394" s="298"/>
      <c r="H394" s="299"/>
      <c r="I394" s="303"/>
      <c r="J394" s="300"/>
      <c r="K394" s="301"/>
      <c r="L394" s="300"/>
      <c r="M394" s="300"/>
    </row>
    <row r="395" spans="1:13" s="222" customFormat="1" ht="21" customHeight="1">
      <c r="A395" s="224"/>
      <c r="B395" s="225" t="s">
        <v>187</v>
      </c>
      <c r="C395" s="281"/>
      <c r="D395" s="226"/>
      <c r="E395" s="227"/>
      <c r="F395" s="228"/>
      <c r="G395" s="227"/>
      <c r="H395" s="228"/>
      <c r="I395" s="230"/>
      <c r="J395" s="220"/>
      <c r="K395" s="219"/>
      <c r="L395" s="220"/>
      <c r="M395" s="220"/>
    </row>
    <row r="396" spans="1:13" s="222" customFormat="1" ht="21" customHeight="1">
      <c r="A396" s="224"/>
      <c r="B396" s="225" t="s">
        <v>324</v>
      </c>
      <c r="C396" s="281"/>
      <c r="D396" s="226"/>
      <c r="E396" s="227"/>
      <c r="F396" s="228"/>
      <c r="G396" s="227"/>
      <c r="H396" s="228"/>
      <c r="I396" s="227"/>
      <c r="J396" s="220"/>
      <c r="K396" s="219"/>
      <c r="L396" s="220"/>
      <c r="M396" s="220"/>
    </row>
    <row r="397" spans="1:13" s="222" customFormat="1" ht="21" customHeight="1">
      <c r="A397" s="224"/>
      <c r="B397" s="225" t="s">
        <v>318</v>
      </c>
      <c r="C397" s="281">
        <v>1</v>
      </c>
      <c r="D397" s="226" t="s">
        <v>51</v>
      </c>
      <c r="E397" s="227"/>
      <c r="F397" s="228">
        <f t="shared" ref="F397:F401" si="179">C397*E397</f>
        <v>0</v>
      </c>
      <c r="G397" s="227"/>
      <c r="H397" s="228">
        <f t="shared" ref="H397:H398" si="180">C397*G397</f>
        <v>0</v>
      </c>
      <c r="I397" s="227">
        <f t="shared" ref="I397:I398" si="181">F397+H397</f>
        <v>0</v>
      </c>
      <c r="J397" s="220"/>
      <c r="K397" s="219"/>
      <c r="L397" s="220"/>
      <c r="M397" s="220"/>
    </row>
    <row r="398" spans="1:13" s="222" customFormat="1" ht="21" customHeight="1">
      <c r="A398" s="224"/>
      <c r="B398" s="225" t="s">
        <v>319</v>
      </c>
      <c r="C398" s="281">
        <v>1</v>
      </c>
      <c r="D398" s="226" t="s">
        <v>51</v>
      </c>
      <c r="E398" s="227"/>
      <c r="F398" s="228">
        <f t="shared" si="179"/>
        <v>0</v>
      </c>
      <c r="G398" s="227"/>
      <c r="H398" s="228">
        <f t="shared" si="180"/>
        <v>0</v>
      </c>
      <c r="I398" s="227">
        <f t="shared" si="181"/>
        <v>0</v>
      </c>
      <c r="J398" s="220"/>
      <c r="K398" s="219"/>
      <c r="L398" s="220"/>
      <c r="M398" s="220"/>
    </row>
    <row r="399" spans="1:13" s="222" customFormat="1" ht="21" customHeight="1">
      <c r="A399" s="224"/>
      <c r="B399" s="225" t="s">
        <v>125</v>
      </c>
      <c r="C399" s="281">
        <v>4</v>
      </c>
      <c r="D399" s="226" t="s">
        <v>107</v>
      </c>
      <c r="E399" s="227"/>
      <c r="F399" s="228">
        <f t="shared" si="179"/>
        <v>0</v>
      </c>
      <c r="G399" s="227"/>
      <c r="H399" s="228">
        <f t="shared" ref="H399:H401" si="182">C399*G399</f>
        <v>0</v>
      </c>
      <c r="I399" s="227">
        <f t="shared" ref="I399:I401" si="183">F399+H399</f>
        <v>0</v>
      </c>
      <c r="J399" s="220"/>
      <c r="K399" s="219"/>
      <c r="L399" s="220"/>
      <c r="M399" s="220"/>
    </row>
    <row r="400" spans="1:13" s="222" customFormat="1" ht="21" customHeight="1">
      <c r="A400" s="224"/>
      <c r="B400" s="225" t="s">
        <v>122</v>
      </c>
      <c r="C400" s="281">
        <v>1</v>
      </c>
      <c r="D400" s="226" t="s">
        <v>107</v>
      </c>
      <c r="E400" s="227"/>
      <c r="F400" s="228">
        <f t="shared" si="179"/>
        <v>0</v>
      </c>
      <c r="G400" s="227"/>
      <c r="H400" s="228">
        <f t="shared" si="182"/>
        <v>0</v>
      </c>
      <c r="I400" s="227">
        <f t="shared" si="183"/>
        <v>0</v>
      </c>
      <c r="J400" s="220"/>
      <c r="K400" s="219"/>
      <c r="L400" s="220"/>
      <c r="M400" s="220"/>
    </row>
    <row r="401" spans="1:13" s="222" customFormat="1" ht="21" customHeight="1">
      <c r="A401" s="224"/>
      <c r="B401" s="225" t="s">
        <v>113</v>
      </c>
      <c r="C401" s="281">
        <v>1</v>
      </c>
      <c r="D401" s="226" t="s">
        <v>107</v>
      </c>
      <c r="E401" s="227"/>
      <c r="F401" s="228">
        <f t="shared" si="179"/>
        <v>0</v>
      </c>
      <c r="G401" s="227"/>
      <c r="H401" s="228">
        <f t="shared" si="182"/>
        <v>0</v>
      </c>
      <c r="I401" s="227">
        <f t="shared" si="183"/>
        <v>0</v>
      </c>
      <c r="J401" s="220"/>
      <c r="K401" s="219"/>
      <c r="L401" s="220"/>
      <c r="M401" s="220"/>
    </row>
    <row r="402" spans="1:13" s="222" customFormat="1" ht="21" customHeight="1">
      <c r="A402" s="224"/>
      <c r="B402" s="225" t="s">
        <v>123</v>
      </c>
      <c r="C402" s="281">
        <v>1</v>
      </c>
      <c r="D402" s="226" t="s">
        <v>7</v>
      </c>
      <c r="E402" s="227"/>
      <c r="F402" s="228">
        <f>C402*E402</f>
        <v>0</v>
      </c>
      <c r="G402" s="227"/>
      <c r="H402" s="228">
        <f>C402*G402</f>
        <v>0</v>
      </c>
      <c r="I402" s="227">
        <f>F402+H402</f>
        <v>0</v>
      </c>
      <c r="J402" s="220"/>
      <c r="K402" s="219"/>
      <c r="L402" s="220"/>
      <c r="M402" s="220"/>
    </row>
    <row r="403" spans="1:13" s="222" customFormat="1" ht="21" customHeight="1">
      <c r="A403" s="224"/>
      <c r="B403" s="229" t="s">
        <v>333</v>
      </c>
      <c r="C403" s="281"/>
      <c r="D403" s="226"/>
      <c r="E403" s="227"/>
      <c r="F403" s="228"/>
      <c r="G403" s="227"/>
      <c r="H403" s="228"/>
      <c r="I403" s="230">
        <f>SUM(I396:I402)</f>
        <v>0</v>
      </c>
      <c r="J403" s="220"/>
      <c r="K403" s="219"/>
      <c r="L403" s="220"/>
      <c r="M403" s="220"/>
    </row>
    <row r="404" spans="1:13" s="302" customFormat="1" ht="21" customHeight="1">
      <c r="A404" s="294"/>
      <c r="B404" s="304"/>
      <c r="C404" s="296"/>
      <c r="D404" s="297"/>
      <c r="E404" s="298"/>
      <c r="F404" s="299"/>
      <c r="G404" s="298"/>
      <c r="H404" s="299"/>
      <c r="I404" s="303"/>
      <c r="J404" s="300"/>
      <c r="K404" s="301"/>
      <c r="L404" s="300"/>
      <c r="M404" s="300"/>
    </row>
    <row r="405" spans="1:13" s="222" customFormat="1" ht="21" customHeight="1">
      <c r="A405" s="224"/>
      <c r="B405" s="225" t="s">
        <v>188</v>
      </c>
      <c r="C405" s="281"/>
      <c r="D405" s="226"/>
      <c r="E405" s="227"/>
      <c r="F405" s="228"/>
      <c r="G405" s="227"/>
      <c r="H405" s="228"/>
      <c r="I405" s="230"/>
      <c r="J405" s="220"/>
      <c r="K405" s="219"/>
      <c r="L405" s="220"/>
      <c r="M405" s="220"/>
    </row>
    <row r="406" spans="1:13" s="222" customFormat="1" ht="21" customHeight="1">
      <c r="A406" s="224"/>
      <c r="B406" s="225" t="s">
        <v>324</v>
      </c>
      <c r="C406" s="281"/>
      <c r="D406" s="226"/>
      <c r="E406" s="227"/>
      <c r="F406" s="228"/>
      <c r="G406" s="227"/>
      <c r="H406" s="228"/>
      <c r="I406" s="227"/>
      <c r="J406" s="220"/>
      <c r="K406" s="219"/>
      <c r="L406" s="220"/>
      <c r="M406" s="220"/>
    </row>
    <row r="407" spans="1:13" s="222" customFormat="1" ht="21" customHeight="1">
      <c r="A407" s="224"/>
      <c r="B407" s="225" t="s">
        <v>318</v>
      </c>
      <c r="C407" s="281">
        <v>1</v>
      </c>
      <c r="D407" s="226" t="s">
        <v>51</v>
      </c>
      <c r="E407" s="227"/>
      <c r="F407" s="228">
        <f t="shared" ref="F407:F408" si="184">C407*E407</f>
        <v>0</v>
      </c>
      <c r="G407" s="227"/>
      <c r="H407" s="228">
        <f t="shared" ref="H407:H408" si="185">C407*G407</f>
        <v>0</v>
      </c>
      <c r="I407" s="227">
        <f t="shared" ref="I407:I408" si="186">F407+H407</f>
        <v>0</v>
      </c>
      <c r="J407" s="220"/>
      <c r="K407" s="219"/>
      <c r="L407" s="220"/>
      <c r="M407" s="220"/>
    </row>
    <row r="408" spans="1:13" s="222" customFormat="1" ht="21" customHeight="1">
      <c r="A408" s="224"/>
      <c r="B408" s="225" t="s">
        <v>319</v>
      </c>
      <c r="C408" s="281">
        <v>1</v>
      </c>
      <c r="D408" s="226" t="s">
        <v>51</v>
      </c>
      <c r="E408" s="227"/>
      <c r="F408" s="228">
        <f t="shared" si="184"/>
        <v>0</v>
      </c>
      <c r="G408" s="227"/>
      <c r="H408" s="228">
        <f t="shared" si="185"/>
        <v>0</v>
      </c>
      <c r="I408" s="227">
        <f t="shared" si="186"/>
        <v>0</v>
      </c>
      <c r="J408" s="220"/>
      <c r="K408" s="219"/>
      <c r="L408" s="220"/>
      <c r="M408" s="220"/>
    </row>
    <row r="409" spans="1:13" s="222" customFormat="1" ht="21" customHeight="1">
      <c r="A409" s="224"/>
      <c r="B409" s="225" t="s">
        <v>121</v>
      </c>
      <c r="C409" s="281">
        <v>4</v>
      </c>
      <c r="D409" s="226" t="s">
        <v>107</v>
      </c>
      <c r="E409" s="227"/>
      <c r="F409" s="228">
        <f t="shared" ref="F409:F411" si="187">C409*E409</f>
        <v>0</v>
      </c>
      <c r="G409" s="227"/>
      <c r="H409" s="228">
        <f t="shared" ref="H409:H411" si="188">C409*G409</f>
        <v>0</v>
      </c>
      <c r="I409" s="227">
        <f t="shared" ref="I409:I411" si="189">F409+H409</f>
        <v>0</v>
      </c>
      <c r="J409" s="220"/>
      <c r="K409" s="219"/>
      <c r="L409" s="220"/>
      <c r="M409" s="220"/>
    </row>
    <row r="410" spans="1:13" s="222" customFormat="1" ht="21" customHeight="1">
      <c r="A410" s="224"/>
      <c r="B410" s="225" t="s">
        <v>122</v>
      </c>
      <c r="C410" s="281">
        <v>1</v>
      </c>
      <c r="D410" s="226" t="s">
        <v>107</v>
      </c>
      <c r="E410" s="227"/>
      <c r="F410" s="228">
        <f t="shared" si="187"/>
        <v>0</v>
      </c>
      <c r="G410" s="227"/>
      <c r="H410" s="228">
        <f t="shared" si="188"/>
        <v>0</v>
      </c>
      <c r="I410" s="227">
        <f t="shared" si="189"/>
        <v>0</v>
      </c>
      <c r="J410" s="220"/>
      <c r="K410" s="219"/>
      <c r="L410" s="220"/>
      <c r="M410" s="220"/>
    </row>
    <row r="411" spans="1:13" s="222" customFormat="1" ht="21" customHeight="1">
      <c r="A411" s="224"/>
      <c r="B411" s="225" t="s">
        <v>113</v>
      </c>
      <c r="C411" s="281">
        <v>1</v>
      </c>
      <c r="D411" s="226" t="s">
        <v>107</v>
      </c>
      <c r="E411" s="227"/>
      <c r="F411" s="228">
        <f t="shared" si="187"/>
        <v>0</v>
      </c>
      <c r="G411" s="227"/>
      <c r="H411" s="228">
        <f t="shared" si="188"/>
        <v>0</v>
      </c>
      <c r="I411" s="227">
        <f t="shared" si="189"/>
        <v>0</v>
      </c>
      <c r="J411" s="220"/>
      <c r="K411" s="219"/>
      <c r="L411" s="220"/>
      <c r="M411" s="220"/>
    </row>
    <row r="412" spans="1:13" s="222" customFormat="1" ht="21" customHeight="1">
      <c r="A412" s="224"/>
      <c r="B412" s="225" t="s">
        <v>123</v>
      </c>
      <c r="C412" s="281">
        <v>1</v>
      </c>
      <c r="D412" s="226" t="s">
        <v>7</v>
      </c>
      <c r="E412" s="227"/>
      <c r="F412" s="228">
        <f>C412*E412</f>
        <v>0</v>
      </c>
      <c r="G412" s="227"/>
      <c r="H412" s="228">
        <f>C412*G412</f>
        <v>0</v>
      </c>
      <c r="I412" s="227">
        <f>F412+H412</f>
        <v>0</v>
      </c>
      <c r="J412" s="220"/>
      <c r="K412" s="219"/>
      <c r="L412" s="220"/>
      <c r="M412" s="220"/>
    </row>
    <row r="413" spans="1:13" s="222" customFormat="1" ht="21" customHeight="1">
      <c r="A413" s="224"/>
      <c r="B413" s="229" t="s">
        <v>333</v>
      </c>
      <c r="C413" s="281"/>
      <c r="D413" s="226"/>
      <c r="E413" s="227"/>
      <c r="F413" s="228"/>
      <c r="G413" s="227"/>
      <c r="H413" s="228"/>
      <c r="I413" s="230">
        <f>SUM(I406:I412)</f>
        <v>0</v>
      </c>
      <c r="J413" s="220"/>
      <c r="K413" s="219"/>
      <c r="L413" s="220"/>
      <c r="M413" s="220"/>
    </row>
    <row r="414" spans="1:13" s="302" customFormat="1" ht="21" customHeight="1">
      <c r="A414" s="294"/>
      <c r="B414" s="304"/>
      <c r="C414" s="296"/>
      <c r="D414" s="297"/>
      <c r="E414" s="298"/>
      <c r="F414" s="299"/>
      <c r="G414" s="298"/>
      <c r="H414" s="299"/>
      <c r="I414" s="303"/>
      <c r="J414" s="300"/>
      <c r="K414" s="301"/>
      <c r="L414" s="300"/>
      <c r="M414" s="300"/>
    </row>
    <row r="415" spans="1:13" s="222" customFormat="1" ht="21" customHeight="1">
      <c r="A415" s="224"/>
      <c r="B415" s="225" t="s">
        <v>189</v>
      </c>
      <c r="C415" s="281"/>
      <c r="D415" s="226"/>
      <c r="E415" s="227"/>
      <c r="F415" s="228"/>
      <c r="G415" s="227"/>
      <c r="H415" s="228"/>
      <c r="I415" s="230"/>
      <c r="J415" s="220"/>
      <c r="K415" s="219"/>
      <c r="L415" s="220"/>
      <c r="M415" s="220"/>
    </row>
    <row r="416" spans="1:13" s="222" customFormat="1" ht="21" customHeight="1">
      <c r="A416" s="224"/>
      <c r="B416" s="225" t="s">
        <v>324</v>
      </c>
      <c r="C416" s="281"/>
      <c r="D416" s="226"/>
      <c r="E416" s="227"/>
      <c r="F416" s="228"/>
      <c r="G416" s="227"/>
      <c r="H416" s="228"/>
      <c r="I416" s="227"/>
      <c r="J416" s="220"/>
      <c r="K416" s="219"/>
      <c r="L416" s="220"/>
      <c r="M416" s="220"/>
    </row>
    <row r="417" spans="1:13" s="222" customFormat="1" ht="21" customHeight="1">
      <c r="A417" s="224"/>
      <c r="B417" s="225" t="s">
        <v>318</v>
      </c>
      <c r="C417" s="281">
        <v>1</v>
      </c>
      <c r="D417" s="226" t="s">
        <v>51</v>
      </c>
      <c r="E417" s="227"/>
      <c r="F417" s="228">
        <f t="shared" ref="F417:F418" si="190">C417*E417</f>
        <v>0</v>
      </c>
      <c r="G417" s="227"/>
      <c r="H417" s="228">
        <f t="shared" ref="H417:H418" si="191">C417*G417</f>
        <v>0</v>
      </c>
      <c r="I417" s="227">
        <f t="shared" ref="I417:I418" si="192">F417+H417</f>
        <v>0</v>
      </c>
      <c r="J417" s="220"/>
      <c r="K417" s="219"/>
      <c r="L417" s="220"/>
      <c r="M417" s="220"/>
    </row>
    <row r="418" spans="1:13" s="222" customFormat="1" ht="21" customHeight="1">
      <c r="A418" s="224"/>
      <c r="B418" s="225" t="s">
        <v>319</v>
      </c>
      <c r="C418" s="281">
        <v>1</v>
      </c>
      <c r="D418" s="226" t="s">
        <v>51</v>
      </c>
      <c r="E418" s="227"/>
      <c r="F418" s="228">
        <f t="shared" si="190"/>
        <v>0</v>
      </c>
      <c r="G418" s="227"/>
      <c r="H418" s="228">
        <f t="shared" si="191"/>
        <v>0</v>
      </c>
      <c r="I418" s="227">
        <f t="shared" si="192"/>
        <v>0</v>
      </c>
      <c r="J418" s="220"/>
      <c r="K418" s="219"/>
      <c r="L418" s="220"/>
      <c r="M418" s="220"/>
    </row>
    <row r="419" spans="1:13" s="222" customFormat="1" ht="21" customHeight="1">
      <c r="A419" s="224"/>
      <c r="B419" s="225" t="s">
        <v>121</v>
      </c>
      <c r="C419" s="281">
        <v>4</v>
      </c>
      <c r="D419" s="226" t="s">
        <v>107</v>
      </c>
      <c r="E419" s="227"/>
      <c r="F419" s="228">
        <f t="shared" ref="F419:F421" si="193">C419*E419</f>
        <v>0</v>
      </c>
      <c r="G419" s="227"/>
      <c r="H419" s="228">
        <f t="shared" ref="H419:H421" si="194">C419*G419</f>
        <v>0</v>
      </c>
      <c r="I419" s="227">
        <f t="shared" ref="I419:I421" si="195">F419+H419</f>
        <v>0</v>
      </c>
      <c r="J419" s="220"/>
      <c r="K419" s="219"/>
      <c r="L419" s="220"/>
      <c r="M419" s="220"/>
    </row>
    <row r="420" spans="1:13" s="222" customFormat="1" ht="21" customHeight="1">
      <c r="A420" s="224"/>
      <c r="B420" s="225" t="s">
        <v>122</v>
      </c>
      <c r="C420" s="281">
        <v>1</v>
      </c>
      <c r="D420" s="226" t="s">
        <v>107</v>
      </c>
      <c r="E420" s="227"/>
      <c r="F420" s="228">
        <f t="shared" si="193"/>
        <v>0</v>
      </c>
      <c r="G420" s="227"/>
      <c r="H420" s="228">
        <f t="shared" si="194"/>
        <v>0</v>
      </c>
      <c r="I420" s="227">
        <f t="shared" si="195"/>
        <v>0</v>
      </c>
      <c r="J420" s="220"/>
      <c r="K420" s="219"/>
      <c r="L420" s="220"/>
      <c r="M420" s="220"/>
    </row>
    <row r="421" spans="1:13" s="222" customFormat="1" ht="21" customHeight="1">
      <c r="A421" s="224"/>
      <c r="B421" s="225" t="s">
        <v>113</v>
      </c>
      <c r="C421" s="281">
        <v>1</v>
      </c>
      <c r="D421" s="226" t="s">
        <v>107</v>
      </c>
      <c r="E421" s="227"/>
      <c r="F421" s="228">
        <f t="shared" si="193"/>
        <v>0</v>
      </c>
      <c r="G421" s="227"/>
      <c r="H421" s="228">
        <f t="shared" si="194"/>
        <v>0</v>
      </c>
      <c r="I421" s="227">
        <f t="shared" si="195"/>
        <v>0</v>
      </c>
      <c r="J421" s="220"/>
      <c r="K421" s="219"/>
      <c r="L421" s="220"/>
      <c r="M421" s="220"/>
    </row>
    <row r="422" spans="1:13" s="222" customFormat="1" ht="21" customHeight="1">
      <c r="A422" s="224"/>
      <c r="B422" s="225" t="s">
        <v>123</v>
      </c>
      <c r="C422" s="281">
        <v>1</v>
      </c>
      <c r="D422" s="226" t="s">
        <v>7</v>
      </c>
      <c r="E422" s="227"/>
      <c r="F422" s="228">
        <f>C422*E422</f>
        <v>0</v>
      </c>
      <c r="G422" s="227"/>
      <c r="H422" s="228">
        <f>C422*G422</f>
        <v>0</v>
      </c>
      <c r="I422" s="227">
        <f>F422+H422</f>
        <v>0</v>
      </c>
      <c r="J422" s="220"/>
      <c r="K422" s="219"/>
      <c r="L422" s="220"/>
      <c r="M422" s="220"/>
    </row>
    <row r="423" spans="1:13" s="222" customFormat="1" ht="21" customHeight="1">
      <c r="A423" s="224"/>
      <c r="B423" s="229" t="s">
        <v>333</v>
      </c>
      <c r="C423" s="281"/>
      <c r="D423" s="226"/>
      <c r="E423" s="227"/>
      <c r="F423" s="228"/>
      <c r="G423" s="227"/>
      <c r="H423" s="228"/>
      <c r="I423" s="230">
        <f>SUM(I416:I422)</f>
        <v>0</v>
      </c>
      <c r="J423" s="220"/>
      <c r="K423" s="219"/>
      <c r="L423" s="220"/>
      <c r="M423" s="220"/>
    </row>
    <row r="424" spans="1:13" s="302" customFormat="1" ht="21" customHeight="1">
      <c r="A424" s="294"/>
      <c r="B424" s="304"/>
      <c r="C424" s="296"/>
      <c r="D424" s="297"/>
      <c r="E424" s="298"/>
      <c r="F424" s="299"/>
      <c r="G424" s="298"/>
      <c r="H424" s="299"/>
      <c r="I424" s="303"/>
      <c r="J424" s="300"/>
      <c r="K424" s="301"/>
      <c r="L424" s="300"/>
      <c r="M424" s="300"/>
    </row>
    <row r="425" spans="1:13" s="222" customFormat="1" ht="21" customHeight="1">
      <c r="A425" s="224"/>
      <c r="B425" s="225" t="s">
        <v>190</v>
      </c>
      <c r="C425" s="281"/>
      <c r="D425" s="226"/>
      <c r="E425" s="227"/>
      <c r="F425" s="228"/>
      <c r="G425" s="227"/>
      <c r="H425" s="228"/>
      <c r="I425" s="230"/>
      <c r="J425" s="220"/>
      <c r="K425" s="219"/>
      <c r="L425" s="220"/>
      <c r="M425" s="220"/>
    </row>
    <row r="426" spans="1:13" s="222" customFormat="1" ht="21" customHeight="1">
      <c r="A426" s="224"/>
      <c r="B426" s="225" t="s">
        <v>327</v>
      </c>
      <c r="C426" s="281"/>
      <c r="D426" s="226"/>
      <c r="E426" s="227"/>
      <c r="F426" s="228"/>
      <c r="G426" s="227"/>
      <c r="H426" s="228"/>
      <c r="I426" s="227"/>
      <c r="J426" s="220"/>
      <c r="K426" s="219"/>
      <c r="L426" s="220"/>
      <c r="M426" s="220"/>
    </row>
    <row r="427" spans="1:13" s="222" customFormat="1" ht="21" customHeight="1">
      <c r="A427" s="224"/>
      <c r="B427" s="225" t="s">
        <v>318</v>
      </c>
      <c r="C427" s="281">
        <v>1</v>
      </c>
      <c r="D427" s="226" t="s">
        <v>51</v>
      </c>
      <c r="E427" s="227"/>
      <c r="F427" s="228">
        <f t="shared" ref="F427:F430" si="196">C427*E427</f>
        <v>0</v>
      </c>
      <c r="G427" s="227"/>
      <c r="H427" s="228">
        <f t="shared" ref="H427:H428" si="197">C427*G427</f>
        <v>0</v>
      </c>
      <c r="I427" s="227">
        <f t="shared" ref="I427:I428" si="198">F427+H427</f>
        <v>0</v>
      </c>
      <c r="J427" s="220"/>
      <c r="K427" s="219"/>
      <c r="L427" s="220"/>
      <c r="M427" s="220"/>
    </row>
    <row r="428" spans="1:13" s="222" customFormat="1" ht="21" customHeight="1">
      <c r="A428" s="224"/>
      <c r="B428" s="225" t="s">
        <v>319</v>
      </c>
      <c r="C428" s="281">
        <v>1</v>
      </c>
      <c r="D428" s="226" t="s">
        <v>51</v>
      </c>
      <c r="E428" s="227"/>
      <c r="F428" s="228">
        <f t="shared" si="196"/>
        <v>0</v>
      </c>
      <c r="G428" s="227"/>
      <c r="H428" s="228">
        <f t="shared" si="197"/>
        <v>0</v>
      </c>
      <c r="I428" s="227">
        <f t="shared" si="198"/>
        <v>0</v>
      </c>
      <c r="J428" s="220"/>
      <c r="K428" s="219"/>
      <c r="L428" s="220"/>
      <c r="M428" s="220"/>
    </row>
    <row r="429" spans="1:13" s="222" customFormat="1" ht="21" customHeight="1">
      <c r="A429" s="224"/>
      <c r="B429" s="225" t="s">
        <v>114</v>
      </c>
      <c r="C429" s="281">
        <v>4</v>
      </c>
      <c r="D429" s="226" t="s">
        <v>107</v>
      </c>
      <c r="E429" s="227"/>
      <c r="F429" s="228">
        <f t="shared" si="196"/>
        <v>0</v>
      </c>
      <c r="G429" s="227"/>
      <c r="H429" s="228">
        <f t="shared" ref="H429:H430" si="199">C429*G429</f>
        <v>0</v>
      </c>
      <c r="I429" s="227">
        <f t="shared" ref="I429:I430" si="200">F429+H429</f>
        <v>0</v>
      </c>
      <c r="J429" s="220"/>
      <c r="K429" s="219"/>
      <c r="L429" s="220"/>
      <c r="M429" s="220"/>
    </row>
    <row r="430" spans="1:13" s="222" customFormat="1" ht="21" customHeight="1">
      <c r="A430" s="224"/>
      <c r="B430" s="225" t="s">
        <v>106</v>
      </c>
      <c r="C430" s="281">
        <v>1</v>
      </c>
      <c r="D430" s="226" t="s">
        <v>107</v>
      </c>
      <c r="E430" s="227"/>
      <c r="F430" s="228">
        <f t="shared" si="196"/>
        <v>0</v>
      </c>
      <c r="G430" s="227"/>
      <c r="H430" s="228">
        <f t="shared" si="199"/>
        <v>0</v>
      </c>
      <c r="I430" s="227">
        <f t="shared" si="200"/>
        <v>0</v>
      </c>
      <c r="J430" s="220"/>
      <c r="K430" s="219"/>
      <c r="L430" s="220"/>
      <c r="M430" s="220"/>
    </row>
    <row r="431" spans="1:13" s="222" customFormat="1" ht="21" customHeight="1">
      <c r="A431" s="224"/>
      <c r="B431" s="225" t="s">
        <v>242</v>
      </c>
      <c r="C431" s="281">
        <v>2</v>
      </c>
      <c r="D431" s="226" t="s">
        <v>51</v>
      </c>
      <c r="E431" s="227"/>
      <c r="F431" s="228">
        <f>C431*E431</f>
        <v>0</v>
      </c>
      <c r="G431" s="227"/>
      <c r="H431" s="228">
        <f t="shared" ref="H431" si="201">C431*G431</f>
        <v>0</v>
      </c>
      <c r="I431" s="227">
        <f t="shared" ref="I431" si="202">F431+H431</f>
        <v>0</v>
      </c>
      <c r="J431" s="220"/>
      <c r="K431" s="219"/>
      <c r="L431" s="220"/>
      <c r="M431" s="220"/>
    </row>
    <row r="432" spans="1:13" s="222" customFormat="1" ht="21" customHeight="1">
      <c r="A432" s="224"/>
      <c r="B432" s="225" t="s">
        <v>245</v>
      </c>
      <c r="C432" s="281"/>
      <c r="D432" s="226"/>
      <c r="E432" s="227"/>
      <c r="F432" s="228"/>
      <c r="G432" s="227"/>
      <c r="H432" s="228"/>
      <c r="I432" s="227"/>
      <c r="J432" s="220"/>
      <c r="K432" s="219"/>
      <c r="L432" s="220"/>
      <c r="M432" s="220"/>
    </row>
    <row r="433" spans="1:13" s="222" customFormat="1" ht="21" customHeight="1">
      <c r="A433" s="224"/>
      <c r="B433" s="229" t="s">
        <v>333</v>
      </c>
      <c r="C433" s="281"/>
      <c r="D433" s="226"/>
      <c r="E433" s="227"/>
      <c r="F433" s="228"/>
      <c r="G433" s="227"/>
      <c r="H433" s="228"/>
      <c r="I433" s="230">
        <f>SUM(I426:I432)</f>
        <v>0</v>
      </c>
      <c r="J433" s="220"/>
      <c r="K433" s="219"/>
      <c r="L433" s="220"/>
      <c r="M433" s="220"/>
    </row>
    <row r="434" spans="1:13" s="302" customFormat="1" ht="21" customHeight="1">
      <c r="A434" s="294"/>
      <c r="B434" s="304"/>
      <c r="C434" s="296"/>
      <c r="D434" s="297"/>
      <c r="E434" s="298"/>
      <c r="F434" s="299"/>
      <c r="G434" s="298"/>
      <c r="H434" s="299"/>
      <c r="I434" s="303"/>
      <c r="J434" s="300"/>
      <c r="K434" s="301"/>
      <c r="L434" s="300"/>
      <c r="M434" s="300"/>
    </row>
    <row r="435" spans="1:13" s="222" customFormat="1" ht="21" customHeight="1">
      <c r="A435" s="224"/>
      <c r="B435" s="225" t="s">
        <v>191</v>
      </c>
      <c r="C435" s="281"/>
      <c r="D435" s="226"/>
      <c r="E435" s="227"/>
      <c r="F435" s="228"/>
      <c r="G435" s="227"/>
      <c r="H435" s="228"/>
      <c r="I435" s="230"/>
      <c r="J435" s="220"/>
      <c r="K435" s="219"/>
      <c r="L435" s="220"/>
      <c r="M435" s="220"/>
    </row>
    <row r="436" spans="1:13" s="222" customFormat="1" ht="21" customHeight="1">
      <c r="A436" s="224"/>
      <c r="B436" s="225" t="s">
        <v>327</v>
      </c>
      <c r="C436" s="281"/>
      <c r="D436" s="226"/>
      <c r="E436" s="227"/>
      <c r="F436" s="228"/>
      <c r="G436" s="227"/>
      <c r="H436" s="228"/>
      <c r="I436" s="227"/>
      <c r="J436" s="220"/>
      <c r="K436" s="219"/>
      <c r="L436" s="220"/>
      <c r="M436" s="220"/>
    </row>
    <row r="437" spans="1:13" s="222" customFormat="1" ht="21" customHeight="1">
      <c r="A437" s="224"/>
      <c r="B437" s="225" t="s">
        <v>318</v>
      </c>
      <c r="C437" s="281">
        <v>1</v>
      </c>
      <c r="D437" s="226" t="s">
        <v>51</v>
      </c>
      <c r="E437" s="227"/>
      <c r="F437" s="228">
        <f t="shared" ref="F437:F438" si="203">C437*E437</f>
        <v>0</v>
      </c>
      <c r="G437" s="227"/>
      <c r="H437" s="228">
        <f t="shared" ref="H437:H438" si="204">C437*G437</f>
        <v>0</v>
      </c>
      <c r="I437" s="227">
        <f t="shared" ref="I437:I438" si="205">F437+H437</f>
        <v>0</v>
      </c>
      <c r="J437" s="220"/>
      <c r="K437" s="219"/>
      <c r="L437" s="220"/>
      <c r="M437" s="220"/>
    </row>
    <row r="438" spans="1:13" s="222" customFormat="1" ht="21" customHeight="1">
      <c r="A438" s="224"/>
      <c r="B438" s="225" t="s">
        <v>319</v>
      </c>
      <c r="C438" s="281">
        <v>1</v>
      </c>
      <c r="D438" s="226" t="s">
        <v>51</v>
      </c>
      <c r="E438" s="227"/>
      <c r="F438" s="228">
        <f t="shared" si="203"/>
        <v>0</v>
      </c>
      <c r="G438" s="227"/>
      <c r="H438" s="228">
        <f t="shared" si="204"/>
        <v>0</v>
      </c>
      <c r="I438" s="227">
        <f t="shared" si="205"/>
        <v>0</v>
      </c>
      <c r="J438" s="220"/>
      <c r="K438" s="219"/>
      <c r="L438" s="220"/>
      <c r="M438" s="220"/>
    </row>
    <row r="439" spans="1:13" s="222" customFormat="1" ht="21" customHeight="1">
      <c r="A439" s="224"/>
      <c r="B439" s="225" t="s">
        <v>114</v>
      </c>
      <c r="C439" s="281">
        <v>4</v>
      </c>
      <c r="D439" s="226" t="s">
        <v>107</v>
      </c>
      <c r="E439" s="227"/>
      <c r="F439" s="228">
        <f t="shared" ref="F439:F440" si="206">C439*E439</f>
        <v>0</v>
      </c>
      <c r="G439" s="227"/>
      <c r="H439" s="228">
        <f t="shared" ref="H439:H440" si="207">C439*G439</f>
        <v>0</v>
      </c>
      <c r="I439" s="227">
        <f t="shared" ref="I439:I440" si="208">F439+H439</f>
        <v>0</v>
      </c>
      <c r="J439" s="220"/>
      <c r="K439" s="219"/>
      <c r="L439" s="220"/>
      <c r="M439" s="220"/>
    </row>
    <row r="440" spans="1:13" s="222" customFormat="1" ht="21" customHeight="1">
      <c r="A440" s="224"/>
      <c r="B440" s="225" t="s">
        <v>106</v>
      </c>
      <c r="C440" s="281">
        <v>1</v>
      </c>
      <c r="D440" s="226" t="s">
        <v>107</v>
      </c>
      <c r="E440" s="227"/>
      <c r="F440" s="228">
        <f t="shared" si="206"/>
        <v>0</v>
      </c>
      <c r="G440" s="227"/>
      <c r="H440" s="228">
        <f t="shared" si="207"/>
        <v>0</v>
      </c>
      <c r="I440" s="227">
        <f t="shared" si="208"/>
        <v>0</v>
      </c>
      <c r="J440" s="220"/>
      <c r="K440" s="219"/>
      <c r="L440" s="220"/>
      <c r="M440" s="220"/>
    </row>
    <row r="441" spans="1:13" s="222" customFormat="1" ht="21" customHeight="1">
      <c r="A441" s="224"/>
      <c r="B441" s="225" t="s">
        <v>243</v>
      </c>
      <c r="C441" s="281">
        <v>2</v>
      </c>
      <c r="D441" s="226" t="s">
        <v>51</v>
      </c>
      <c r="E441" s="227"/>
      <c r="F441" s="228">
        <f>C441*E441</f>
        <v>0</v>
      </c>
      <c r="G441" s="227"/>
      <c r="H441" s="228">
        <f t="shared" ref="H441" si="209">C441*G441</f>
        <v>0</v>
      </c>
      <c r="I441" s="227">
        <f t="shared" ref="I441" si="210">F441+H441</f>
        <v>0</v>
      </c>
      <c r="J441" s="220"/>
      <c r="K441" s="219"/>
      <c r="L441" s="220"/>
      <c r="M441" s="220"/>
    </row>
    <row r="442" spans="1:13" s="222" customFormat="1" ht="21" customHeight="1">
      <c r="A442" s="224"/>
      <c r="B442" s="225" t="s">
        <v>245</v>
      </c>
      <c r="C442" s="281"/>
      <c r="D442" s="226"/>
      <c r="E442" s="227"/>
      <c r="F442" s="228"/>
      <c r="G442" s="227"/>
      <c r="H442" s="228"/>
      <c r="I442" s="227"/>
      <c r="J442" s="220"/>
      <c r="K442" s="219"/>
      <c r="L442" s="220"/>
      <c r="M442" s="220"/>
    </row>
    <row r="443" spans="1:13" s="222" customFormat="1" ht="21" customHeight="1">
      <c r="A443" s="224"/>
      <c r="B443" s="229" t="s">
        <v>333</v>
      </c>
      <c r="C443" s="281"/>
      <c r="D443" s="226"/>
      <c r="E443" s="227"/>
      <c r="F443" s="228"/>
      <c r="G443" s="227"/>
      <c r="H443" s="228"/>
      <c r="I443" s="230">
        <f>SUM(I436:I442)</f>
        <v>0</v>
      </c>
      <c r="J443" s="220"/>
      <c r="K443" s="219"/>
      <c r="L443" s="220"/>
      <c r="M443" s="220"/>
    </row>
    <row r="444" spans="1:13" s="302" customFormat="1" ht="21" customHeight="1">
      <c r="A444" s="294"/>
      <c r="B444" s="304"/>
      <c r="C444" s="296"/>
      <c r="D444" s="297"/>
      <c r="E444" s="298"/>
      <c r="F444" s="299"/>
      <c r="G444" s="298"/>
      <c r="H444" s="299"/>
      <c r="I444" s="303"/>
      <c r="J444" s="300"/>
      <c r="K444" s="301"/>
      <c r="L444" s="300"/>
      <c r="M444" s="300"/>
    </row>
    <row r="445" spans="1:13" s="222" customFormat="1" ht="21" customHeight="1">
      <c r="A445" s="224"/>
      <c r="B445" s="225" t="s">
        <v>192</v>
      </c>
      <c r="C445" s="281"/>
      <c r="D445" s="226"/>
      <c r="E445" s="227"/>
      <c r="F445" s="228"/>
      <c r="G445" s="227"/>
      <c r="H445" s="228"/>
      <c r="I445" s="230"/>
      <c r="J445" s="220"/>
      <c r="K445" s="219"/>
      <c r="L445" s="220"/>
      <c r="M445" s="220"/>
    </row>
    <row r="446" spans="1:13" s="222" customFormat="1" ht="21" customHeight="1">
      <c r="A446" s="224"/>
      <c r="B446" s="225" t="s">
        <v>324</v>
      </c>
      <c r="C446" s="281"/>
      <c r="D446" s="226"/>
      <c r="E446" s="227"/>
      <c r="F446" s="228"/>
      <c r="G446" s="227"/>
      <c r="H446" s="228"/>
      <c r="I446" s="227"/>
      <c r="J446" s="220"/>
      <c r="K446" s="219"/>
      <c r="L446" s="220"/>
      <c r="M446" s="220"/>
    </row>
    <row r="447" spans="1:13" s="222" customFormat="1" ht="21" customHeight="1">
      <c r="A447" s="224"/>
      <c r="B447" s="225" t="s">
        <v>318</v>
      </c>
      <c r="C447" s="281">
        <v>1</v>
      </c>
      <c r="D447" s="226" t="s">
        <v>51</v>
      </c>
      <c r="E447" s="227"/>
      <c r="F447" s="228">
        <f t="shared" ref="F447:F451" si="211">C447*E447</f>
        <v>0</v>
      </c>
      <c r="G447" s="227"/>
      <c r="H447" s="228">
        <f t="shared" ref="H447:H448" si="212">C447*G447</f>
        <v>0</v>
      </c>
      <c r="I447" s="227">
        <f t="shared" ref="I447:I448" si="213">F447+H447</f>
        <v>0</v>
      </c>
      <c r="J447" s="220"/>
      <c r="K447" s="219"/>
      <c r="L447" s="220"/>
      <c r="M447" s="220"/>
    </row>
    <row r="448" spans="1:13" s="222" customFormat="1" ht="21" customHeight="1">
      <c r="A448" s="224"/>
      <c r="B448" s="225" t="s">
        <v>319</v>
      </c>
      <c r="C448" s="281">
        <v>1</v>
      </c>
      <c r="D448" s="226" t="s">
        <v>51</v>
      </c>
      <c r="E448" s="227"/>
      <c r="F448" s="228">
        <f t="shared" si="211"/>
        <v>0</v>
      </c>
      <c r="G448" s="227"/>
      <c r="H448" s="228">
        <f t="shared" si="212"/>
        <v>0</v>
      </c>
      <c r="I448" s="227">
        <f t="shared" si="213"/>
        <v>0</v>
      </c>
      <c r="J448" s="220"/>
      <c r="K448" s="219"/>
      <c r="L448" s="220"/>
      <c r="M448" s="220"/>
    </row>
    <row r="449" spans="1:13" s="222" customFormat="1" ht="21" customHeight="1">
      <c r="A449" s="224"/>
      <c r="B449" s="225" t="s">
        <v>121</v>
      </c>
      <c r="C449" s="281">
        <v>4</v>
      </c>
      <c r="D449" s="226" t="s">
        <v>107</v>
      </c>
      <c r="E449" s="227"/>
      <c r="F449" s="228">
        <f t="shared" si="211"/>
        <v>0</v>
      </c>
      <c r="G449" s="227"/>
      <c r="H449" s="228">
        <f t="shared" ref="H449:H451" si="214">C449*G449</f>
        <v>0</v>
      </c>
      <c r="I449" s="227">
        <f t="shared" ref="I449:I451" si="215">F449+H449</f>
        <v>0</v>
      </c>
      <c r="J449" s="220"/>
      <c r="K449" s="219"/>
      <c r="L449" s="220"/>
      <c r="M449" s="220"/>
    </row>
    <row r="450" spans="1:13" s="222" customFormat="1" ht="21" customHeight="1">
      <c r="A450" s="224"/>
      <c r="B450" s="225" t="s">
        <v>122</v>
      </c>
      <c r="C450" s="281">
        <v>1</v>
      </c>
      <c r="D450" s="226" t="s">
        <v>107</v>
      </c>
      <c r="E450" s="227"/>
      <c r="F450" s="228">
        <f t="shared" si="211"/>
        <v>0</v>
      </c>
      <c r="G450" s="227"/>
      <c r="H450" s="228">
        <f t="shared" si="214"/>
        <v>0</v>
      </c>
      <c r="I450" s="227">
        <f t="shared" si="215"/>
        <v>0</v>
      </c>
      <c r="J450" s="220"/>
      <c r="K450" s="219"/>
      <c r="L450" s="220"/>
      <c r="M450" s="220"/>
    </row>
    <row r="451" spans="1:13" s="222" customFormat="1" ht="21" customHeight="1">
      <c r="A451" s="224"/>
      <c r="B451" s="225" t="s">
        <v>113</v>
      </c>
      <c r="C451" s="281">
        <v>1</v>
      </c>
      <c r="D451" s="226" t="s">
        <v>107</v>
      </c>
      <c r="E451" s="227"/>
      <c r="F451" s="228">
        <f t="shared" si="211"/>
        <v>0</v>
      </c>
      <c r="G451" s="227"/>
      <c r="H451" s="228">
        <f t="shared" si="214"/>
        <v>0</v>
      </c>
      <c r="I451" s="227">
        <f t="shared" si="215"/>
        <v>0</v>
      </c>
      <c r="J451" s="220"/>
      <c r="K451" s="219"/>
      <c r="L451" s="220"/>
      <c r="M451" s="220"/>
    </row>
    <row r="452" spans="1:13" s="222" customFormat="1" ht="21" customHeight="1">
      <c r="A452" s="224"/>
      <c r="B452" s="229" t="s">
        <v>333</v>
      </c>
      <c r="C452" s="281"/>
      <c r="D452" s="226"/>
      <c r="E452" s="227"/>
      <c r="F452" s="228"/>
      <c r="G452" s="227"/>
      <c r="H452" s="228"/>
      <c r="I452" s="230">
        <f>SUM(I446:I451)</f>
        <v>0</v>
      </c>
      <c r="J452" s="220"/>
      <c r="K452" s="219"/>
      <c r="L452" s="220"/>
      <c r="M452" s="220"/>
    </row>
    <row r="453" spans="1:13" s="302" customFormat="1" ht="21" customHeight="1">
      <c r="A453" s="294"/>
      <c r="B453" s="304"/>
      <c r="C453" s="296"/>
      <c r="D453" s="297"/>
      <c r="E453" s="298"/>
      <c r="F453" s="299"/>
      <c r="G453" s="298"/>
      <c r="H453" s="299"/>
      <c r="I453" s="303"/>
      <c r="J453" s="300"/>
      <c r="K453" s="301"/>
      <c r="L453" s="300"/>
      <c r="M453" s="300"/>
    </row>
    <row r="454" spans="1:13" s="302" customFormat="1" ht="21" customHeight="1">
      <c r="A454" s="294"/>
      <c r="B454" s="304"/>
      <c r="C454" s="296"/>
      <c r="D454" s="297"/>
      <c r="E454" s="298"/>
      <c r="F454" s="299"/>
      <c r="G454" s="298"/>
      <c r="H454" s="299"/>
      <c r="I454" s="303"/>
      <c r="J454" s="300"/>
      <c r="K454" s="301"/>
      <c r="L454" s="300"/>
      <c r="M454" s="300"/>
    </row>
    <row r="455" spans="1:13" s="222" customFormat="1" ht="21" customHeight="1">
      <c r="A455" s="224"/>
      <c r="B455" s="225" t="s">
        <v>193</v>
      </c>
      <c r="C455" s="281"/>
      <c r="D455" s="226"/>
      <c r="E455" s="227"/>
      <c r="F455" s="228"/>
      <c r="G455" s="227"/>
      <c r="H455" s="228"/>
      <c r="I455" s="230"/>
      <c r="J455" s="220"/>
      <c r="K455" s="219"/>
      <c r="L455" s="220"/>
      <c r="M455" s="220"/>
    </row>
    <row r="456" spans="1:13" s="222" customFormat="1" ht="21" customHeight="1">
      <c r="A456" s="224"/>
      <c r="B456" s="225" t="s">
        <v>179</v>
      </c>
      <c r="C456" s="281"/>
      <c r="D456" s="226"/>
      <c r="E456" s="227"/>
      <c r="F456" s="228"/>
      <c r="G456" s="227"/>
      <c r="H456" s="228"/>
      <c r="I456" s="227"/>
      <c r="J456" s="220"/>
      <c r="K456" s="219"/>
      <c r="L456" s="220"/>
      <c r="M456" s="220"/>
    </row>
    <row r="457" spans="1:13" s="222" customFormat="1" ht="21" customHeight="1">
      <c r="A457" s="224"/>
      <c r="B457" s="225" t="s">
        <v>318</v>
      </c>
      <c r="C457" s="281">
        <v>1</v>
      </c>
      <c r="D457" s="226" t="s">
        <v>51</v>
      </c>
      <c r="E457" s="227"/>
      <c r="F457" s="228">
        <f t="shared" ref="F457:F460" si="216">C457*E457</f>
        <v>0</v>
      </c>
      <c r="G457" s="227"/>
      <c r="H457" s="228">
        <f t="shared" ref="H457:H458" si="217">C457*G457</f>
        <v>0</v>
      </c>
      <c r="I457" s="227">
        <f t="shared" ref="I457:I458" si="218">F457+H457</f>
        <v>0</v>
      </c>
      <c r="J457" s="220"/>
      <c r="K457" s="219"/>
      <c r="L457" s="220"/>
      <c r="M457" s="220"/>
    </row>
    <row r="458" spans="1:13" s="222" customFormat="1" ht="21" customHeight="1">
      <c r="A458" s="224"/>
      <c r="B458" s="225" t="s">
        <v>319</v>
      </c>
      <c r="C458" s="281">
        <v>1</v>
      </c>
      <c r="D458" s="226" t="s">
        <v>51</v>
      </c>
      <c r="E458" s="227"/>
      <c r="F458" s="228">
        <f t="shared" si="216"/>
        <v>0</v>
      </c>
      <c r="G458" s="227"/>
      <c r="H458" s="228">
        <f t="shared" si="217"/>
        <v>0</v>
      </c>
      <c r="I458" s="227">
        <f t="shared" si="218"/>
        <v>0</v>
      </c>
      <c r="J458" s="220"/>
      <c r="K458" s="219"/>
      <c r="L458" s="220"/>
      <c r="M458" s="220"/>
    </row>
    <row r="459" spans="1:13" s="222" customFormat="1" ht="21" customHeight="1">
      <c r="A459" s="224"/>
      <c r="B459" s="225" t="s">
        <v>112</v>
      </c>
      <c r="C459" s="281">
        <v>4</v>
      </c>
      <c r="D459" s="226" t="s">
        <v>107</v>
      </c>
      <c r="E459" s="227"/>
      <c r="F459" s="228">
        <f t="shared" si="216"/>
        <v>0</v>
      </c>
      <c r="G459" s="227"/>
      <c r="H459" s="228">
        <f t="shared" ref="H459:H460" si="219">C459*G459</f>
        <v>0</v>
      </c>
      <c r="I459" s="227">
        <f t="shared" ref="I459:I460" si="220">F459+H459</f>
        <v>0</v>
      </c>
      <c r="J459" s="220"/>
      <c r="K459" s="219"/>
      <c r="L459" s="220"/>
      <c r="M459" s="220"/>
    </row>
    <row r="460" spans="1:13" s="222" customFormat="1" ht="21" customHeight="1">
      <c r="A460" s="224"/>
      <c r="B460" s="225" t="s">
        <v>106</v>
      </c>
      <c r="C460" s="281">
        <v>1</v>
      </c>
      <c r="D460" s="226" t="s">
        <v>107</v>
      </c>
      <c r="E460" s="227"/>
      <c r="F460" s="228">
        <f t="shared" si="216"/>
        <v>0</v>
      </c>
      <c r="G460" s="227"/>
      <c r="H460" s="228">
        <f t="shared" si="219"/>
        <v>0</v>
      </c>
      <c r="I460" s="227">
        <f t="shared" si="220"/>
        <v>0</v>
      </c>
      <c r="J460" s="220"/>
      <c r="K460" s="219"/>
      <c r="L460" s="220"/>
      <c r="M460" s="220"/>
    </row>
    <row r="461" spans="1:13" s="222" customFormat="1" ht="21" customHeight="1">
      <c r="A461" s="224"/>
      <c r="B461" s="225" t="s">
        <v>242</v>
      </c>
      <c r="C461" s="281">
        <v>2</v>
      </c>
      <c r="D461" s="226" t="s">
        <v>51</v>
      </c>
      <c r="E461" s="227"/>
      <c r="F461" s="228">
        <f>C461*E461</f>
        <v>0</v>
      </c>
      <c r="G461" s="227"/>
      <c r="H461" s="228">
        <f t="shared" ref="H461" si="221">C461*G461</f>
        <v>0</v>
      </c>
      <c r="I461" s="227">
        <f t="shared" ref="I461" si="222">F461+H461</f>
        <v>0</v>
      </c>
      <c r="J461" s="220"/>
      <c r="K461" s="219"/>
      <c r="L461" s="220"/>
      <c r="M461" s="220"/>
    </row>
    <row r="462" spans="1:13" s="222" customFormat="1" ht="21" customHeight="1">
      <c r="A462" s="224"/>
      <c r="B462" s="225" t="s">
        <v>247</v>
      </c>
      <c r="C462" s="281"/>
      <c r="D462" s="226"/>
      <c r="E462" s="227"/>
      <c r="F462" s="228"/>
      <c r="G462" s="227"/>
      <c r="H462" s="228"/>
      <c r="I462" s="227"/>
      <c r="J462" s="220"/>
      <c r="K462" s="219"/>
      <c r="L462" s="220"/>
      <c r="M462" s="220"/>
    </row>
    <row r="463" spans="1:13" s="222" customFormat="1" ht="21" customHeight="1">
      <c r="A463" s="224"/>
      <c r="B463" s="229" t="s">
        <v>333</v>
      </c>
      <c r="C463" s="281"/>
      <c r="D463" s="226"/>
      <c r="E463" s="227"/>
      <c r="F463" s="228"/>
      <c r="G463" s="227"/>
      <c r="H463" s="228"/>
      <c r="I463" s="230">
        <f>SUM(I456:I462)</f>
        <v>0</v>
      </c>
      <c r="J463" s="220"/>
      <c r="K463" s="219"/>
      <c r="L463" s="220"/>
      <c r="M463" s="220"/>
    </row>
    <row r="464" spans="1:13" s="302" customFormat="1" ht="21" customHeight="1">
      <c r="A464" s="294"/>
      <c r="B464" s="304"/>
      <c r="C464" s="296"/>
      <c r="D464" s="297"/>
      <c r="E464" s="298"/>
      <c r="F464" s="299"/>
      <c r="G464" s="298"/>
      <c r="H464" s="299"/>
      <c r="I464" s="303"/>
      <c r="J464" s="300"/>
      <c r="K464" s="301"/>
      <c r="L464" s="300"/>
      <c r="M464" s="300"/>
    </row>
    <row r="465" spans="1:13" s="222" customFormat="1" ht="21" customHeight="1">
      <c r="A465" s="224"/>
      <c r="B465" s="225" t="s">
        <v>194</v>
      </c>
      <c r="C465" s="281"/>
      <c r="D465" s="226"/>
      <c r="E465" s="227"/>
      <c r="F465" s="228"/>
      <c r="G465" s="227"/>
      <c r="H465" s="228"/>
      <c r="I465" s="230"/>
      <c r="J465" s="220"/>
      <c r="K465" s="219"/>
      <c r="L465" s="220"/>
      <c r="M465" s="220"/>
    </row>
    <row r="466" spans="1:13" s="222" customFormat="1" ht="21" customHeight="1">
      <c r="A466" s="224"/>
      <c r="B466" s="225" t="s">
        <v>326</v>
      </c>
      <c r="C466" s="281"/>
      <c r="D466" s="226"/>
      <c r="E466" s="227"/>
      <c r="F466" s="228"/>
      <c r="G466" s="227"/>
      <c r="H466" s="228"/>
      <c r="I466" s="227">
        <f t="shared" ref="I466:I470" si="223">F466+H466</f>
        <v>0</v>
      </c>
      <c r="J466" s="220"/>
      <c r="K466" s="219"/>
      <c r="L466" s="220"/>
      <c r="M466" s="220"/>
    </row>
    <row r="467" spans="1:13" s="222" customFormat="1" ht="21" customHeight="1">
      <c r="A467" s="224"/>
      <c r="B467" s="225" t="s">
        <v>318</v>
      </c>
      <c r="C467" s="281">
        <v>1</v>
      </c>
      <c r="D467" s="226" t="s">
        <v>51</v>
      </c>
      <c r="E467" s="227"/>
      <c r="F467" s="228">
        <f t="shared" ref="F467:F470" si="224">C467*E467</f>
        <v>0</v>
      </c>
      <c r="G467" s="227"/>
      <c r="H467" s="228">
        <f t="shared" ref="H467:H468" si="225">C467*G467</f>
        <v>0</v>
      </c>
      <c r="I467" s="227">
        <f t="shared" ref="I467:I468" si="226">F467+H467</f>
        <v>0</v>
      </c>
      <c r="J467" s="220"/>
      <c r="K467" s="219"/>
      <c r="L467" s="220"/>
      <c r="M467" s="220"/>
    </row>
    <row r="468" spans="1:13" s="222" customFormat="1" ht="21" customHeight="1">
      <c r="A468" s="224"/>
      <c r="B468" s="225" t="s">
        <v>319</v>
      </c>
      <c r="C468" s="281">
        <v>1</v>
      </c>
      <c r="D468" s="226" t="s">
        <v>51</v>
      </c>
      <c r="E468" s="227"/>
      <c r="F468" s="228">
        <f t="shared" si="224"/>
        <v>0</v>
      </c>
      <c r="G468" s="227"/>
      <c r="H468" s="228">
        <f t="shared" si="225"/>
        <v>0</v>
      </c>
      <c r="I468" s="227">
        <f t="shared" si="226"/>
        <v>0</v>
      </c>
      <c r="J468" s="220"/>
      <c r="K468" s="219"/>
      <c r="L468" s="220"/>
      <c r="M468" s="220"/>
    </row>
    <row r="469" spans="1:13" s="222" customFormat="1" ht="21" customHeight="1">
      <c r="A469" s="224"/>
      <c r="B469" s="225" t="s">
        <v>124</v>
      </c>
      <c r="C469" s="281">
        <v>4</v>
      </c>
      <c r="D469" s="226" t="s">
        <v>107</v>
      </c>
      <c r="E469" s="227"/>
      <c r="F469" s="228">
        <f t="shared" si="224"/>
        <v>0</v>
      </c>
      <c r="G469" s="227"/>
      <c r="H469" s="228">
        <f t="shared" ref="H469:H470" si="227">C469*G469</f>
        <v>0</v>
      </c>
      <c r="I469" s="227">
        <f t="shared" si="223"/>
        <v>0</v>
      </c>
      <c r="J469" s="220"/>
      <c r="K469" s="219"/>
      <c r="L469" s="220"/>
      <c r="M469" s="220"/>
    </row>
    <row r="470" spans="1:13" s="222" customFormat="1" ht="21" customHeight="1">
      <c r="A470" s="224"/>
      <c r="B470" s="225" t="s">
        <v>106</v>
      </c>
      <c r="C470" s="281">
        <v>1</v>
      </c>
      <c r="D470" s="226" t="s">
        <v>107</v>
      </c>
      <c r="E470" s="227"/>
      <c r="F470" s="228">
        <f t="shared" si="224"/>
        <v>0</v>
      </c>
      <c r="G470" s="227"/>
      <c r="H470" s="228">
        <f t="shared" si="227"/>
        <v>0</v>
      </c>
      <c r="I470" s="227">
        <f t="shared" si="223"/>
        <v>0</v>
      </c>
      <c r="J470" s="220"/>
      <c r="K470" s="219"/>
      <c r="L470" s="220"/>
      <c r="M470" s="220"/>
    </row>
    <row r="471" spans="1:13" s="222" customFormat="1" ht="21" customHeight="1">
      <c r="A471" s="224"/>
      <c r="B471" s="225" t="s">
        <v>242</v>
      </c>
      <c r="C471" s="281">
        <v>2</v>
      </c>
      <c r="D471" s="226" t="s">
        <v>51</v>
      </c>
      <c r="E471" s="227"/>
      <c r="F471" s="228">
        <f>C471*E471</f>
        <v>0</v>
      </c>
      <c r="G471" s="227"/>
      <c r="H471" s="228">
        <f t="shared" ref="H471" si="228">C471*G471</f>
        <v>0</v>
      </c>
      <c r="I471" s="227">
        <f t="shared" ref="I471" si="229">F471+H471</f>
        <v>0</v>
      </c>
      <c r="J471" s="220"/>
      <c r="K471" s="219"/>
      <c r="L471" s="220"/>
      <c r="M471" s="220"/>
    </row>
    <row r="472" spans="1:13" s="222" customFormat="1" ht="21" customHeight="1">
      <c r="A472" s="224"/>
      <c r="B472" s="225" t="s">
        <v>247</v>
      </c>
      <c r="C472" s="281"/>
      <c r="D472" s="226"/>
      <c r="E472" s="227"/>
      <c r="F472" s="228"/>
      <c r="G472" s="227"/>
      <c r="H472" s="228"/>
      <c r="I472" s="227"/>
      <c r="J472" s="220"/>
      <c r="K472" s="219"/>
      <c r="L472" s="220"/>
      <c r="M472" s="220"/>
    </row>
    <row r="473" spans="1:13" s="222" customFormat="1" ht="21" customHeight="1">
      <c r="A473" s="224"/>
      <c r="B473" s="229" t="s">
        <v>333</v>
      </c>
      <c r="C473" s="281"/>
      <c r="D473" s="226"/>
      <c r="E473" s="227"/>
      <c r="F473" s="228"/>
      <c r="G473" s="227"/>
      <c r="H473" s="228"/>
      <c r="I473" s="230">
        <f>SUM(I466:I472)</f>
        <v>0</v>
      </c>
      <c r="J473" s="220"/>
      <c r="K473" s="219"/>
      <c r="L473" s="220"/>
      <c r="M473" s="220"/>
    </row>
    <row r="474" spans="1:13" s="302" customFormat="1" ht="21" customHeight="1">
      <c r="A474" s="294"/>
      <c r="B474" s="304"/>
      <c r="C474" s="296"/>
      <c r="D474" s="297"/>
      <c r="E474" s="298"/>
      <c r="F474" s="299"/>
      <c r="G474" s="298"/>
      <c r="H474" s="299"/>
      <c r="I474" s="303"/>
      <c r="J474" s="300"/>
      <c r="K474" s="301"/>
      <c r="L474" s="300"/>
      <c r="M474" s="300"/>
    </row>
    <row r="475" spans="1:13" s="222" customFormat="1" ht="21" customHeight="1">
      <c r="A475" s="224"/>
      <c r="B475" s="225" t="s">
        <v>196</v>
      </c>
      <c r="C475" s="281"/>
      <c r="D475" s="226"/>
      <c r="E475" s="227"/>
      <c r="F475" s="228"/>
      <c r="G475" s="227"/>
      <c r="H475" s="228"/>
      <c r="I475" s="230"/>
      <c r="J475" s="220"/>
      <c r="K475" s="219"/>
      <c r="L475" s="220"/>
      <c r="M475" s="220"/>
    </row>
    <row r="476" spans="1:13" s="222" customFormat="1" ht="21" customHeight="1">
      <c r="A476" s="224"/>
      <c r="B476" s="225" t="s">
        <v>179</v>
      </c>
      <c r="C476" s="281"/>
      <c r="D476" s="226"/>
      <c r="E476" s="227"/>
      <c r="F476" s="228"/>
      <c r="G476" s="227"/>
      <c r="H476" s="228"/>
      <c r="I476" s="227"/>
      <c r="J476" s="220"/>
      <c r="K476" s="219"/>
      <c r="L476" s="220"/>
      <c r="M476" s="220"/>
    </row>
    <row r="477" spans="1:13" s="222" customFormat="1" ht="21" customHeight="1">
      <c r="A477" s="224"/>
      <c r="B477" s="225" t="s">
        <v>318</v>
      </c>
      <c r="C477" s="281">
        <v>1</v>
      </c>
      <c r="D477" s="226" t="s">
        <v>51</v>
      </c>
      <c r="E477" s="227"/>
      <c r="F477" s="228">
        <f t="shared" ref="F477:F478" si="230">C477*E477</f>
        <v>0</v>
      </c>
      <c r="G477" s="227"/>
      <c r="H477" s="228">
        <f t="shared" ref="H477:H478" si="231">C477*G477</f>
        <v>0</v>
      </c>
      <c r="I477" s="227">
        <f t="shared" ref="I477:I478" si="232">F477+H477</f>
        <v>0</v>
      </c>
      <c r="J477" s="220"/>
      <c r="K477" s="219"/>
      <c r="L477" s="220"/>
      <c r="M477" s="220"/>
    </row>
    <row r="478" spans="1:13" s="222" customFormat="1" ht="21" customHeight="1">
      <c r="A478" s="224"/>
      <c r="B478" s="225" t="s">
        <v>319</v>
      </c>
      <c r="C478" s="281">
        <v>1</v>
      </c>
      <c r="D478" s="226" t="s">
        <v>51</v>
      </c>
      <c r="E478" s="227"/>
      <c r="F478" s="228">
        <f t="shared" si="230"/>
        <v>0</v>
      </c>
      <c r="G478" s="227"/>
      <c r="H478" s="228">
        <f t="shared" si="231"/>
        <v>0</v>
      </c>
      <c r="I478" s="227">
        <f t="shared" si="232"/>
        <v>0</v>
      </c>
      <c r="J478" s="220"/>
      <c r="K478" s="219"/>
      <c r="L478" s="220"/>
      <c r="M478" s="220"/>
    </row>
    <row r="479" spans="1:13" s="222" customFormat="1" ht="21" customHeight="1">
      <c r="A479" s="224"/>
      <c r="B479" s="225" t="s">
        <v>112</v>
      </c>
      <c r="C479" s="281">
        <v>4</v>
      </c>
      <c r="D479" s="226" t="s">
        <v>107</v>
      </c>
      <c r="E479" s="227"/>
      <c r="F479" s="228">
        <f t="shared" ref="F479:F480" si="233">C479*E479</f>
        <v>0</v>
      </c>
      <c r="G479" s="227"/>
      <c r="H479" s="228">
        <f t="shared" ref="H479:H480" si="234">C479*G479</f>
        <v>0</v>
      </c>
      <c r="I479" s="227">
        <f t="shared" ref="I479:I480" si="235">F479+H479</f>
        <v>0</v>
      </c>
      <c r="J479" s="220"/>
      <c r="K479" s="219"/>
      <c r="L479" s="220"/>
      <c r="M479" s="220"/>
    </row>
    <row r="480" spans="1:13" s="222" customFormat="1" ht="21" customHeight="1">
      <c r="A480" s="224"/>
      <c r="B480" s="225" t="s">
        <v>106</v>
      </c>
      <c r="C480" s="281">
        <v>1</v>
      </c>
      <c r="D480" s="226" t="s">
        <v>107</v>
      </c>
      <c r="E480" s="227"/>
      <c r="F480" s="228">
        <f t="shared" si="233"/>
        <v>0</v>
      </c>
      <c r="G480" s="227"/>
      <c r="H480" s="228">
        <f t="shared" si="234"/>
        <v>0</v>
      </c>
      <c r="I480" s="227">
        <f t="shared" si="235"/>
        <v>0</v>
      </c>
      <c r="J480" s="220"/>
      <c r="K480" s="219"/>
      <c r="L480" s="220"/>
      <c r="M480" s="220"/>
    </row>
    <row r="481" spans="1:13" s="222" customFormat="1" ht="21" customHeight="1">
      <c r="A481" s="224"/>
      <c r="B481" s="225" t="s">
        <v>242</v>
      </c>
      <c r="C481" s="281">
        <v>2</v>
      </c>
      <c r="D481" s="226" t="s">
        <v>51</v>
      </c>
      <c r="E481" s="227"/>
      <c r="F481" s="228">
        <f>C481*E481</f>
        <v>0</v>
      </c>
      <c r="G481" s="227"/>
      <c r="H481" s="228">
        <f t="shared" ref="H481" si="236">C481*G481</f>
        <v>0</v>
      </c>
      <c r="I481" s="227">
        <f t="shared" ref="I481" si="237">F481+H481</f>
        <v>0</v>
      </c>
      <c r="J481" s="220"/>
      <c r="K481" s="219"/>
      <c r="L481" s="220"/>
      <c r="M481" s="220"/>
    </row>
    <row r="482" spans="1:13" s="222" customFormat="1" ht="21" customHeight="1">
      <c r="A482" s="224"/>
      <c r="B482" s="225" t="s">
        <v>247</v>
      </c>
      <c r="C482" s="281"/>
      <c r="D482" s="226"/>
      <c r="E482" s="227"/>
      <c r="F482" s="228"/>
      <c r="G482" s="227"/>
      <c r="H482" s="228"/>
      <c r="I482" s="227"/>
      <c r="J482" s="220"/>
      <c r="K482" s="219"/>
      <c r="L482" s="220"/>
      <c r="M482" s="220"/>
    </row>
    <row r="483" spans="1:13" s="222" customFormat="1" ht="21" customHeight="1">
      <c r="A483" s="224"/>
      <c r="B483" s="229" t="s">
        <v>333</v>
      </c>
      <c r="C483" s="281"/>
      <c r="D483" s="226"/>
      <c r="E483" s="227"/>
      <c r="F483" s="228"/>
      <c r="G483" s="227"/>
      <c r="H483" s="228"/>
      <c r="I483" s="230">
        <f>SUM(I476:I482)</f>
        <v>0</v>
      </c>
      <c r="J483" s="220"/>
      <c r="K483" s="219"/>
      <c r="L483" s="220"/>
      <c r="M483" s="220"/>
    </row>
    <row r="484" spans="1:13" s="302" customFormat="1" ht="21" customHeight="1">
      <c r="A484" s="294"/>
      <c r="B484" s="304"/>
      <c r="C484" s="296"/>
      <c r="D484" s="297"/>
      <c r="E484" s="298"/>
      <c r="F484" s="299"/>
      <c r="G484" s="298"/>
      <c r="H484" s="299"/>
      <c r="I484" s="303"/>
      <c r="J484" s="300"/>
      <c r="K484" s="301"/>
      <c r="L484" s="300"/>
      <c r="M484" s="300"/>
    </row>
    <row r="485" spans="1:13" s="222" customFormat="1" ht="21" customHeight="1">
      <c r="A485" s="224"/>
      <c r="B485" s="225" t="s">
        <v>197</v>
      </c>
      <c r="C485" s="281"/>
      <c r="D485" s="226"/>
      <c r="E485" s="227"/>
      <c r="F485" s="228"/>
      <c r="G485" s="227"/>
      <c r="H485" s="228"/>
      <c r="I485" s="230"/>
      <c r="J485" s="220"/>
      <c r="K485" s="219"/>
      <c r="L485" s="220"/>
      <c r="M485" s="220"/>
    </row>
    <row r="486" spans="1:13" s="222" customFormat="1" ht="21" customHeight="1">
      <c r="A486" s="224"/>
      <c r="B486" s="225" t="s">
        <v>179</v>
      </c>
      <c r="C486" s="281"/>
      <c r="D486" s="226"/>
      <c r="E486" s="227"/>
      <c r="F486" s="228"/>
      <c r="G486" s="227"/>
      <c r="H486" s="228"/>
      <c r="I486" s="227"/>
      <c r="J486" s="220"/>
      <c r="K486" s="219"/>
      <c r="L486" s="220"/>
      <c r="M486" s="220"/>
    </row>
    <row r="487" spans="1:13" s="222" customFormat="1" ht="21" customHeight="1">
      <c r="A487" s="224"/>
      <c r="B487" s="225" t="s">
        <v>318</v>
      </c>
      <c r="C487" s="281">
        <v>1</v>
      </c>
      <c r="D487" s="226" t="s">
        <v>51</v>
      </c>
      <c r="E487" s="227"/>
      <c r="F487" s="228">
        <f t="shared" ref="F487:F488" si="238">C487*E487</f>
        <v>0</v>
      </c>
      <c r="G487" s="227"/>
      <c r="H487" s="228">
        <f t="shared" ref="H487:H488" si="239">C487*G487</f>
        <v>0</v>
      </c>
      <c r="I487" s="227">
        <f t="shared" ref="I487:I488" si="240">F487+H487</f>
        <v>0</v>
      </c>
      <c r="J487" s="220"/>
      <c r="K487" s="219"/>
      <c r="L487" s="220"/>
      <c r="M487" s="220"/>
    </row>
    <row r="488" spans="1:13" s="222" customFormat="1" ht="21" customHeight="1">
      <c r="A488" s="224"/>
      <c r="B488" s="225" t="s">
        <v>319</v>
      </c>
      <c r="C488" s="281">
        <v>1</v>
      </c>
      <c r="D488" s="226" t="s">
        <v>51</v>
      </c>
      <c r="E488" s="227"/>
      <c r="F488" s="228">
        <f t="shared" si="238"/>
        <v>0</v>
      </c>
      <c r="G488" s="227"/>
      <c r="H488" s="228">
        <f t="shared" si="239"/>
        <v>0</v>
      </c>
      <c r="I488" s="227">
        <f t="shared" si="240"/>
        <v>0</v>
      </c>
      <c r="J488" s="220"/>
      <c r="K488" s="219"/>
      <c r="L488" s="220"/>
      <c r="M488" s="220"/>
    </row>
    <row r="489" spans="1:13" s="222" customFormat="1" ht="21" customHeight="1">
      <c r="A489" s="224"/>
      <c r="B489" s="225" t="s">
        <v>114</v>
      </c>
      <c r="C489" s="281">
        <v>4</v>
      </c>
      <c r="D489" s="226" t="s">
        <v>107</v>
      </c>
      <c r="E489" s="227"/>
      <c r="F489" s="228">
        <f t="shared" ref="F489:F490" si="241">C489*E489</f>
        <v>0</v>
      </c>
      <c r="G489" s="227"/>
      <c r="H489" s="228">
        <f t="shared" ref="H489:H490" si="242">C489*G489</f>
        <v>0</v>
      </c>
      <c r="I489" s="227">
        <f t="shared" ref="I489:I490" si="243">F489+H489</f>
        <v>0</v>
      </c>
      <c r="J489" s="220"/>
      <c r="K489" s="219"/>
      <c r="L489" s="220"/>
      <c r="M489" s="220"/>
    </row>
    <row r="490" spans="1:13" s="222" customFormat="1" ht="21" customHeight="1">
      <c r="A490" s="224"/>
      <c r="B490" s="225" t="s">
        <v>106</v>
      </c>
      <c r="C490" s="281">
        <v>1</v>
      </c>
      <c r="D490" s="226" t="s">
        <v>107</v>
      </c>
      <c r="E490" s="227"/>
      <c r="F490" s="228">
        <f t="shared" si="241"/>
        <v>0</v>
      </c>
      <c r="G490" s="227"/>
      <c r="H490" s="228">
        <f t="shared" si="242"/>
        <v>0</v>
      </c>
      <c r="I490" s="227">
        <f t="shared" si="243"/>
        <v>0</v>
      </c>
      <c r="J490" s="220"/>
      <c r="K490" s="219"/>
      <c r="L490" s="220"/>
      <c r="M490" s="220"/>
    </row>
    <row r="491" spans="1:13" s="222" customFormat="1" ht="21" customHeight="1">
      <c r="A491" s="224"/>
      <c r="B491" s="225" t="s">
        <v>242</v>
      </c>
      <c r="C491" s="281">
        <v>2</v>
      </c>
      <c r="D491" s="226" t="s">
        <v>51</v>
      </c>
      <c r="E491" s="227"/>
      <c r="F491" s="228">
        <f>C491*E491</f>
        <v>0</v>
      </c>
      <c r="G491" s="227"/>
      <c r="H491" s="228">
        <f t="shared" ref="H491" si="244">C491*G491</f>
        <v>0</v>
      </c>
      <c r="I491" s="227">
        <f t="shared" ref="I491" si="245">F491+H491</f>
        <v>0</v>
      </c>
      <c r="J491" s="220"/>
      <c r="K491" s="219"/>
      <c r="L491" s="220"/>
      <c r="M491" s="220"/>
    </row>
    <row r="492" spans="1:13" s="222" customFormat="1" ht="21" customHeight="1">
      <c r="A492" s="224"/>
      <c r="B492" s="225" t="s">
        <v>247</v>
      </c>
      <c r="C492" s="281"/>
      <c r="D492" s="226"/>
      <c r="E492" s="227"/>
      <c r="F492" s="228"/>
      <c r="G492" s="227"/>
      <c r="H492" s="228"/>
      <c r="I492" s="227"/>
      <c r="J492" s="220"/>
      <c r="K492" s="219"/>
      <c r="L492" s="220"/>
      <c r="M492" s="220"/>
    </row>
    <row r="493" spans="1:13" s="222" customFormat="1" ht="21" customHeight="1">
      <c r="A493" s="224"/>
      <c r="B493" s="229" t="s">
        <v>333</v>
      </c>
      <c r="C493" s="281"/>
      <c r="D493" s="226"/>
      <c r="E493" s="227"/>
      <c r="F493" s="228"/>
      <c r="G493" s="227"/>
      <c r="H493" s="228"/>
      <c r="I493" s="230">
        <f>SUM(I486:I492)</f>
        <v>0</v>
      </c>
      <c r="J493" s="220"/>
      <c r="K493" s="219"/>
      <c r="L493" s="220"/>
      <c r="M493" s="220"/>
    </row>
    <row r="494" spans="1:13" s="302" customFormat="1" ht="21" customHeight="1">
      <c r="A494" s="294"/>
      <c r="B494" s="304"/>
      <c r="C494" s="296"/>
      <c r="D494" s="297"/>
      <c r="E494" s="298"/>
      <c r="F494" s="299"/>
      <c r="G494" s="298"/>
      <c r="H494" s="299"/>
      <c r="I494" s="303"/>
      <c r="J494" s="300"/>
      <c r="K494" s="301"/>
      <c r="L494" s="300"/>
      <c r="M494" s="300"/>
    </row>
    <row r="495" spans="1:13" s="222" customFormat="1" ht="21" customHeight="1">
      <c r="A495" s="224"/>
      <c r="B495" s="225" t="s">
        <v>198</v>
      </c>
      <c r="C495" s="281"/>
      <c r="D495" s="226"/>
      <c r="E495" s="227"/>
      <c r="F495" s="228"/>
      <c r="G495" s="227"/>
      <c r="H495" s="228"/>
      <c r="I495" s="230"/>
      <c r="J495" s="220"/>
      <c r="K495" s="219"/>
      <c r="L495" s="220"/>
      <c r="M495" s="220"/>
    </row>
    <row r="496" spans="1:13" s="222" customFormat="1" ht="21" customHeight="1">
      <c r="A496" s="224"/>
      <c r="B496" s="225" t="s">
        <v>325</v>
      </c>
      <c r="C496" s="281"/>
      <c r="D496" s="226"/>
      <c r="E496" s="227"/>
      <c r="F496" s="228"/>
      <c r="G496" s="227"/>
      <c r="H496" s="228"/>
      <c r="I496" s="227"/>
      <c r="J496" s="220"/>
      <c r="K496" s="219"/>
      <c r="L496" s="220"/>
      <c r="M496" s="220"/>
    </row>
    <row r="497" spans="1:13" s="222" customFormat="1" ht="21" customHeight="1">
      <c r="A497" s="224"/>
      <c r="B497" s="225" t="s">
        <v>318</v>
      </c>
      <c r="C497" s="281">
        <v>1</v>
      </c>
      <c r="D497" s="226" t="s">
        <v>51</v>
      </c>
      <c r="E497" s="227"/>
      <c r="F497" s="228">
        <f t="shared" ref="F497:F500" si="246">C497*E497</f>
        <v>0</v>
      </c>
      <c r="G497" s="227"/>
      <c r="H497" s="228">
        <f t="shared" ref="H497:H498" si="247">C497*G497</f>
        <v>0</v>
      </c>
      <c r="I497" s="227">
        <f t="shared" ref="I497:I498" si="248">F497+H497</f>
        <v>0</v>
      </c>
      <c r="J497" s="220"/>
      <c r="K497" s="219"/>
      <c r="L497" s="220"/>
      <c r="M497" s="220"/>
    </row>
    <row r="498" spans="1:13" s="222" customFormat="1" ht="21" customHeight="1">
      <c r="A498" s="224"/>
      <c r="B498" s="225" t="s">
        <v>319</v>
      </c>
      <c r="C498" s="281">
        <v>1</v>
      </c>
      <c r="D498" s="226" t="s">
        <v>51</v>
      </c>
      <c r="E498" s="227"/>
      <c r="F498" s="228">
        <f t="shared" si="246"/>
        <v>0</v>
      </c>
      <c r="G498" s="227"/>
      <c r="H498" s="228">
        <f t="shared" si="247"/>
        <v>0</v>
      </c>
      <c r="I498" s="227">
        <f t="shared" si="248"/>
        <v>0</v>
      </c>
      <c r="J498" s="220"/>
      <c r="K498" s="219"/>
      <c r="L498" s="220"/>
      <c r="M498" s="220"/>
    </row>
    <row r="499" spans="1:13" s="222" customFormat="1" ht="21" customHeight="1">
      <c r="A499" s="224"/>
      <c r="B499" s="225" t="s">
        <v>127</v>
      </c>
      <c r="C499" s="281">
        <v>4</v>
      </c>
      <c r="D499" s="226" t="s">
        <v>107</v>
      </c>
      <c r="E499" s="227"/>
      <c r="F499" s="228">
        <f t="shared" si="246"/>
        <v>0</v>
      </c>
      <c r="G499" s="227"/>
      <c r="H499" s="228">
        <f t="shared" ref="H499:H500" si="249">C499*G499</f>
        <v>0</v>
      </c>
      <c r="I499" s="227">
        <f t="shared" ref="I499:I500" si="250">F499+H499</f>
        <v>0</v>
      </c>
      <c r="J499" s="220"/>
      <c r="K499" s="219"/>
      <c r="L499" s="220"/>
      <c r="M499" s="220"/>
    </row>
    <row r="500" spans="1:13" s="222" customFormat="1" ht="21" customHeight="1">
      <c r="A500" s="224"/>
      <c r="B500" s="225" t="s">
        <v>113</v>
      </c>
      <c r="C500" s="281">
        <v>1</v>
      </c>
      <c r="D500" s="226" t="s">
        <v>107</v>
      </c>
      <c r="E500" s="227"/>
      <c r="F500" s="228">
        <f t="shared" si="246"/>
        <v>0</v>
      </c>
      <c r="G500" s="227"/>
      <c r="H500" s="228">
        <f t="shared" si="249"/>
        <v>0</v>
      </c>
      <c r="I500" s="227">
        <f t="shared" si="250"/>
        <v>0</v>
      </c>
      <c r="J500" s="220"/>
      <c r="K500" s="219"/>
      <c r="L500" s="220"/>
      <c r="M500" s="220"/>
    </row>
    <row r="501" spans="1:13" s="222" customFormat="1" ht="21" customHeight="1">
      <c r="A501" s="224"/>
      <c r="B501" s="225" t="s">
        <v>242</v>
      </c>
      <c r="C501" s="281">
        <v>2</v>
      </c>
      <c r="D501" s="226" t="s">
        <v>51</v>
      </c>
      <c r="E501" s="227"/>
      <c r="F501" s="228">
        <f>C501*E501</f>
        <v>0</v>
      </c>
      <c r="G501" s="227"/>
      <c r="H501" s="228">
        <f t="shared" ref="H501" si="251">C501*G501</f>
        <v>0</v>
      </c>
      <c r="I501" s="227">
        <f t="shared" ref="I501" si="252">F501+H501</f>
        <v>0</v>
      </c>
      <c r="J501" s="220"/>
      <c r="K501" s="219"/>
      <c r="L501" s="220"/>
      <c r="M501" s="220"/>
    </row>
    <row r="502" spans="1:13" s="222" customFormat="1" ht="21" customHeight="1">
      <c r="A502" s="224"/>
      <c r="B502" s="225" t="s">
        <v>247</v>
      </c>
      <c r="C502" s="281"/>
      <c r="D502" s="226"/>
      <c r="E502" s="227"/>
      <c r="F502" s="228"/>
      <c r="G502" s="227"/>
      <c r="H502" s="228"/>
      <c r="I502" s="227"/>
      <c r="J502" s="220"/>
      <c r="K502" s="219"/>
      <c r="L502" s="220"/>
      <c r="M502" s="220"/>
    </row>
    <row r="503" spans="1:13" s="222" customFormat="1" ht="21" customHeight="1">
      <c r="A503" s="224"/>
      <c r="B503" s="229" t="s">
        <v>333</v>
      </c>
      <c r="C503" s="281"/>
      <c r="D503" s="226"/>
      <c r="E503" s="227"/>
      <c r="F503" s="228"/>
      <c r="G503" s="227"/>
      <c r="H503" s="228"/>
      <c r="I503" s="230">
        <f>SUM(I496:I502)</f>
        <v>0</v>
      </c>
      <c r="J503" s="220"/>
      <c r="K503" s="219"/>
      <c r="L503" s="220"/>
      <c r="M503" s="220"/>
    </row>
    <row r="504" spans="1:13" s="302" customFormat="1" ht="21" customHeight="1">
      <c r="A504" s="294"/>
      <c r="B504" s="304"/>
      <c r="C504" s="296"/>
      <c r="D504" s="297"/>
      <c r="E504" s="298"/>
      <c r="F504" s="299"/>
      <c r="G504" s="298"/>
      <c r="H504" s="299"/>
      <c r="I504" s="303"/>
      <c r="J504" s="300"/>
      <c r="K504" s="301"/>
      <c r="L504" s="300"/>
      <c r="M504" s="300"/>
    </row>
    <row r="505" spans="1:13" s="222" customFormat="1" ht="21" customHeight="1">
      <c r="A505" s="224"/>
      <c r="B505" s="225" t="s">
        <v>199</v>
      </c>
      <c r="C505" s="281"/>
      <c r="D505" s="226"/>
      <c r="E505" s="227"/>
      <c r="F505" s="228"/>
      <c r="G505" s="227"/>
      <c r="H505" s="228"/>
      <c r="I505" s="230"/>
      <c r="J505" s="220"/>
      <c r="K505" s="219"/>
      <c r="L505" s="220"/>
      <c r="M505" s="220"/>
    </row>
    <row r="506" spans="1:13" s="222" customFormat="1" ht="21" customHeight="1">
      <c r="A506" s="224"/>
      <c r="B506" s="225" t="s">
        <v>325</v>
      </c>
      <c r="C506" s="281"/>
      <c r="D506" s="226"/>
      <c r="E506" s="227"/>
      <c r="F506" s="228"/>
      <c r="G506" s="227"/>
      <c r="H506" s="228"/>
      <c r="I506" s="227"/>
      <c r="J506" s="220"/>
      <c r="K506" s="219"/>
      <c r="L506" s="220"/>
      <c r="M506" s="220"/>
    </row>
    <row r="507" spans="1:13" s="222" customFormat="1" ht="21" customHeight="1">
      <c r="A507" s="224"/>
      <c r="B507" s="225" t="s">
        <v>318</v>
      </c>
      <c r="C507" s="281">
        <v>1</v>
      </c>
      <c r="D507" s="226" t="s">
        <v>51</v>
      </c>
      <c r="E507" s="227"/>
      <c r="F507" s="228">
        <f t="shared" ref="F507:F508" si="253">C507*E507</f>
        <v>0</v>
      </c>
      <c r="G507" s="227"/>
      <c r="H507" s="228">
        <f t="shared" ref="H507:H508" si="254">C507*G507</f>
        <v>0</v>
      </c>
      <c r="I507" s="227">
        <f t="shared" ref="I507:I508" si="255">F507+H507</f>
        <v>0</v>
      </c>
      <c r="J507" s="220"/>
      <c r="K507" s="219"/>
      <c r="L507" s="220"/>
      <c r="M507" s="220"/>
    </row>
    <row r="508" spans="1:13" s="222" customFormat="1" ht="21" customHeight="1">
      <c r="A508" s="224"/>
      <c r="B508" s="225" t="s">
        <v>319</v>
      </c>
      <c r="C508" s="281">
        <v>1</v>
      </c>
      <c r="D508" s="226" t="s">
        <v>51</v>
      </c>
      <c r="E508" s="227"/>
      <c r="F508" s="228">
        <f t="shared" si="253"/>
        <v>0</v>
      </c>
      <c r="G508" s="227"/>
      <c r="H508" s="228">
        <f t="shared" si="254"/>
        <v>0</v>
      </c>
      <c r="I508" s="227">
        <f t="shared" si="255"/>
        <v>0</v>
      </c>
      <c r="J508" s="220"/>
      <c r="K508" s="219"/>
      <c r="L508" s="220"/>
      <c r="M508" s="220"/>
    </row>
    <row r="509" spans="1:13" s="222" customFormat="1" ht="21" customHeight="1">
      <c r="A509" s="224"/>
      <c r="B509" s="225" t="s">
        <v>109</v>
      </c>
      <c r="C509" s="281">
        <v>4</v>
      </c>
      <c r="D509" s="226" t="s">
        <v>107</v>
      </c>
      <c r="E509" s="227"/>
      <c r="F509" s="228">
        <f t="shared" ref="F509:F511" si="256">C509*E509</f>
        <v>0</v>
      </c>
      <c r="G509" s="227"/>
      <c r="H509" s="228">
        <f t="shared" ref="H509:H511" si="257">C509*G509</f>
        <v>0</v>
      </c>
      <c r="I509" s="227">
        <f t="shared" ref="I509:I511" si="258">F509+H509</f>
        <v>0</v>
      </c>
      <c r="J509" s="220"/>
      <c r="K509" s="219"/>
      <c r="L509" s="220"/>
      <c r="M509" s="220"/>
    </row>
    <row r="510" spans="1:13" s="222" customFormat="1" ht="21" customHeight="1">
      <c r="A510" s="224"/>
      <c r="B510" s="225" t="s">
        <v>108</v>
      </c>
      <c r="C510" s="281">
        <v>1</v>
      </c>
      <c r="D510" s="226" t="s">
        <v>107</v>
      </c>
      <c r="E510" s="227"/>
      <c r="F510" s="228">
        <f t="shared" si="256"/>
        <v>0</v>
      </c>
      <c r="G510" s="227"/>
      <c r="H510" s="228">
        <f t="shared" si="257"/>
        <v>0</v>
      </c>
      <c r="I510" s="227">
        <f t="shared" si="258"/>
        <v>0</v>
      </c>
      <c r="J510" s="220"/>
      <c r="K510" s="219"/>
      <c r="L510" s="220"/>
      <c r="M510" s="220"/>
    </row>
    <row r="511" spans="1:13" s="222" customFormat="1" ht="21" customHeight="1">
      <c r="A511" s="224"/>
      <c r="B511" s="225" t="s">
        <v>113</v>
      </c>
      <c r="C511" s="281">
        <v>1</v>
      </c>
      <c r="D511" s="226" t="s">
        <v>107</v>
      </c>
      <c r="E511" s="227"/>
      <c r="F511" s="228">
        <f t="shared" si="256"/>
        <v>0</v>
      </c>
      <c r="G511" s="227"/>
      <c r="H511" s="228">
        <f t="shared" si="257"/>
        <v>0</v>
      </c>
      <c r="I511" s="227">
        <f t="shared" si="258"/>
        <v>0</v>
      </c>
      <c r="J511" s="220"/>
      <c r="K511" s="219"/>
      <c r="L511" s="220"/>
      <c r="M511" s="220"/>
    </row>
    <row r="512" spans="1:13" s="222" customFormat="1" ht="21" customHeight="1">
      <c r="A512" s="224"/>
      <c r="B512" s="229" t="s">
        <v>7</v>
      </c>
      <c r="C512" s="281"/>
      <c r="D512" s="226"/>
      <c r="E512" s="227"/>
      <c r="F512" s="228"/>
      <c r="G512" s="227"/>
      <c r="H512" s="228"/>
      <c r="I512" s="230">
        <f>SUM(I506:I511)</f>
        <v>0</v>
      </c>
      <c r="J512" s="220"/>
      <c r="K512" s="219"/>
      <c r="L512" s="220"/>
      <c r="M512" s="220"/>
    </row>
    <row r="513" spans="1:13" s="302" customFormat="1" ht="21" customHeight="1">
      <c r="A513" s="294"/>
      <c r="B513" s="304"/>
      <c r="C513" s="296"/>
      <c r="D513" s="297"/>
      <c r="E513" s="298"/>
      <c r="F513" s="299"/>
      <c r="G513" s="298"/>
      <c r="H513" s="299"/>
      <c r="I513" s="303"/>
      <c r="J513" s="300"/>
      <c r="K513" s="301"/>
      <c r="L513" s="300"/>
      <c r="M513" s="300"/>
    </row>
    <row r="514" spans="1:13" s="302" customFormat="1" ht="21" customHeight="1">
      <c r="A514" s="294"/>
      <c r="B514" s="304"/>
      <c r="C514" s="296"/>
      <c r="D514" s="297"/>
      <c r="E514" s="298"/>
      <c r="F514" s="299"/>
      <c r="G514" s="298"/>
      <c r="H514" s="299"/>
      <c r="I514" s="303"/>
      <c r="J514" s="300"/>
      <c r="K514" s="301"/>
      <c r="L514" s="300"/>
      <c r="M514" s="300"/>
    </row>
    <row r="515" spans="1:13" s="222" customFormat="1" ht="21" customHeight="1">
      <c r="A515" s="224"/>
      <c r="B515" s="225" t="s">
        <v>200</v>
      </c>
      <c r="C515" s="281"/>
      <c r="D515" s="226"/>
      <c r="E515" s="227"/>
      <c r="F515" s="228"/>
      <c r="G515" s="227"/>
      <c r="H515" s="228"/>
      <c r="I515" s="227"/>
      <c r="J515" s="220"/>
      <c r="K515" s="219"/>
      <c r="L515" s="220"/>
      <c r="M515" s="220"/>
    </row>
    <row r="516" spans="1:13" s="222" customFormat="1" ht="21" customHeight="1">
      <c r="A516" s="224"/>
      <c r="B516" s="225" t="s">
        <v>325</v>
      </c>
      <c r="C516" s="281"/>
      <c r="D516" s="226"/>
      <c r="E516" s="227"/>
      <c r="F516" s="228"/>
      <c r="G516" s="227"/>
      <c r="H516" s="228"/>
      <c r="I516" s="227"/>
      <c r="J516" s="220"/>
      <c r="K516" s="219"/>
      <c r="L516" s="220"/>
      <c r="M516" s="220"/>
    </row>
    <row r="517" spans="1:13" s="222" customFormat="1" ht="21" customHeight="1">
      <c r="A517" s="224"/>
      <c r="B517" s="225" t="s">
        <v>318</v>
      </c>
      <c r="C517" s="281">
        <v>1</v>
      </c>
      <c r="D517" s="226" t="s">
        <v>51</v>
      </c>
      <c r="E517" s="227"/>
      <c r="F517" s="228">
        <f t="shared" ref="F517:F518" si="259">C517*E517</f>
        <v>0</v>
      </c>
      <c r="G517" s="227"/>
      <c r="H517" s="228">
        <f t="shared" ref="H517:H518" si="260">C517*G517</f>
        <v>0</v>
      </c>
      <c r="I517" s="227">
        <f t="shared" ref="I517:I518" si="261">F517+H517</f>
        <v>0</v>
      </c>
      <c r="J517" s="220"/>
      <c r="K517" s="219"/>
      <c r="L517" s="220"/>
      <c r="M517" s="220"/>
    </row>
    <row r="518" spans="1:13" s="222" customFormat="1" ht="21" customHeight="1">
      <c r="A518" s="224"/>
      <c r="B518" s="225" t="s">
        <v>319</v>
      </c>
      <c r="C518" s="281">
        <v>1</v>
      </c>
      <c r="D518" s="226" t="s">
        <v>51</v>
      </c>
      <c r="E518" s="227"/>
      <c r="F518" s="228">
        <f t="shared" si="259"/>
        <v>0</v>
      </c>
      <c r="G518" s="227"/>
      <c r="H518" s="228">
        <f t="shared" si="260"/>
        <v>0</v>
      </c>
      <c r="I518" s="227">
        <f t="shared" si="261"/>
        <v>0</v>
      </c>
      <c r="J518" s="220"/>
      <c r="K518" s="219"/>
      <c r="L518" s="220"/>
      <c r="M518" s="220"/>
    </row>
    <row r="519" spans="1:13" s="222" customFormat="1" ht="21" customHeight="1">
      <c r="A519" s="224"/>
      <c r="B519" s="225" t="s">
        <v>112</v>
      </c>
      <c r="C519" s="281">
        <v>4</v>
      </c>
      <c r="D519" s="226" t="s">
        <v>107</v>
      </c>
      <c r="E519" s="227"/>
      <c r="F519" s="228">
        <f t="shared" ref="F519:F520" si="262">C519*E519</f>
        <v>0</v>
      </c>
      <c r="G519" s="227"/>
      <c r="H519" s="228">
        <f t="shared" ref="H519:H520" si="263">C519*G519</f>
        <v>0</v>
      </c>
      <c r="I519" s="227">
        <f t="shared" ref="I519:I520" si="264">F519+H519</f>
        <v>0</v>
      </c>
      <c r="J519" s="220"/>
      <c r="K519" s="219"/>
      <c r="L519" s="220"/>
      <c r="M519" s="220"/>
    </row>
    <row r="520" spans="1:13" s="222" customFormat="1" ht="21" customHeight="1">
      <c r="A520" s="224"/>
      <c r="B520" s="225" t="s">
        <v>106</v>
      </c>
      <c r="C520" s="281">
        <v>1</v>
      </c>
      <c r="D520" s="226" t="s">
        <v>107</v>
      </c>
      <c r="E520" s="227"/>
      <c r="F520" s="228">
        <f t="shared" si="262"/>
        <v>0</v>
      </c>
      <c r="G520" s="227"/>
      <c r="H520" s="228">
        <f t="shared" si="263"/>
        <v>0</v>
      </c>
      <c r="I520" s="227">
        <f t="shared" si="264"/>
        <v>0</v>
      </c>
      <c r="J520" s="220"/>
      <c r="K520" s="219"/>
      <c r="L520" s="220"/>
      <c r="M520" s="220"/>
    </row>
    <row r="521" spans="1:13" s="222" customFormat="1" ht="21" customHeight="1">
      <c r="A521" s="224"/>
      <c r="B521" s="225" t="s">
        <v>243</v>
      </c>
      <c r="C521" s="281">
        <v>2</v>
      </c>
      <c r="D521" s="226" t="s">
        <v>51</v>
      </c>
      <c r="E521" s="227"/>
      <c r="F521" s="228">
        <f>C521*E521</f>
        <v>0</v>
      </c>
      <c r="G521" s="227"/>
      <c r="H521" s="228">
        <f t="shared" ref="H521" si="265">C521*G521</f>
        <v>0</v>
      </c>
      <c r="I521" s="227">
        <f t="shared" ref="I521" si="266">F521+H521</f>
        <v>0</v>
      </c>
      <c r="J521" s="220"/>
      <c r="K521" s="219"/>
      <c r="L521" s="220"/>
      <c r="M521" s="220"/>
    </row>
    <row r="522" spans="1:13" s="222" customFormat="1" ht="21" customHeight="1">
      <c r="A522" s="224"/>
      <c r="B522" s="225" t="s">
        <v>246</v>
      </c>
      <c r="C522" s="281"/>
      <c r="D522" s="226"/>
      <c r="E522" s="227"/>
      <c r="F522" s="228"/>
      <c r="G522" s="227"/>
      <c r="H522" s="228"/>
      <c r="I522" s="227"/>
      <c r="J522" s="220"/>
      <c r="K522" s="219"/>
      <c r="L522" s="220"/>
      <c r="M522" s="220"/>
    </row>
    <row r="523" spans="1:13" s="222" customFormat="1" ht="21" customHeight="1">
      <c r="A523" s="224"/>
      <c r="B523" s="229" t="s">
        <v>333</v>
      </c>
      <c r="C523" s="281"/>
      <c r="D523" s="226"/>
      <c r="E523" s="227"/>
      <c r="F523" s="228"/>
      <c r="G523" s="227"/>
      <c r="H523" s="228"/>
      <c r="I523" s="230">
        <f>SUM(I516:I522)</f>
        <v>0</v>
      </c>
      <c r="J523" s="220"/>
      <c r="K523" s="219"/>
      <c r="L523" s="220"/>
      <c r="M523" s="220"/>
    </row>
    <row r="524" spans="1:13" s="302" customFormat="1" ht="21" customHeight="1">
      <c r="A524" s="294"/>
      <c r="B524" s="304"/>
      <c r="C524" s="296"/>
      <c r="D524" s="297"/>
      <c r="E524" s="298"/>
      <c r="F524" s="299"/>
      <c r="G524" s="298"/>
      <c r="H524" s="299"/>
      <c r="I524" s="303"/>
      <c r="J524" s="300"/>
      <c r="K524" s="301"/>
      <c r="L524" s="300"/>
      <c r="M524" s="300"/>
    </row>
    <row r="525" spans="1:13" s="222" customFormat="1" ht="21" customHeight="1">
      <c r="A525" s="224"/>
      <c r="B525" s="225" t="s">
        <v>203</v>
      </c>
      <c r="C525" s="281"/>
      <c r="D525" s="226"/>
      <c r="E525" s="227"/>
      <c r="F525" s="228"/>
      <c r="G525" s="227"/>
      <c r="H525" s="228"/>
      <c r="I525" s="227"/>
      <c r="J525" s="220"/>
      <c r="K525" s="219"/>
      <c r="L525" s="220"/>
      <c r="M525" s="220"/>
    </row>
    <row r="526" spans="1:13" s="222" customFormat="1" ht="21" customHeight="1">
      <c r="A526" s="224"/>
      <c r="B526" s="225" t="s">
        <v>325</v>
      </c>
      <c r="C526" s="281"/>
      <c r="D526" s="226"/>
      <c r="E526" s="227"/>
      <c r="F526" s="228"/>
      <c r="G526" s="227"/>
      <c r="H526" s="228"/>
      <c r="I526" s="227"/>
      <c r="J526" s="220"/>
      <c r="K526" s="219"/>
      <c r="L526" s="220"/>
      <c r="M526" s="220"/>
    </row>
    <row r="527" spans="1:13" s="222" customFormat="1" ht="21" customHeight="1">
      <c r="A527" s="224"/>
      <c r="B527" s="225" t="s">
        <v>318</v>
      </c>
      <c r="C527" s="281">
        <v>1</v>
      </c>
      <c r="D527" s="226" t="s">
        <v>51</v>
      </c>
      <c r="E527" s="227"/>
      <c r="F527" s="228">
        <f t="shared" ref="F527:F528" si="267">C527*E527</f>
        <v>0</v>
      </c>
      <c r="G527" s="227"/>
      <c r="H527" s="228">
        <f t="shared" ref="H527:H528" si="268">C527*G527</f>
        <v>0</v>
      </c>
      <c r="I527" s="227">
        <f t="shared" ref="I527:I528" si="269">F527+H527</f>
        <v>0</v>
      </c>
      <c r="J527" s="220"/>
      <c r="K527" s="219"/>
      <c r="L527" s="220"/>
      <c r="M527" s="220"/>
    </row>
    <row r="528" spans="1:13" s="222" customFormat="1" ht="21" customHeight="1">
      <c r="A528" s="224"/>
      <c r="B528" s="225" t="s">
        <v>319</v>
      </c>
      <c r="C528" s="281">
        <v>1</v>
      </c>
      <c r="D528" s="226" t="s">
        <v>51</v>
      </c>
      <c r="E528" s="227"/>
      <c r="F528" s="228">
        <f t="shared" si="267"/>
        <v>0</v>
      </c>
      <c r="G528" s="227"/>
      <c r="H528" s="228">
        <f t="shared" si="268"/>
        <v>0</v>
      </c>
      <c r="I528" s="227">
        <f t="shared" si="269"/>
        <v>0</v>
      </c>
      <c r="J528" s="220"/>
      <c r="K528" s="219"/>
      <c r="L528" s="220"/>
      <c r="M528" s="220"/>
    </row>
    <row r="529" spans="1:13" s="222" customFormat="1" ht="21" customHeight="1">
      <c r="A529" s="224"/>
      <c r="B529" s="225" t="s">
        <v>112</v>
      </c>
      <c r="C529" s="281">
        <v>4</v>
      </c>
      <c r="D529" s="226" t="s">
        <v>107</v>
      </c>
      <c r="E529" s="227"/>
      <c r="F529" s="228">
        <f t="shared" ref="F529:F530" si="270">C529*E529</f>
        <v>0</v>
      </c>
      <c r="G529" s="227"/>
      <c r="H529" s="228">
        <f t="shared" ref="H529:H530" si="271">C529*G529</f>
        <v>0</v>
      </c>
      <c r="I529" s="227">
        <f t="shared" ref="I529:I530" si="272">F529+H529</f>
        <v>0</v>
      </c>
      <c r="J529" s="220"/>
      <c r="K529" s="219"/>
      <c r="L529" s="220"/>
      <c r="M529" s="220"/>
    </row>
    <row r="530" spans="1:13" s="222" customFormat="1" ht="21" customHeight="1">
      <c r="A530" s="224"/>
      <c r="B530" s="225" t="s">
        <v>106</v>
      </c>
      <c r="C530" s="281">
        <v>1</v>
      </c>
      <c r="D530" s="226" t="s">
        <v>107</v>
      </c>
      <c r="E530" s="227"/>
      <c r="F530" s="228">
        <f t="shared" si="270"/>
        <v>0</v>
      </c>
      <c r="G530" s="227"/>
      <c r="H530" s="228">
        <f t="shared" si="271"/>
        <v>0</v>
      </c>
      <c r="I530" s="227">
        <f t="shared" si="272"/>
        <v>0</v>
      </c>
      <c r="J530" s="220"/>
      <c r="K530" s="219"/>
      <c r="L530" s="220"/>
      <c r="M530" s="220"/>
    </row>
    <row r="531" spans="1:13" s="222" customFormat="1" ht="21" customHeight="1">
      <c r="A531" s="224"/>
      <c r="B531" s="225" t="s">
        <v>242</v>
      </c>
      <c r="C531" s="281">
        <v>2</v>
      </c>
      <c r="D531" s="226" t="s">
        <v>51</v>
      </c>
      <c r="E531" s="227"/>
      <c r="F531" s="228">
        <f>C531*E531</f>
        <v>0</v>
      </c>
      <c r="G531" s="227"/>
      <c r="H531" s="228">
        <f t="shared" ref="H531" si="273">C531*G531</f>
        <v>0</v>
      </c>
      <c r="I531" s="227">
        <f t="shared" ref="I531" si="274">F531+H531</f>
        <v>0</v>
      </c>
      <c r="J531" s="220"/>
      <c r="K531" s="219"/>
      <c r="L531" s="220"/>
      <c r="M531" s="220"/>
    </row>
    <row r="532" spans="1:13" s="222" customFormat="1" ht="21" customHeight="1">
      <c r="A532" s="224"/>
      <c r="B532" s="225" t="s">
        <v>247</v>
      </c>
      <c r="C532" s="281"/>
      <c r="D532" s="226"/>
      <c r="E532" s="227"/>
      <c r="F532" s="228"/>
      <c r="G532" s="227"/>
      <c r="H532" s="228"/>
      <c r="I532" s="227"/>
      <c r="J532" s="220"/>
      <c r="K532" s="219"/>
      <c r="L532" s="220"/>
      <c r="M532" s="220"/>
    </row>
    <row r="533" spans="1:13" s="222" customFormat="1" ht="21" customHeight="1">
      <c r="A533" s="224"/>
      <c r="B533" s="229" t="s">
        <v>333</v>
      </c>
      <c r="C533" s="281"/>
      <c r="D533" s="226"/>
      <c r="E533" s="227"/>
      <c r="F533" s="228"/>
      <c r="G533" s="227"/>
      <c r="H533" s="228"/>
      <c r="I533" s="230">
        <f>SUM(I526:I532)</f>
        <v>0</v>
      </c>
      <c r="J533" s="220"/>
      <c r="K533" s="219"/>
      <c r="L533" s="220"/>
      <c r="M533" s="220"/>
    </row>
    <row r="534" spans="1:13" s="302" customFormat="1" ht="21" customHeight="1">
      <c r="A534" s="294"/>
      <c r="B534" s="304"/>
      <c r="C534" s="296"/>
      <c r="D534" s="297"/>
      <c r="E534" s="298"/>
      <c r="F534" s="299"/>
      <c r="G534" s="298"/>
      <c r="H534" s="299"/>
      <c r="I534" s="303"/>
      <c r="J534" s="300"/>
      <c r="K534" s="301"/>
      <c r="L534" s="300"/>
      <c r="M534" s="300"/>
    </row>
    <row r="535" spans="1:13" s="222" customFormat="1" ht="21" customHeight="1">
      <c r="A535" s="224"/>
      <c r="B535" s="225" t="s">
        <v>204</v>
      </c>
      <c r="C535" s="281"/>
      <c r="D535" s="226"/>
      <c r="E535" s="227"/>
      <c r="F535" s="228"/>
      <c r="G535" s="227"/>
      <c r="H535" s="228"/>
      <c r="I535" s="230"/>
      <c r="J535" s="220"/>
      <c r="K535" s="219"/>
      <c r="L535" s="220"/>
      <c r="M535" s="220"/>
    </row>
    <row r="536" spans="1:13" s="222" customFormat="1" ht="21" customHeight="1">
      <c r="A536" s="224"/>
      <c r="B536" s="225" t="s">
        <v>326</v>
      </c>
      <c r="C536" s="281"/>
      <c r="D536" s="226"/>
      <c r="E536" s="227"/>
      <c r="F536" s="228"/>
      <c r="G536" s="227"/>
      <c r="H536" s="228"/>
      <c r="I536" s="227">
        <f t="shared" ref="I536:I538" si="275">F536+H536</f>
        <v>0</v>
      </c>
      <c r="J536" s="220"/>
      <c r="K536" s="219"/>
      <c r="L536" s="220"/>
      <c r="M536" s="220"/>
    </row>
    <row r="537" spans="1:13" s="222" customFormat="1" ht="21" customHeight="1">
      <c r="A537" s="224"/>
      <c r="B537" s="225" t="s">
        <v>318</v>
      </c>
      <c r="C537" s="281">
        <v>1</v>
      </c>
      <c r="D537" s="226" t="s">
        <v>51</v>
      </c>
      <c r="E537" s="227"/>
      <c r="F537" s="228">
        <f t="shared" ref="F537:F538" si="276">C537*E537</f>
        <v>0</v>
      </c>
      <c r="G537" s="227"/>
      <c r="H537" s="228">
        <f t="shared" ref="H537:H538" si="277">C537*G537</f>
        <v>0</v>
      </c>
      <c r="I537" s="227">
        <f t="shared" si="275"/>
        <v>0</v>
      </c>
      <c r="J537" s="220"/>
      <c r="K537" s="219"/>
      <c r="L537" s="220"/>
      <c r="M537" s="220"/>
    </row>
    <row r="538" spans="1:13" s="222" customFormat="1" ht="21" customHeight="1">
      <c r="A538" s="224"/>
      <c r="B538" s="225" t="s">
        <v>319</v>
      </c>
      <c r="C538" s="281">
        <v>1</v>
      </c>
      <c r="D538" s="226" t="s">
        <v>51</v>
      </c>
      <c r="E538" s="227"/>
      <c r="F538" s="228">
        <f t="shared" si="276"/>
        <v>0</v>
      </c>
      <c r="G538" s="227"/>
      <c r="H538" s="228">
        <f t="shared" si="277"/>
        <v>0</v>
      </c>
      <c r="I538" s="227">
        <f t="shared" si="275"/>
        <v>0</v>
      </c>
      <c r="J538" s="220"/>
      <c r="K538" s="219"/>
      <c r="L538" s="220"/>
      <c r="M538" s="220"/>
    </row>
    <row r="539" spans="1:13" s="222" customFormat="1" ht="21" customHeight="1">
      <c r="A539" s="224"/>
      <c r="B539" s="225" t="s">
        <v>126</v>
      </c>
      <c r="C539" s="281">
        <v>4</v>
      </c>
      <c r="D539" s="226" t="s">
        <v>107</v>
      </c>
      <c r="E539" s="227"/>
      <c r="F539" s="228">
        <f t="shared" ref="F539:F540" si="278">C539*E539</f>
        <v>0</v>
      </c>
      <c r="G539" s="227"/>
      <c r="H539" s="228">
        <f t="shared" ref="H539:H540" si="279">C539*G539</f>
        <v>0</v>
      </c>
      <c r="I539" s="227">
        <f t="shared" ref="I539:I540" si="280">F539+H539</f>
        <v>0</v>
      </c>
      <c r="J539" s="220"/>
      <c r="K539" s="219"/>
      <c r="L539" s="220"/>
      <c r="M539" s="220"/>
    </row>
    <row r="540" spans="1:13" s="222" customFormat="1" ht="21" customHeight="1">
      <c r="A540" s="224"/>
      <c r="B540" s="225" t="s">
        <v>106</v>
      </c>
      <c r="C540" s="281">
        <v>1</v>
      </c>
      <c r="D540" s="226" t="s">
        <v>107</v>
      </c>
      <c r="E540" s="227"/>
      <c r="F540" s="228">
        <f t="shared" si="278"/>
        <v>0</v>
      </c>
      <c r="G540" s="227"/>
      <c r="H540" s="228">
        <f t="shared" si="279"/>
        <v>0</v>
      </c>
      <c r="I540" s="227">
        <f t="shared" si="280"/>
        <v>0</v>
      </c>
      <c r="J540" s="220"/>
      <c r="K540" s="219"/>
      <c r="L540" s="220"/>
      <c r="M540" s="220"/>
    </row>
    <row r="541" spans="1:13" s="222" customFormat="1" ht="21" customHeight="1">
      <c r="A541" s="224"/>
      <c r="B541" s="225" t="s">
        <v>241</v>
      </c>
      <c r="C541" s="281">
        <v>2</v>
      </c>
      <c r="D541" s="226" t="s">
        <v>51</v>
      </c>
      <c r="E541" s="227"/>
      <c r="F541" s="228">
        <f>C541*E541</f>
        <v>0</v>
      </c>
      <c r="G541" s="227"/>
      <c r="H541" s="228">
        <f t="shared" ref="H541:H543" si="281">C541*G541</f>
        <v>0</v>
      </c>
      <c r="I541" s="227">
        <f t="shared" ref="I541:I543" si="282">F541+H541</f>
        <v>0</v>
      </c>
      <c r="J541" s="220"/>
      <c r="K541" s="219"/>
      <c r="L541" s="220"/>
      <c r="M541" s="220"/>
    </row>
    <row r="542" spans="1:13" s="222" customFormat="1" ht="21" customHeight="1">
      <c r="A542" s="224"/>
      <c r="B542" s="225" t="s">
        <v>248</v>
      </c>
      <c r="C542" s="281"/>
      <c r="D542" s="226"/>
      <c r="E542" s="227"/>
      <c r="F542" s="228"/>
      <c r="G542" s="227"/>
      <c r="H542" s="228"/>
      <c r="I542" s="227"/>
      <c r="J542" s="220"/>
      <c r="K542" s="219"/>
      <c r="L542" s="220"/>
      <c r="M542" s="220"/>
    </row>
    <row r="543" spans="1:13" s="222" customFormat="1" ht="21" customHeight="1">
      <c r="A543" s="224"/>
      <c r="B543" s="225" t="s">
        <v>201</v>
      </c>
      <c r="C543" s="281">
        <v>2</v>
      </c>
      <c r="D543" s="226" t="s">
        <v>107</v>
      </c>
      <c r="E543" s="227"/>
      <c r="F543" s="228">
        <f t="shared" ref="F543:F544" si="283">C543*E543</f>
        <v>0</v>
      </c>
      <c r="G543" s="227"/>
      <c r="H543" s="228">
        <f t="shared" si="281"/>
        <v>0</v>
      </c>
      <c r="I543" s="227">
        <f t="shared" si="282"/>
        <v>0</v>
      </c>
      <c r="J543" s="220"/>
      <c r="K543" s="219"/>
      <c r="L543" s="220"/>
      <c r="M543" s="220"/>
    </row>
    <row r="544" spans="1:13" s="222" customFormat="1" ht="21" customHeight="1">
      <c r="A544" s="224"/>
      <c r="B544" s="225" t="s">
        <v>208</v>
      </c>
      <c r="C544" s="281">
        <v>2</v>
      </c>
      <c r="D544" s="226" t="s">
        <v>86</v>
      </c>
      <c r="E544" s="227"/>
      <c r="F544" s="228">
        <f t="shared" si="283"/>
        <v>0</v>
      </c>
      <c r="G544" s="227"/>
      <c r="H544" s="228">
        <f t="shared" ref="H544:H545" si="284">C544*G544</f>
        <v>0</v>
      </c>
      <c r="I544" s="227">
        <f t="shared" ref="I544:I545" si="285">F544+H544</f>
        <v>0</v>
      </c>
      <c r="J544" s="220"/>
      <c r="K544" s="219"/>
      <c r="L544" s="220"/>
      <c r="M544" s="220"/>
    </row>
    <row r="545" spans="1:13" s="222" customFormat="1" ht="21" customHeight="1">
      <c r="A545" s="224"/>
      <c r="B545" s="225" t="s">
        <v>195</v>
      </c>
      <c r="C545" s="281">
        <v>1</v>
      </c>
      <c r="D545" s="226" t="s">
        <v>7</v>
      </c>
      <c r="E545" s="227"/>
      <c r="F545" s="228">
        <f t="shared" ref="F545" si="286">C545*E545</f>
        <v>0</v>
      </c>
      <c r="G545" s="227"/>
      <c r="H545" s="228">
        <f t="shared" si="284"/>
        <v>0</v>
      </c>
      <c r="I545" s="227">
        <f t="shared" si="285"/>
        <v>0</v>
      </c>
      <c r="J545" s="220"/>
      <c r="K545" s="219"/>
      <c r="L545" s="220"/>
      <c r="M545" s="220"/>
    </row>
    <row r="546" spans="1:13" s="222" customFormat="1" ht="21" customHeight="1">
      <c r="A546" s="224"/>
      <c r="B546" s="229" t="s">
        <v>333</v>
      </c>
      <c r="C546" s="281"/>
      <c r="D546" s="226"/>
      <c r="E546" s="227"/>
      <c r="F546" s="228"/>
      <c r="G546" s="227"/>
      <c r="H546" s="228"/>
      <c r="I546" s="230">
        <f>SUM(I536:I545)</f>
        <v>0</v>
      </c>
      <c r="J546" s="220"/>
      <c r="K546" s="219"/>
      <c r="L546" s="220"/>
      <c r="M546" s="220"/>
    </row>
    <row r="547" spans="1:13" s="302" customFormat="1" ht="21" customHeight="1">
      <c r="A547" s="294"/>
      <c r="B547" s="295"/>
      <c r="C547" s="296"/>
      <c r="D547" s="297"/>
      <c r="E547" s="298"/>
      <c r="F547" s="299"/>
      <c r="G547" s="298"/>
      <c r="H547" s="299"/>
      <c r="I547" s="298"/>
      <c r="J547" s="300"/>
      <c r="K547" s="301"/>
      <c r="L547" s="300"/>
      <c r="M547" s="300"/>
    </row>
    <row r="548" spans="1:13" s="302" customFormat="1" ht="21" customHeight="1">
      <c r="A548" s="294"/>
      <c r="B548" s="295"/>
      <c r="C548" s="296"/>
      <c r="D548" s="297"/>
      <c r="E548" s="298"/>
      <c r="F548" s="299"/>
      <c r="G548" s="298"/>
      <c r="H548" s="299"/>
      <c r="I548" s="298"/>
      <c r="J548" s="300"/>
      <c r="K548" s="301"/>
      <c r="L548" s="300"/>
      <c r="M548" s="300"/>
    </row>
    <row r="549" spans="1:13" s="302" customFormat="1" ht="21" customHeight="1">
      <c r="A549" s="294"/>
      <c r="B549" s="295"/>
      <c r="C549" s="296"/>
      <c r="D549" s="297"/>
      <c r="E549" s="298"/>
      <c r="F549" s="299"/>
      <c r="G549" s="298"/>
      <c r="H549" s="299"/>
      <c r="I549" s="298"/>
      <c r="J549" s="300"/>
      <c r="K549" s="301"/>
      <c r="L549" s="300"/>
      <c r="M549" s="300"/>
    </row>
    <row r="550" spans="1:13" s="302" customFormat="1" ht="21" customHeight="1">
      <c r="A550" s="294"/>
      <c r="B550" s="295"/>
      <c r="C550" s="296"/>
      <c r="D550" s="297"/>
      <c r="E550" s="298"/>
      <c r="F550" s="299"/>
      <c r="G550" s="298"/>
      <c r="H550" s="299"/>
      <c r="I550" s="298"/>
      <c r="J550" s="300"/>
      <c r="K550" s="301"/>
      <c r="L550" s="300"/>
      <c r="M550" s="300"/>
    </row>
    <row r="551" spans="1:13" s="302" customFormat="1" ht="21" customHeight="1">
      <c r="A551" s="294"/>
      <c r="B551" s="295"/>
      <c r="C551" s="296"/>
      <c r="D551" s="297"/>
      <c r="E551" s="298"/>
      <c r="F551" s="299"/>
      <c r="G551" s="298"/>
      <c r="H551" s="299"/>
      <c r="I551" s="298"/>
      <c r="J551" s="300"/>
      <c r="K551" s="301"/>
      <c r="L551" s="300"/>
      <c r="M551" s="300"/>
    </row>
    <row r="552" spans="1:13" s="302" customFormat="1" ht="21" customHeight="1">
      <c r="A552" s="294"/>
      <c r="B552" s="295"/>
      <c r="C552" s="296"/>
      <c r="D552" s="297"/>
      <c r="E552" s="298"/>
      <c r="F552" s="299"/>
      <c r="G552" s="298"/>
      <c r="H552" s="299"/>
      <c r="I552" s="298"/>
      <c r="J552" s="300"/>
      <c r="K552" s="301"/>
      <c r="L552" s="300"/>
      <c r="M552" s="300"/>
    </row>
    <row r="553" spans="1:13" s="302" customFormat="1" ht="21" customHeight="1">
      <c r="A553" s="294"/>
      <c r="B553" s="295"/>
      <c r="C553" s="296"/>
      <c r="D553" s="297"/>
      <c r="E553" s="298"/>
      <c r="F553" s="299"/>
      <c r="G553" s="298"/>
      <c r="H553" s="299"/>
      <c r="I553" s="298"/>
      <c r="J553" s="300"/>
      <c r="K553" s="301"/>
      <c r="L553" s="300"/>
      <c r="M553" s="300"/>
    </row>
    <row r="554" spans="1:13" s="302" customFormat="1" ht="21" customHeight="1">
      <c r="A554" s="294"/>
      <c r="B554" s="295"/>
      <c r="C554" s="296"/>
      <c r="D554" s="297"/>
      <c r="E554" s="298"/>
      <c r="F554" s="299"/>
      <c r="G554" s="298"/>
      <c r="H554" s="299"/>
      <c r="I554" s="298"/>
      <c r="J554" s="300"/>
      <c r="K554" s="301"/>
      <c r="L554" s="300"/>
      <c r="M554" s="300"/>
    </row>
    <row r="555" spans="1:13" s="222" customFormat="1" ht="21" customHeight="1">
      <c r="A555" s="224"/>
      <c r="B555" s="225" t="s">
        <v>205</v>
      </c>
      <c r="C555" s="281"/>
      <c r="D555" s="226"/>
      <c r="E555" s="227"/>
      <c r="F555" s="228"/>
      <c r="G555" s="227"/>
      <c r="H555" s="228"/>
      <c r="I555" s="230"/>
      <c r="J555" s="220"/>
      <c r="K555" s="219"/>
      <c r="L555" s="220"/>
      <c r="M555" s="220"/>
    </row>
    <row r="556" spans="1:13" s="222" customFormat="1" ht="21" customHeight="1">
      <c r="A556" s="224"/>
      <c r="B556" s="225" t="s">
        <v>326</v>
      </c>
      <c r="C556" s="281"/>
      <c r="D556" s="226"/>
      <c r="E556" s="227"/>
      <c r="F556" s="228"/>
      <c r="G556" s="227"/>
      <c r="H556" s="228"/>
      <c r="I556" s="227">
        <f t="shared" ref="I556:I558" si="287">F556+H556</f>
        <v>0</v>
      </c>
      <c r="J556" s="220"/>
      <c r="K556" s="219"/>
      <c r="L556" s="220"/>
      <c r="M556" s="220"/>
    </row>
    <row r="557" spans="1:13" s="222" customFormat="1" ht="21" customHeight="1">
      <c r="A557" s="224"/>
      <c r="B557" s="225" t="s">
        <v>318</v>
      </c>
      <c r="C557" s="281">
        <v>1</v>
      </c>
      <c r="D557" s="226" t="s">
        <v>51</v>
      </c>
      <c r="E557" s="227"/>
      <c r="F557" s="228">
        <f t="shared" ref="F557:F558" si="288">C557*E557</f>
        <v>0</v>
      </c>
      <c r="G557" s="227"/>
      <c r="H557" s="228">
        <f t="shared" ref="H557:H558" si="289">C557*G557</f>
        <v>0</v>
      </c>
      <c r="I557" s="227">
        <f t="shared" si="287"/>
        <v>0</v>
      </c>
      <c r="J557" s="220"/>
      <c r="K557" s="219"/>
      <c r="L557" s="220"/>
      <c r="M557" s="220"/>
    </row>
    <row r="558" spans="1:13" s="222" customFormat="1" ht="21" customHeight="1">
      <c r="A558" s="224"/>
      <c r="B558" s="225" t="s">
        <v>319</v>
      </c>
      <c r="C558" s="281">
        <v>1</v>
      </c>
      <c r="D558" s="226" t="s">
        <v>51</v>
      </c>
      <c r="E558" s="227"/>
      <c r="F558" s="228">
        <f t="shared" si="288"/>
        <v>0</v>
      </c>
      <c r="G558" s="227"/>
      <c r="H558" s="228">
        <f t="shared" si="289"/>
        <v>0</v>
      </c>
      <c r="I558" s="227">
        <f t="shared" si="287"/>
        <v>0</v>
      </c>
      <c r="J558" s="220"/>
      <c r="K558" s="219"/>
      <c r="L558" s="220"/>
      <c r="M558" s="220"/>
    </row>
    <row r="559" spans="1:13" s="222" customFormat="1" ht="21" customHeight="1">
      <c r="A559" s="224"/>
      <c r="B559" s="225" t="s">
        <v>126</v>
      </c>
      <c r="C559" s="281">
        <v>4</v>
      </c>
      <c r="D559" s="226" t="s">
        <v>107</v>
      </c>
      <c r="E559" s="227"/>
      <c r="F559" s="228">
        <f t="shared" ref="F559:F560" si="290">C559*E559</f>
        <v>0</v>
      </c>
      <c r="G559" s="227"/>
      <c r="H559" s="228">
        <f t="shared" ref="H559:H560" si="291">C559*G559</f>
        <v>0</v>
      </c>
      <c r="I559" s="227">
        <f t="shared" ref="I559:I560" si="292">F559+H559</f>
        <v>0</v>
      </c>
      <c r="J559" s="220"/>
      <c r="K559" s="219"/>
      <c r="L559" s="220"/>
      <c r="M559" s="220"/>
    </row>
    <row r="560" spans="1:13" s="222" customFormat="1" ht="21" customHeight="1">
      <c r="A560" s="224"/>
      <c r="B560" s="225" t="s">
        <v>106</v>
      </c>
      <c r="C560" s="281">
        <v>1</v>
      </c>
      <c r="D560" s="226" t="s">
        <v>107</v>
      </c>
      <c r="E560" s="227"/>
      <c r="F560" s="228">
        <f t="shared" si="290"/>
        <v>0</v>
      </c>
      <c r="G560" s="227"/>
      <c r="H560" s="228">
        <f t="shared" si="291"/>
        <v>0</v>
      </c>
      <c r="I560" s="227">
        <f t="shared" si="292"/>
        <v>0</v>
      </c>
      <c r="J560" s="220"/>
      <c r="K560" s="219"/>
      <c r="L560" s="220"/>
      <c r="M560" s="220"/>
    </row>
    <row r="561" spans="1:13" s="222" customFormat="1" ht="21" customHeight="1">
      <c r="A561" s="224"/>
      <c r="B561" s="225" t="s">
        <v>243</v>
      </c>
      <c r="C561" s="281">
        <v>2</v>
      </c>
      <c r="D561" s="226" t="s">
        <v>51</v>
      </c>
      <c r="E561" s="227"/>
      <c r="F561" s="228">
        <f>C561*E561</f>
        <v>0</v>
      </c>
      <c r="G561" s="227"/>
      <c r="H561" s="228">
        <f t="shared" ref="H561" si="293">C561*G561</f>
        <v>0</v>
      </c>
      <c r="I561" s="227">
        <f t="shared" ref="I561" si="294">F561+H561</f>
        <v>0</v>
      </c>
      <c r="J561" s="220"/>
      <c r="K561" s="219"/>
      <c r="L561" s="220"/>
      <c r="M561" s="220"/>
    </row>
    <row r="562" spans="1:13" s="222" customFormat="1" ht="21" customHeight="1">
      <c r="A562" s="224"/>
      <c r="B562" s="225" t="s">
        <v>246</v>
      </c>
      <c r="C562" s="281"/>
      <c r="D562" s="226"/>
      <c r="E562" s="227"/>
      <c r="F562" s="228"/>
      <c r="G562" s="227"/>
      <c r="H562" s="228"/>
      <c r="I562" s="227"/>
      <c r="J562" s="220"/>
      <c r="K562" s="219"/>
      <c r="L562" s="220"/>
      <c r="M562" s="220"/>
    </row>
    <row r="563" spans="1:13" s="222" customFormat="1" ht="21" customHeight="1">
      <c r="A563" s="224"/>
      <c r="B563" s="229" t="s">
        <v>333</v>
      </c>
      <c r="C563" s="281"/>
      <c r="D563" s="226"/>
      <c r="E563" s="227"/>
      <c r="F563" s="228"/>
      <c r="G563" s="227"/>
      <c r="H563" s="228"/>
      <c r="I563" s="230">
        <f>SUM(I556:I562)</f>
        <v>0</v>
      </c>
      <c r="J563" s="220"/>
      <c r="K563" s="219"/>
      <c r="L563" s="220"/>
      <c r="M563" s="220"/>
    </row>
    <row r="564" spans="1:13" s="222" customFormat="1" ht="21" customHeight="1">
      <c r="A564" s="224"/>
      <c r="B564" s="229"/>
      <c r="C564" s="281"/>
      <c r="D564" s="226"/>
      <c r="E564" s="227"/>
      <c r="F564" s="228"/>
      <c r="G564" s="227"/>
      <c r="H564" s="228"/>
      <c r="I564" s="230"/>
      <c r="J564" s="220"/>
      <c r="K564" s="219"/>
      <c r="L564" s="220"/>
      <c r="M564" s="220"/>
    </row>
    <row r="565" spans="1:13" s="222" customFormat="1" ht="21" customHeight="1">
      <c r="A565" s="224"/>
      <c r="B565" s="225" t="s">
        <v>206</v>
      </c>
      <c r="C565" s="281"/>
      <c r="D565" s="226"/>
      <c r="E565" s="227"/>
      <c r="F565" s="228"/>
      <c r="G565" s="227"/>
      <c r="H565" s="228"/>
      <c r="I565" s="227"/>
      <c r="J565" s="220"/>
      <c r="K565" s="219"/>
      <c r="L565" s="220"/>
      <c r="M565" s="220"/>
    </row>
    <row r="566" spans="1:13" s="222" customFormat="1" ht="21" customHeight="1">
      <c r="A566" s="224"/>
      <c r="B566" s="225" t="s">
        <v>325</v>
      </c>
      <c r="C566" s="281"/>
      <c r="D566" s="226"/>
      <c r="E566" s="227"/>
      <c r="F566" s="228"/>
      <c r="G566" s="227"/>
      <c r="H566" s="228"/>
      <c r="I566" s="227"/>
      <c r="J566" s="220"/>
      <c r="K566" s="219"/>
      <c r="L566" s="220"/>
      <c r="M566" s="220"/>
    </row>
    <row r="567" spans="1:13" s="222" customFormat="1" ht="21" customHeight="1">
      <c r="A567" s="224"/>
      <c r="B567" s="225" t="s">
        <v>318</v>
      </c>
      <c r="C567" s="281">
        <v>1</v>
      </c>
      <c r="D567" s="226" t="s">
        <v>51</v>
      </c>
      <c r="E567" s="227"/>
      <c r="F567" s="228">
        <f t="shared" ref="F567:F568" si="295">C567*E567</f>
        <v>0</v>
      </c>
      <c r="G567" s="227"/>
      <c r="H567" s="228">
        <f t="shared" ref="H567:H568" si="296">C567*G567</f>
        <v>0</v>
      </c>
      <c r="I567" s="227">
        <f t="shared" ref="I567:I568" si="297">F567+H567</f>
        <v>0</v>
      </c>
      <c r="J567" s="220"/>
      <c r="K567" s="219"/>
      <c r="L567" s="220"/>
      <c r="M567" s="220"/>
    </row>
    <row r="568" spans="1:13" s="222" customFormat="1" ht="21" customHeight="1">
      <c r="A568" s="224"/>
      <c r="B568" s="225" t="s">
        <v>319</v>
      </c>
      <c r="C568" s="281">
        <v>1</v>
      </c>
      <c r="D568" s="226" t="s">
        <v>51</v>
      </c>
      <c r="E568" s="227"/>
      <c r="F568" s="228">
        <f t="shared" si="295"/>
        <v>0</v>
      </c>
      <c r="G568" s="227"/>
      <c r="H568" s="228">
        <f t="shared" si="296"/>
        <v>0</v>
      </c>
      <c r="I568" s="227">
        <f t="shared" si="297"/>
        <v>0</v>
      </c>
      <c r="J568" s="220"/>
      <c r="K568" s="219"/>
      <c r="L568" s="220"/>
      <c r="M568" s="220"/>
    </row>
    <row r="569" spans="1:13" s="222" customFormat="1" ht="21" customHeight="1">
      <c r="A569" s="224"/>
      <c r="B569" s="225" t="s">
        <v>112</v>
      </c>
      <c r="C569" s="281">
        <v>4</v>
      </c>
      <c r="D569" s="226" t="s">
        <v>107</v>
      </c>
      <c r="E569" s="227"/>
      <c r="F569" s="228">
        <f t="shared" ref="F569:F570" si="298">C569*E569</f>
        <v>0</v>
      </c>
      <c r="G569" s="227"/>
      <c r="H569" s="228">
        <f t="shared" ref="H569:H570" si="299">C569*G569</f>
        <v>0</v>
      </c>
      <c r="I569" s="227">
        <f t="shared" ref="I569:I570" si="300">F569+H569</f>
        <v>0</v>
      </c>
      <c r="J569" s="220"/>
      <c r="K569" s="219"/>
      <c r="L569" s="220"/>
      <c r="M569" s="220"/>
    </row>
    <row r="570" spans="1:13" s="222" customFormat="1" ht="21" customHeight="1">
      <c r="A570" s="224"/>
      <c r="B570" s="225" t="s">
        <v>106</v>
      </c>
      <c r="C570" s="281">
        <v>1</v>
      </c>
      <c r="D570" s="226" t="s">
        <v>107</v>
      </c>
      <c r="E570" s="227"/>
      <c r="F570" s="228">
        <f t="shared" si="298"/>
        <v>0</v>
      </c>
      <c r="G570" s="227"/>
      <c r="H570" s="228">
        <f t="shared" si="299"/>
        <v>0</v>
      </c>
      <c r="I570" s="227">
        <f t="shared" si="300"/>
        <v>0</v>
      </c>
      <c r="J570" s="220"/>
      <c r="K570" s="219"/>
      <c r="L570" s="220"/>
      <c r="M570" s="220"/>
    </row>
    <row r="571" spans="1:13" s="222" customFormat="1" ht="21" customHeight="1">
      <c r="A571" s="224"/>
      <c r="B571" s="225" t="s">
        <v>243</v>
      </c>
      <c r="C571" s="281">
        <v>2</v>
      </c>
      <c r="D571" s="226" t="s">
        <v>51</v>
      </c>
      <c r="E571" s="227"/>
      <c r="F571" s="228">
        <f>C571*E571</f>
        <v>0</v>
      </c>
      <c r="G571" s="227"/>
      <c r="H571" s="228">
        <f t="shared" ref="H571" si="301">C571*G571</f>
        <v>0</v>
      </c>
      <c r="I571" s="227">
        <f t="shared" ref="I571" si="302">F571+H571</f>
        <v>0</v>
      </c>
      <c r="J571" s="220"/>
      <c r="K571" s="219"/>
      <c r="L571" s="220"/>
      <c r="M571" s="220"/>
    </row>
    <row r="572" spans="1:13" s="222" customFormat="1" ht="21" customHeight="1">
      <c r="A572" s="224"/>
      <c r="B572" s="225" t="s">
        <v>247</v>
      </c>
      <c r="C572" s="281"/>
      <c r="D572" s="226"/>
      <c r="E572" s="227"/>
      <c r="F572" s="228"/>
      <c r="G572" s="227"/>
      <c r="H572" s="228"/>
      <c r="I572" s="227"/>
      <c r="J572" s="220"/>
      <c r="K572" s="219"/>
      <c r="L572" s="220"/>
      <c r="M572" s="220"/>
    </row>
    <row r="573" spans="1:13" s="222" customFormat="1" ht="21" customHeight="1">
      <c r="A573" s="224"/>
      <c r="B573" s="229" t="s">
        <v>333</v>
      </c>
      <c r="C573" s="281"/>
      <c r="D573" s="226"/>
      <c r="E573" s="227"/>
      <c r="F573" s="228"/>
      <c r="G573" s="227"/>
      <c r="H573" s="228"/>
      <c r="I573" s="230">
        <f>SUM(I566:I572)</f>
        <v>0</v>
      </c>
      <c r="J573" s="220"/>
      <c r="K573" s="219"/>
      <c r="L573" s="220"/>
      <c r="M573" s="220"/>
    </row>
    <row r="574" spans="1:13" s="302" customFormat="1" ht="21" customHeight="1">
      <c r="A574" s="294"/>
      <c r="B574" s="304"/>
      <c r="C574" s="296"/>
      <c r="D574" s="297"/>
      <c r="E574" s="298"/>
      <c r="F574" s="299"/>
      <c r="G574" s="298"/>
      <c r="H574" s="299"/>
      <c r="I574" s="303"/>
      <c r="J574" s="300"/>
      <c r="K574" s="301"/>
      <c r="L574" s="300"/>
      <c r="M574" s="300"/>
    </row>
    <row r="575" spans="1:13" s="222" customFormat="1" ht="21" customHeight="1">
      <c r="A575" s="224"/>
      <c r="B575" s="225" t="s">
        <v>209</v>
      </c>
      <c r="C575" s="281"/>
      <c r="D575" s="226"/>
      <c r="E575" s="227"/>
      <c r="F575" s="228"/>
      <c r="G575" s="227"/>
      <c r="H575" s="228"/>
      <c r="I575" s="227"/>
      <c r="J575" s="220"/>
      <c r="K575" s="219"/>
      <c r="L575" s="220"/>
      <c r="M575" s="220"/>
    </row>
    <row r="576" spans="1:13" s="222" customFormat="1" ht="21" customHeight="1">
      <c r="A576" s="224"/>
      <c r="B576" s="225" t="s">
        <v>326</v>
      </c>
      <c r="C576" s="281"/>
      <c r="D576" s="226"/>
      <c r="E576" s="227"/>
      <c r="F576" s="228"/>
      <c r="G576" s="227"/>
      <c r="H576" s="228"/>
      <c r="I576" s="227">
        <f t="shared" ref="I576:I578" si="303">F576+H576</f>
        <v>0</v>
      </c>
      <c r="J576" s="220"/>
      <c r="K576" s="219"/>
      <c r="L576" s="220"/>
      <c r="M576" s="220"/>
    </row>
    <row r="577" spans="1:13" s="222" customFormat="1" ht="21" customHeight="1">
      <c r="A577" s="224"/>
      <c r="B577" s="225" t="s">
        <v>318</v>
      </c>
      <c r="C577" s="281">
        <v>1</v>
      </c>
      <c r="D577" s="226" t="s">
        <v>51</v>
      </c>
      <c r="E577" s="227"/>
      <c r="F577" s="228">
        <f t="shared" ref="F577:F578" si="304">C577*E577</f>
        <v>0</v>
      </c>
      <c r="G577" s="227"/>
      <c r="H577" s="228">
        <f t="shared" ref="H577:H578" si="305">C577*G577</f>
        <v>0</v>
      </c>
      <c r="I577" s="227">
        <f t="shared" si="303"/>
        <v>0</v>
      </c>
      <c r="J577" s="220"/>
      <c r="K577" s="219"/>
      <c r="L577" s="220"/>
      <c r="M577" s="220"/>
    </row>
    <row r="578" spans="1:13" s="222" customFormat="1" ht="21" customHeight="1">
      <c r="A578" s="224"/>
      <c r="B578" s="225" t="s">
        <v>319</v>
      </c>
      <c r="C578" s="281">
        <v>1</v>
      </c>
      <c r="D578" s="226" t="s">
        <v>51</v>
      </c>
      <c r="E578" s="227"/>
      <c r="F578" s="228">
        <f t="shared" si="304"/>
        <v>0</v>
      </c>
      <c r="G578" s="227"/>
      <c r="H578" s="228">
        <f t="shared" si="305"/>
        <v>0</v>
      </c>
      <c r="I578" s="227">
        <f t="shared" si="303"/>
        <v>0</v>
      </c>
      <c r="J578" s="220"/>
      <c r="K578" s="219"/>
      <c r="L578" s="220"/>
      <c r="M578" s="220"/>
    </row>
    <row r="579" spans="1:13" s="222" customFormat="1" ht="21" customHeight="1">
      <c r="A579" s="224"/>
      <c r="B579" s="225" t="s">
        <v>126</v>
      </c>
      <c r="C579" s="281">
        <v>4</v>
      </c>
      <c r="D579" s="226" t="s">
        <v>107</v>
      </c>
      <c r="E579" s="227"/>
      <c r="F579" s="228">
        <f t="shared" ref="F579:F580" si="306">C579*E579</f>
        <v>0</v>
      </c>
      <c r="G579" s="227"/>
      <c r="H579" s="228">
        <f t="shared" ref="H579:H580" si="307">C579*G579</f>
        <v>0</v>
      </c>
      <c r="I579" s="227">
        <f t="shared" ref="I579:I580" si="308">F579+H579</f>
        <v>0</v>
      </c>
      <c r="J579" s="220"/>
      <c r="K579" s="219"/>
      <c r="L579" s="220"/>
      <c r="M579" s="220"/>
    </row>
    <row r="580" spans="1:13" s="222" customFormat="1" ht="21" customHeight="1">
      <c r="A580" s="224"/>
      <c r="B580" s="225" t="s">
        <v>106</v>
      </c>
      <c r="C580" s="281">
        <v>1</v>
      </c>
      <c r="D580" s="226" t="s">
        <v>107</v>
      </c>
      <c r="E580" s="227"/>
      <c r="F580" s="228">
        <f t="shared" si="306"/>
        <v>0</v>
      </c>
      <c r="G580" s="227"/>
      <c r="H580" s="228">
        <f t="shared" si="307"/>
        <v>0</v>
      </c>
      <c r="I580" s="227">
        <f t="shared" si="308"/>
        <v>0</v>
      </c>
      <c r="J580" s="220"/>
      <c r="K580" s="219"/>
      <c r="L580" s="220"/>
      <c r="M580" s="220"/>
    </row>
    <row r="581" spans="1:13" s="222" customFormat="1" ht="21" customHeight="1">
      <c r="A581" s="224"/>
      <c r="B581" s="225" t="s">
        <v>241</v>
      </c>
      <c r="C581" s="281">
        <v>2</v>
      </c>
      <c r="D581" s="226" t="s">
        <v>51</v>
      </c>
      <c r="E581" s="227"/>
      <c r="F581" s="228">
        <f>C581*E581</f>
        <v>0</v>
      </c>
      <c r="G581" s="227"/>
      <c r="H581" s="228">
        <f t="shared" ref="H581:H585" si="309">C581*G581</f>
        <v>0</v>
      </c>
      <c r="I581" s="227">
        <f t="shared" ref="I581:I585" si="310">F581+H581</f>
        <v>0</v>
      </c>
      <c r="J581" s="220"/>
      <c r="K581" s="219"/>
      <c r="L581" s="220"/>
      <c r="M581" s="220"/>
    </row>
    <row r="582" spans="1:13" s="222" customFormat="1" ht="21" customHeight="1">
      <c r="A582" s="224"/>
      <c r="B582" s="225" t="s">
        <v>246</v>
      </c>
      <c r="C582" s="281"/>
      <c r="D582" s="226"/>
      <c r="E582" s="227"/>
      <c r="F582" s="228"/>
      <c r="G582" s="227"/>
      <c r="H582" s="228"/>
      <c r="I582" s="227"/>
      <c r="J582" s="220"/>
      <c r="K582" s="219"/>
      <c r="L582" s="220"/>
      <c r="M582" s="220"/>
    </row>
    <row r="583" spans="1:13" s="222" customFormat="1" ht="21" customHeight="1">
      <c r="A583" s="224"/>
      <c r="B583" s="225" t="s">
        <v>201</v>
      </c>
      <c r="C583" s="281">
        <v>2</v>
      </c>
      <c r="D583" s="226" t="s">
        <v>107</v>
      </c>
      <c r="E583" s="227"/>
      <c r="F583" s="228">
        <f t="shared" ref="F583:F585" si="311">C583*E583</f>
        <v>0</v>
      </c>
      <c r="G583" s="227"/>
      <c r="H583" s="228">
        <f t="shared" si="309"/>
        <v>0</v>
      </c>
      <c r="I583" s="227">
        <f t="shared" si="310"/>
        <v>0</v>
      </c>
      <c r="J583" s="220"/>
      <c r="K583" s="219"/>
      <c r="L583" s="220"/>
      <c r="M583" s="220"/>
    </row>
    <row r="584" spans="1:13" s="222" customFormat="1" ht="21" customHeight="1">
      <c r="A584" s="224"/>
      <c r="B584" s="225" t="s">
        <v>202</v>
      </c>
      <c r="C584" s="281">
        <v>2</v>
      </c>
      <c r="D584" s="226" t="s">
        <v>86</v>
      </c>
      <c r="E584" s="227"/>
      <c r="F584" s="228">
        <f t="shared" si="311"/>
        <v>0</v>
      </c>
      <c r="G584" s="227"/>
      <c r="H584" s="228">
        <f t="shared" si="309"/>
        <v>0</v>
      </c>
      <c r="I584" s="227">
        <f t="shared" si="310"/>
        <v>0</v>
      </c>
      <c r="J584" s="220"/>
      <c r="K584" s="219"/>
      <c r="L584" s="220"/>
      <c r="M584" s="220"/>
    </row>
    <row r="585" spans="1:13" s="222" customFormat="1" ht="21" customHeight="1">
      <c r="A585" s="224"/>
      <c r="B585" s="225" t="s">
        <v>195</v>
      </c>
      <c r="C585" s="281">
        <v>1</v>
      </c>
      <c r="D585" s="226" t="s">
        <v>7</v>
      </c>
      <c r="E585" s="227"/>
      <c r="F585" s="228">
        <f t="shared" si="311"/>
        <v>0</v>
      </c>
      <c r="G585" s="227"/>
      <c r="H585" s="228">
        <f t="shared" si="309"/>
        <v>0</v>
      </c>
      <c r="I585" s="227">
        <f t="shared" si="310"/>
        <v>0</v>
      </c>
      <c r="J585" s="220"/>
      <c r="K585" s="219"/>
      <c r="L585" s="220"/>
      <c r="M585" s="220"/>
    </row>
    <row r="586" spans="1:13" s="222" customFormat="1" ht="21" customHeight="1">
      <c r="A586" s="224"/>
      <c r="B586" s="229" t="s">
        <v>333</v>
      </c>
      <c r="C586" s="281"/>
      <c r="D586" s="226"/>
      <c r="E586" s="227"/>
      <c r="F586" s="228"/>
      <c r="G586" s="227"/>
      <c r="H586" s="228"/>
      <c r="I586" s="230">
        <f>SUM(I576:I585)</f>
        <v>0</v>
      </c>
      <c r="J586" s="220"/>
      <c r="K586" s="219"/>
      <c r="L586" s="220"/>
      <c r="M586" s="220"/>
    </row>
    <row r="587" spans="1:13" s="302" customFormat="1" ht="21" customHeight="1">
      <c r="A587" s="294"/>
      <c r="B587" s="295"/>
      <c r="C587" s="296"/>
      <c r="D587" s="297"/>
      <c r="E587" s="298"/>
      <c r="F587" s="299"/>
      <c r="G587" s="298"/>
      <c r="H587" s="299"/>
      <c r="I587" s="298"/>
      <c r="J587" s="300"/>
      <c r="K587" s="301"/>
      <c r="L587" s="300"/>
      <c r="M587" s="300"/>
    </row>
    <row r="588" spans="1:13" s="302" customFormat="1" ht="21" customHeight="1">
      <c r="A588" s="294"/>
      <c r="B588" s="295"/>
      <c r="C588" s="296"/>
      <c r="D588" s="297"/>
      <c r="E588" s="298"/>
      <c r="F588" s="299"/>
      <c r="G588" s="298"/>
      <c r="H588" s="299"/>
      <c r="I588" s="298"/>
      <c r="J588" s="300"/>
      <c r="K588" s="301"/>
      <c r="L588" s="300"/>
      <c r="M588" s="300"/>
    </row>
    <row r="589" spans="1:13" s="302" customFormat="1" ht="21" customHeight="1">
      <c r="A589" s="294"/>
      <c r="B589" s="295"/>
      <c r="C589" s="296"/>
      <c r="D589" s="297"/>
      <c r="E589" s="298"/>
      <c r="F589" s="299"/>
      <c r="G589" s="298"/>
      <c r="H589" s="299"/>
      <c r="I589" s="298"/>
      <c r="J589" s="300"/>
      <c r="K589" s="301"/>
      <c r="L589" s="300"/>
      <c r="M589" s="300"/>
    </row>
    <row r="590" spans="1:13" s="302" customFormat="1" ht="21" customHeight="1">
      <c r="A590" s="294"/>
      <c r="B590" s="295"/>
      <c r="C590" s="296"/>
      <c r="D590" s="297"/>
      <c r="E590" s="298"/>
      <c r="F590" s="299"/>
      <c r="G590" s="298"/>
      <c r="H590" s="299"/>
      <c r="I590" s="298"/>
      <c r="J590" s="300"/>
      <c r="K590" s="301"/>
      <c r="L590" s="300"/>
      <c r="M590" s="300"/>
    </row>
    <row r="591" spans="1:13" s="302" customFormat="1" ht="21" customHeight="1">
      <c r="A591" s="294"/>
      <c r="B591" s="295"/>
      <c r="C591" s="296"/>
      <c r="D591" s="297"/>
      <c r="E591" s="298"/>
      <c r="F591" s="299"/>
      <c r="G591" s="298"/>
      <c r="H591" s="299"/>
      <c r="I591" s="298"/>
      <c r="J591" s="300"/>
      <c r="K591" s="301"/>
      <c r="L591" s="300"/>
      <c r="M591" s="300"/>
    </row>
    <row r="592" spans="1:13" s="302" customFormat="1" ht="21" customHeight="1">
      <c r="A592" s="294"/>
      <c r="B592" s="295"/>
      <c r="C592" s="296"/>
      <c r="D592" s="297"/>
      <c r="E592" s="298"/>
      <c r="F592" s="299"/>
      <c r="G592" s="298"/>
      <c r="H592" s="299"/>
      <c r="I592" s="298"/>
      <c r="J592" s="300"/>
      <c r="K592" s="301"/>
      <c r="L592" s="300"/>
      <c r="M592" s="300"/>
    </row>
    <row r="593" spans="1:13" s="302" customFormat="1" ht="21" customHeight="1">
      <c r="A593" s="294"/>
      <c r="B593" s="295"/>
      <c r="C593" s="296"/>
      <c r="D593" s="297"/>
      <c r="E593" s="298"/>
      <c r="F593" s="299"/>
      <c r="G593" s="298"/>
      <c r="H593" s="299"/>
      <c r="I593" s="298"/>
      <c r="J593" s="300"/>
      <c r="K593" s="301"/>
      <c r="L593" s="300"/>
      <c r="M593" s="300"/>
    </row>
    <row r="594" spans="1:13" s="302" customFormat="1" ht="21" customHeight="1">
      <c r="A594" s="294"/>
      <c r="B594" s="295"/>
      <c r="C594" s="296"/>
      <c r="D594" s="297"/>
      <c r="E594" s="298"/>
      <c r="F594" s="299"/>
      <c r="G594" s="298"/>
      <c r="H594" s="299"/>
      <c r="I594" s="298"/>
      <c r="J594" s="300"/>
      <c r="K594" s="301"/>
      <c r="L594" s="300"/>
      <c r="M594" s="300"/>
    </row>
    <row r="595" spans="1:13" s="222" customFormat="1" ht="21" customHeight="1">
      <c r="A595" s="224"/>
      <c r="B595" s="225" t="s">
        <v>207</v>
      </c>
      <c r="C595" s="281"/>
      <c r="D595" s="226"/>
      <c r="E595" s="227"/>
      <c r="F595" s="228"/>
      <c r="G595" s="227"/>
      <c r="H595" s="228"/>
      <c r="I595" s="227"/>
      <c r="J595" s="220"/>
      <c r="K595" s="219"/>
      <c r="L595" s="220"/>
      <c r="M595" s="220"/>
    </row>
    <row r="596" spans="1:13" s="222" customFormat="1" ht="21" customHeight="1">
      <c r="A596" s="224"/>
      <c r="B596" s="225" t="s">
        <v>325</v>
      </c>
      <c r="C596" s="281"/>
      <c r="D596" s="226"/>
      <c r="E596" s="227"/>
      <c r="F596" s="228"/>
      <c r="G596" s="227"/>
      <c r="H596" s="228"/>
      <c r="I596" s="227"/>
      <c r="J596" s="220"/>
      <c r="K596" s="219"/>
      <c r="L596" s="220"/>
      <c r="M596" s="220"/>
    </row>
    <row r="597" spans="1:13" s="222" customFormat="1" ht="21" customHeight="1">
      <c r="A597" s="224"/>
      <c r="B597" s="225" t="s">
        <v>318</v>
      </c>
      <c r="C597" s="281">
        <v>1</v>
      </c>
      <c r="D597" s="226" t="s">
        <v>51</v>
      </c>
      <c r="E597" s="227"/>
      <c r="F597" s="228">
        <f t="shared" ref="F597:F598" si="312">C597*E597</f>
        <v>0</v>
      </c>
      <c r="G597" s="227"/>
      <c r="H597" s="228">
        <f t="shared" ref="H597:H598" si="313">C597*G597</f>
        <v>0</v>
      </c>
      <c r="I597" s="227">
        <f t="shared" ref="I597:I598" si="314">F597+H597</f>
        <v>0</v>
      </c>
      <c r="J597" s="220"/>
      <c r="K597" s="219"/>
      <c r="L597" s="220"/>
      <c r="M597" s="220"/>
    </row>
    <row r="598" spans="1:13" s="222" customFormat="1" ht="21" customHeight="1">
      <c r="A598" s="224"/>
      <c r="B598" s="225" t="s">
        <v>319</v>
      </c>
      <c r="C598" s="281">
        <v>1</v>
      </c>
      <c r="D598" s="226" t="s">
        <v>51</v>
      </c>
      <c r="E598" s="227"/>
      <c r="F598" s="228">
        <f t="shared" si="312"/>
        <v>0</v>
      </c>
      <c r="G598" s="227"/>
      <c r="H598" s="228">
        <f t="shared" si="313"/>
        <v>0</v>
      </c>
      <c r="I598" s="227">
        <f t="shared" si="314"/>
        <v>0</v>
      </c>
      <c r="J598" s="220"/>
      <c r="K598" s="219"/>
      <c r="L598" s="220"/>
      <c r="M598" s="220"/>
    </row>
    <row r="599" spans="1:13" s="222" customFormat="1" ht="21" customHeight="1">
      <c r="A599" s="224"/>
      <c r="B599" s="225" t="s">
        <v>109</v>
      </c>
      <c r="C599" s="281">
        <v>4</v>
      </c>
      <c r="D599" s="226" t="s">
        <v>107</v>
      </c>
      <c r="E599" s="227"/>
      <c r="F599" s="228">
        <f t="shared" ref="F599:F600" si="315">C599*E599</f>
        <v>0</v>
      </c>
      <c r="G599" s="227"/>
      <c r="H599" s="228">
        <f t="shared" ref="H599:H600" si="316">C599*G599</f>
        <v>0</v>
      </c>
      <c r="I599" s="227">
        <f t="shared" ref="I599:I600" si="317">F599+H599</f>
        <v>0</v>
      </c>
      <c r="J599" s="220"/>
      <c r="K599" s="219"/>
      <c r="L599" s="220"/>
      <c r="M599" s="220"/>
    </row>
    <row r="600" spans="1:13" s="222" customFormat="1" ht="21" customHeight="1">
      <c r="A600" s="224"/>
      <c r="B600" s="225" t="s">
        <v>106</v>
      </c>
      <c r="C600" s="281">
        <v>1</v>
      </c>
      <c r="D600" s="226" t="s">
        <v>107</v>
      </c>
      <c r="E600" s="227"/>
      <c r="F600" s="228">
        <f t="shared" si="315"/>
        <v>0</v>
      </c>
      <c r="G600" s="227"/>
      <c r="H600" s="228">
        <f t="shared" si="316"/>
        <v>0</v>
      </c>
      <c r="I600" s="227">
        <f t="shared" si="317"/>
        <v>0</v>
      </c>
      <c r="J600" s="220"/>
      <c r="K600" s="219"/>
      <c r="L600" s="220"/>
      <c r="M600" s="220"/>
    </row>
    <row r="601" spans="1:13" s="222" customFormat="1" ht="21" customHeight="1">
      <c r="A601" s="224"/>
      <c r="B601" s="225" t="s">
        <v>243</v>
      </c>
      <c r="C601" s="281">
        <v>2</v>
      </c>
      <c r="D601" s="226" t="s">
        <v>51</v>
      </c>
      <c r="E601" s="227"/>
      <c r="F601" s="228">
        <f>C601*E601</f>
        <v>0</v>
      </c>
      <c r="G601" s="227"/>
      <c r="H601" s="228">
        <f t="shared" ref="H601" si="318">C601*G601</f>
        <v>0</v>
      </c>
      <c r="I601" s="227">
        <f t="shared" ref="I601" si="319">F601+H601</f>
        <v>0</v>
      </c>
      <c r="J601" s="220"/>
      <c r="K601" s="219"/>
      <c r="L601" s="220"/>
      <c r="M601" s="220"/>
    </row>
    <row r="602" spans="1:13" s="222" customFormat="1" ht="21" customHeight="1">
      <c r="A602" s="224"/>
      <c r="B602" s="225" t="s">
        <v>247</v>
      </c>
      <c r="C602" s="281"/>
      <c r="D602" s="226"/>
      <c r="E602" s="227"/>
      <c r="F602" s="228"/>
      <c r="G602" s="227"/>
      <c r="H602" s="228"/>
      <c r="I602" s="227"/>
      <c r="J602" s="220"/>
      <c r="K602" s="219"/>
      <c r="L602" s="220"/>
      <c r="M602" s="220"/>
    </row>
    <row r="603" spans="1:13" s="222" customFormat="1" ht="21" customHeight="1">
      <c r="A603" s="224"/>
      <c r="B603" s="229" t="s">
        <v>333</v>
      </c>
      <c r="C603" s="281"/>
      <c r="D603" s="226"/>
      <c r="E603" s="227"/>
      <c r="F603" s="228"/>
      <c r="G603" s="227"/>
      <c r="H603" s="228"/>
      <c r="I603" s="230">
        <f>SUM(I596:I602)</f>
        <v>0</v>
      </c>
      <c r="J603" s="220"/>
      <c r="K603" s="219"/>
      <c r="L603" s="220"/>
      <c r="M603" s="220"/>
    </row>
    <row r="604" spans="1:13" s="302" customFormat="1" ht="21" customHeight="1">
      <c r="A604" s="294"/>
      <c r="B604" s="295"/>
      <c r="C604" s="296"/>
      <c r="D604" s="297"/>
      <c r="E604" s="298"/>
      <c r="F604" s="299"/>
      <c r="G604" s="298"/>
      <c r="H604" s="299"/>
      <c r="I604" s="298"/>
      <c r="J604" s="300"/>
      <c r="K604" s="301"/>
      <c r="L604" s="300"/>
      <c r="M604" s="300"/>
    </row>
    <row r="605" spans="1:13" s="222" customFormat="1" ht="21" customHeight="1">
      <c r="A605" s="224"/>
      <c r="B605" s="225" t="s">
        <v>212</v>
      </c>
      <c r="C605" s="281"/>
      <c r="D605" s="226"/>
      <c r="E605" s="227"/>
      <c r="F605" s="228"/>
      <c r="G605" s="227"/>
      <c r="H605" s="228"/>
      <c r="I605" s="227"/>
      <c r="J605" s="220"/>
      <c r="K605" s="219"/>
      <c r="L605" s="220"/>
      <c r="M605" s="220"/>
    </row>
    <row r="606" spans="1:13" s="222" customFormat="1" ht="21" customHeight="1">
      <c r="A606" s="224"/>
      <c r="B606" s="225" t="s">
        <v>325</v>
      </c>
      <c r="C606" s="281"/>
      <c r="D606" s="226"/>
      <c r="E606" s="227"/>
      <c r="F606" s="228"/>
      <c r="G606" s="227"/>
      <c r="H606" s="228"/>
      <c r="I606" s="227"/>
      <c r="J606" s="220"/>
      <c r="K606" s="219"/>
      <c r="L606" s="220"/>
      <c r="M606" s="220"/>
    </row>
    <row r="607" spans="1:13" s="222" customFormat="1" ht="21" customHeight="1">
      <c r="A607" s="224"/>
      <c r="B607" s="225" t="s">
        <v>318</v>
      </c>
      <c r="C607" s="281">
        <v>1</v>
      </c>
      <c r="D607" s="226" t="s">
        <v>51</v>
      </c>
      <c r="E607" s="227"/>
      <c r="F607" s="228">
        <f t="shared" ref="F607:F608" si="320">C607*E607</f>
        <v>0</v>
      </c>
      <c r="G607" s="227"/>
      <c r="H607" s="228">
        <f t="shared" ref="H607:H608" si="321">C607*G607</f>
        <v>0</v>
      </c>
      <c r="I607" s="227">
        <f t="shared" ref="I607:I608" si="322">F607+H607</f>
        <v>0</v>
      </c>
      <c r="J607" s="220"/>
      <c r="K607" s="219"/>
      <c r="L607" s="220"/>
      <c r="M607" s="220"/>
    </row>
    <row r="608" spans="1:13" s="222" customFormat="1" ht="21" customHeight="1">
      <c r="A608" s="224"/>
      <c r="B608" s="225" t="s">
        <v>319</v>
      </c>
      <c r="C608" s="281">
        <v>1</v>
      </c>
      <c r="D608" s="226" t="s">
        <v>51</v>
      </c>
      <c r="E608" s="227"/>
      <c r="F608" s="228">
        <f t="shared" si="320"/>
        <v>0</v>
      </c>
      <c r="G608" s="227"/>
      <c r="H608" s="228">
        <f t="shared" si="321"/>
        <v>0</v>
      </c>
      <c r="I608" s="227">
        <f t="shared" si="322"/>
        <v>0</v>
      </c>
      <c r="J608" s="220"/>
      <c r="K608" s="219"/>
      <c r="L608" s="220"/>
      <c r="M608" s="220"/>
    </row>
    <row r="609" spans="1:14" s="222" customFormat="1" ht="21" customHeight="1">
      <c r="A609" s="224"/>
      <c r="B609" s="225" t="s">
        <v>112</v>
      </c>
      <c r="C609" s="281">
        <v>4</v>
      </c>
      <c r="D609" s="226" t="s">
        <v>107</v>
      </c>
      <c r="E609" s="227"/>
      <c r="F609" s="228">
        <f t="shared" ref="F609:F610" si="323">C609*E609</f>
        <v>0</v>
      </c>
      <c r="G609" s="227"/>
      <c r="H609" s="228">
        <f t="shared" ref="H609:H610" si="324">C609*G609</f>
        <v>0</v>
      </c>
      <c r="I609" s="227">
        <f t="shared" ref="I609:I610" si="325">F609+H609</f>
        <v>0</v>
      </c>
      <c r="J609" s="220"/>
      <c r="K609" s="219"/>
      <c r="L609" s="220"/>
      <c r="M609" s="220"/>
    </row>
    <row r="610" spans="1:14" s="222" customFormat="1" ht="21" customHeight="1">
      <c r="A610" s="224"/>
      <c r="B610" s="225" t="s">
        <v>106</v>
      </c>
      <c r="C610" s="281">
        <v>1</v>
      </c>
      <c r="D610" s="226" t="s">
        <v>107</v>
      </c>
      <c r="E610" s="227"/>
      <c r="F610" s="228">
        <f t="shared" si="323"/>
        <v>0</v>
      </c>
      <c r="G610" s="227"/>
      <c r="H610" s="228">
        <f t="shared" si="324"/>
        <v>0</v>
      </c>
      <c r="I610" s="227">
        <f t="shared" si="325"/>
        <v>0</v>
      </c>
      <c r="J610" s="220"/>
      <c r="K610" s="219"/>
      <c r="L610" s="220"/>
      <c r="M610" s="220"/>
    </row>
    <row r="611" spans="1:14" s="222" customFormat="1" ht="21" customHeight="1">
      <c r="A611" s="224"/>
      <c r="B611" s="225" t="s">
        <v>242</v>
      </c>
      <c r="C611" s="281">
        <v>2</v>
      </c>
      <c r="D611" s="226" t="s">
        <v>51</v>
      </c>
      <c r="E611" s="227"/>
      <c r="F611" s="228">
        <f>C611*E611</f>
        <v>0</v>
      </c>
      <c r="G611" s="227"/>
      <c r="H611" s="228">
        <f t="shared" ref="H611" si="326">C611*G611</f>
        <v>0</v>
      </c>
      <c r="I611" s="227">
        <f t="shared" ref="I611" si="327">F611+H611</f>
        <v>0</v>
      </c>
      <c r="J611" s="220"/>
      <c r="K611" s="219"/>
      <c r="L611" s="220"/>
      <c r="M611" s="220"/>
    </row>
    <row r="612" spans="1:14" s="222" customFormat="1" ht="21" customHeight="1">
      <c r="A612" s="224"/>
      <c r="B612" s="225" t="s">
        <v>247</v>
      </c>
      <c r="C612" s="281"/>
      <c r="D612" s="226"/>
      <c r="E612" s="227"/>
      <c r="F612" s="228"/>
      <c r="G612" s="227"/>
      <c r="H612" s="228"/>
      <c r="I612" s="227"/>
      <c r="J612" s="220"/>
      <c r="K612" s="219"/>
      <c r="L612" s="220"/>
      <c r="M612" s="220"/>
    </row>
    <row r="613" spans="1:14" s="222" customFormat="1" ht="21" customHeight="1">
      <c r="A613" s="224"/>
      <c r="B613" s="229" t="s">
        <v>333</v>
      </c>
      <c r="C613" s="281"/>
      <c r="D613" s="226"/>
      <c r="E613" s="227"/>
      <c r="F613" s="228"/>
      <c r="G613" s="227"/>
      <c r="H613" s="228"/>
      <c r="I613" s="230">
        <f>SUM(I605:I612)</f>
        <v>0</v>
      </c>
      <c r="J613" s="220"/>
      <c r="K613" s="219"/>
      <c r="L613" s="220"/>
      <c r="M613" s="220"/>
    </row>
    <row r="614" spans="1:14" s="302" customFormat="1" ht="21" customHeight="1">
      <c r="A614" s="294"/>
      <c r="B614" s="304"/>
      <c r="C614" s="296"/>
      <c r="D614" s="297"/>
      <c r="E614" s="298"/>
      <c r="F614" s="299"/>
      <c r="G614" s="298"/>
      <c r="H614" s="299"/>
      <c r="I614" s="303"/>
      <c r="J614" s="300"/>
      <c r="K614" s="301"/>
      <c r="L614" s="300"/>
      <c r="M614" s="300"/>
    </row>
    <row r="615" spans="1:14" s="316" customFormat="1" ht="21" customHeight="1">
      <c r="A615" s="312" t="s">
        <v>236</v>
      </c>
      <c r="B615" s="231" t="s">
        <v>244</v>
      </c>
      <c r="C615" s="332"/>
      <c r="D615" s="229"/>
      <c r="E615" s="230"/>
      <c r="F615" s="278"/>
      <c r="G615" s="230"/>
      <c r="H615" s="278"/>
      <c r="I615" s="230"/>
      <c r="J615" s="313"/>
      <c r="K615" s="314"/>
      <c r="L615" s="315"/>
      <c r="M615" s="314"/>
      <c r="N615" s="314"/>
    </row>
    <row r="616" spans="1:14" s="292" customFormat="1" ht="21" customHeight="1">
      <c r="A616" s="285"/>
      <c r="B616" s="124" t="s">
        <v>249</v>
      </c>
      <c r="C616" s="293">
        <v>10</v>
      </c>
      <c r="D616" s="286" t="s">
        <v>89</v>
      </c>
      <c r="E616" s="287"/>
      <c r="F616" s="288">
        <f>C616*E616</f>
        <v>0</v>
      </c>
      <c r="G616" s="287"/>
      <c r="H616" s="288">
        <f>ROUND(C616*G616,2)</f>
        <v>0</v>
      </c>
      <c r="I616" s="287">
        <f>F616+H616</f>
        <v>0</v>
      </c>
      <c r="J616" s="289">
        <v>184</v>
      </c>
      <c r="K616" s="290">
        <f>J616/4</f>
        <v>46</v>
      </c>
      <c r="L616" s="308" t="s">
        <v>240</v>
      </c>
      <c r="M616" s="309" t="e">
        <f>#REF!+#REF!+#REF!+#REF!+#REF!+#REF!+#REF!+#REF!+#REF!+#REF!+#REF!+#REF!</f>
        <v>#REF!</v>
      </c>
      <c r="N616" s="310" t="e">
        <f>M616*1.25</f>
        <v>#REF!</v>
      </c>
    </row>
    <row r="617" spans="1:14" s="292" customFormat="1" ht="21" customHeight="1">
      <c r="A617" s="285"/>
      <c r="B617" s="124" t="s">
        <v>250</v>
      </c>
      <c r="C617" s="293">
        <v>12</v>
      </c>
      <c r="D617" s="286" t="s">
        <v>89</v>
      </c>
      <c r="E617" s="287"/>
      <c r="F617" s="288">
        <f t="shared" ref="F617:F632" si="328">C617*E617</f>
        <v>0</v>
      </c>
      <c r="G617" s="287"/>
      <c r="H617" s="288">
        <f t="shared" ref="H617:H632" si="329">ROUND(C617*G617,2)</f>
        <v>0</v>
      </c>
      <c r="I617" s="287">
        <f t="shared" ref="I617:I632" si="330">F617+H617</f>
        <v>0</v>
      </c>
      <c r="J617" s="289">
        <v>304</v>
      </c>
      <c r="K617" s="290">
        <f t="shared" ref="K617:K622" si="331">J617/4</f>
        <v>76</v>
      </c>
      <c r="L617" s="308" t="s">
        <v>240</v>
      </c>
      <c r="M617" s="309" t="e">
        <f>#REF!+#REF!+#REF!+#REF!+#REF!+#REF!+#REF!+#REF!+#REF!</f>
        <v>#REF!</v>
      </c>
      <c r="N617" s="310" t="e">
        <f t="shared" ref="N617:N622" si="332">M617*1.25</f>
        <v>#REF!</v>
      </c>
    </row>
    <row r="618" spans="1:14" s="292" customFormat="1" ht="21" customHeight="1">
      <c r="A618" s="285"/>
      <c r="B618" s="124" t="s">
        <v>251</v>
      </c>
      <c r="C618" s="293">
        <v>10</v>
      </c>
      <c r="D618" s="286" t="s">
        <v>89</v>
      </c>
      <c r="E618" s="287"/>
      <c r="F618" s="288">
        <f t="shared" si="328"/>
        <v>0</v>
      </c>
      <c r="G618" s="287"/>
      <c r="H618" s="288">
        <f t="shared" si="329"/>
        <v>0</v>
      </c>
      <c r="I618" s="287">
        <f t="shared" si="330"/>
        <v>0</v>
      </c>
      <c r="J618" s="289">
        <v>452</v>
      </c>
      <c r="K618" s="290">
        <f t="shared" si="331"/>
        <v>113</v>
      </c>
      <c r="L618" s="308" t="s">
        <v>240</v>
      </c>
      <c r="M618" s="309" t="e">
        <f>#REF!+#REF!+#REF!+#REF!+#REF!+#REF!+#REF!+#REF!+#REF!+#REF!+#REF!+#REF!+#REF!+#REF!</f>
        <v>#REF!</v>
      </c>
      <c r="N618" s="310" t="e">
        <f t="shared" si="332"/>
        <v>#REF!</v>
      </c>
    </row>
    <row r="619" spans="1:14" s="292" customFormat="1" ht="21" customHeight="1">
      <c r="A619" s="285"/>
      <c r="B619" s="124" t="s">
        <v>252</v>
      </c>
      <c r="C619" s="293">
        <v>4</v>
      </c>
      <c r="D619" s="286" t="s">
        <v>89</v>
      </c>
      <c r="E619" s="287"/>
      <c r="F619" s="288">
        <f t="shared" si="328"/>
        <v>0</v>
      </c>
      <c r="G619" s="287"/>
      <c r="H619" s="288">
        <f t="shared" si="329"/>
        <v>0</v>
      </c>
      <c r="I619" s="287">
        <f t="shared" si="330"/>
        <v>0</v>
      </c>
      <c r="J619" s="289">
        <v>720</v>
      </c>
      <c r="K619" s="290">
        <f t="shared" si="331"/>
        <v>180</v>
      </c>
      <c r="L619" s="308" t="s">
        <v>240</v>
      </c>
      <c r="M619" s="309" t="e">
        <f>#REF!+#REF!</f>
        <v>#REF!</v>
      </c>
      <c r="N619" s="310" t="e">
        <f t="shared" si="332"/>
        <v>#REF!</v>
      </c>
    </row>
    <row r="620" spans="1:14" s="292" customFormat="1" ht="21" customHeight="1">
      <c r="A620" s="285"/>
      <c r="B620" s="124" t="s">
        <v>253</v>
      </c>
      <c r="C620" s="293">
        <v>26</v>
      </c>
      <c r="D620" s="286" t="s">
        <v>89</v>
      </c>
      <c r="E620" s="287"/>
      <c r="F620" s="288">
        <f t="shared" si="328"/>
        <v>0</v>
      </c>
      <c r="G620" s="287"/>
      <c r="H620" s="288">
        <f t="shared" si="329"/>
        <v>0</v>
      </c>
      <c r="I620" s="287">
        <f t="shared" si="330"/>
        <v>0</v>
      </c>
      <c r="J620" s="289">
        <v>1148</v>
      </c>
      <c r="K620" s="290">
        <f t="shared" si="331"/>
        <v>287</v>
      </c>
      <c r="L620" s="308" t="s">
        <v>240</v>
      </c>
      <c r="M620" s="309" t="e">
        <f>#REF!+#REF!+#REF!+#REF!+#REF!+#REF!+#REF!+#REF!+#REF!</f>
        <v>#REF!</v>
      </c>
      <c r="N620" s="310" t="e">
        <f t="shared" si="332"/>
        <v>#REF!</v>
      </c>
    </row>
    <row r="621" spans="1:14" s="292" customFormat="1" ht="21" customHeight="1">
      <c r="A621" s="285"/>
      <c r="B621" s="124" t="s">
        <v>254</v>
      </c>
      <c r="C621" s="293">
        <v>8</v>
      </c>
      <c r="D621" s="286" t="s">
        <v>89</v>
      </c>
      <c r="E621" s="287"/>
      <c r="F621" s="288">
        <f t="shared" si="328"/>
        <v>0</v>
      </c>
      <c r="G621" s="287"/>
      <c r="H621" s="288">
        <f t="shared" si="329"/>
        <v>0</v>
      </c>
      <c r="I621" s="287">
        <f t="shared" si="330"/>
        <v>0</v>
      </c>
      <c r="J621" s="289">
        <v>1608</v>
      </c>
      <c r="K621" s="290">
        <f t="shared" si="331"/>
        <v>402</v>
      </c>
      <c r="L621" s="308" t="s">
        <v>240</v>
      </c>
      <c r="M621" s="309" t="e">
        <f>#REF!+#REF!</f>
        <v>#REF!</v>
      </c>
      <c r="N621" s="310" t="e">
        <f t="shared" si="332"/>
        <v>#REF!</v>
      </c>
    </row>
    <row r="622" spans="1:14" s="292" customFormat="1" ht="21" customHeight="1">
      <c r="A622" s="285"/>
      <c r="B622" s="124" t="s">
        <v>255</v>
      </c>
      <c r="C622" s="293">
        <v>4</v>
      </c>
      <c r="D622" s="286" t="s">
        <v>89</v>
      </c>
      <c r="E622" s="287"/>
      <c r="F622" s="288">
        <f t="shared" si="328"/>
        <v>0</v>
      </c>
      <c r="G622" s="287"/>
      <c r="H622" s="288">
        <f t="shared" si="329"/>
        <v>0</v>
      </c>
      <c r="I622" s="287">
        <f t="shared" si="330"/>
        <v>0</v>
      </c>
      <c r="J622" s="289">
        <v>2248</v>
      </c>
      <c r="K622" s="290">
        <f t="shared" si="331"/>
        <v>562</v>
      </c>
      <c r="L622" s="308" t="s">
        <v>240</v>
      </c>
      <c r="M622" s="309" t="e">
        <f>#REF!+#REF!+#REF!</f>
        <v>#REF!</v>
      </c>
      <c r="N622" s="310" t="e">
        <f t="shared" si="332"/>
        <v>#REF!</v>
      </c>
    </row>
    <row r="623" spans="1:14" s="222" customFormat="1" ht="21" customHeight="1">
      <c r="A623" s="224"/>
      <c r="B623" s="225" t="s">
        <v>237</v>
      </c>
      <c r="C623" s="311">
        <v>1</v>
      </c>
      <c r="D623" s="226" t="s">
        <v>7</v>
      </c>
      <c r="E623" s="227"/>
      <c r="F623" s="288">
        <f t="shared" si="328"/>
        <v>0</v>
      </c>
      <c r="G623" s="227"/>
      <c r="H623" s="288">
        <f t="shared" si="329"/>
        <v>0</v>
      </c>
      <c r="I623" s="287">
        <f t="shared" si="330"/>
        <v>0</v>
      </c>
      <c r="J623" s="223"/>
      <c r="K623" s="220"/>
      <c r="L623" s="219"/>
      <c r="M623" s="220"/>
      <c r="N623" s="220"/>
    </row>
    <row r="624" spans="1:14" s="222" customFormat="1" ht="21" customHeight="1">
      <c r="A624" s="224"/>
      <c r="B624" s="225" t="s">
        <v>238</v>
      </c>
      <c r="C624" s="311">
        <v>1</v>
      </c>
      <c r="D624" s="226" t="s">
        <v>7</v>
      </c>
      <c r="E624" s="227"/>
      <c r="F624" s="288">
        <f t="shared" si="328"/>
        <v>0</v>
      </c>
      <c r="G624" s="227"/>
      <c r="H624" s="288">
        <f t="shared" si="329"/>
        <v>0</v>
      </c>
      <c r="I624" s="287">
        <f t="shared" si="330"/>
        <v>0</v>
      </c>
      <c r="J624" s="223"/>
      <c r="K624" s="220"/>
      <c r="L624" s="219"/>
      <c r="M624" s="220"/>
      <c r="N624" s="220"/>
    </row>
    <row r="625" spans="1:14" s="222" customFormat="1" ht="21" customHeight="1">
      <c r="A625" s="224"/>
      <c r="B625" s="225" t="s">
        <v>239</v>
      </c>
      <c r="C625" s="311">
        <v>1</v>
      </c>
      <c r="D625" s="226" t="s">
        <v>7</v>
      </c>
      <c r="E625" s="227"/>
      <c r="F625" s="288">
        <f t="shared" si="328"/>
        <v>0</v>
      </c>
      <c r="G625" s="227"/>
      <c r="H625" s="288">
        <f t="shared" si="329"/>
        <v>0</v>
      </c>
      <c r="I625" s="287">
        <f t="shared" si="330"/>
        <v>0</v>
      </c>
      <c r="J625" s="223"/>
      <c r="K625" s="220"/>
      <c r="L625" s="219"/>
      <c r="M625" s="220"/>
      <c r="N625" s="220"/>
    </row>
    <row r="626" spans="1:14" s="222" customFormat="1" ht="21" customHeight="1">
      <c r="A626" s="224"/>
      <c r="B626" s="225" t="s">
        <v>256</v>
      </c>
      <c r="C626" s="311">
        <f t="shared" ref="C626:C632" si="333">C616</f>
        <v>10</v>
      </c>
      <c r="D626" s="226" t="s">
        <v>89</v>
      </c>
      <c r="E626" s="227"/>
      <c r="F626" s="288">
        <f t="shared" si="328"/>
        <v>0</v>
      </c>
      <c r="G626" s="227"/>
      <c r="H626" s="288">
        <f t="shared" si="329"/>
        <v>0</v>
      </c>
      <c r="I626" s="287">
        <f t="shared" si="330"/>
        <v>0</v>
      </c>
      <c r="J626" s="223"/>
      <c r="K626" s="220"/>
      <c r="L626" s="219"/>
      <c r="M626" s="220"/>
      <c r="N626" s="220"/>
    </row>
    <row r="627" spans="1:14" s="222" customFormat="1" ht="21" customHeight="1">
      <c r="A627" s="224"/>
      <c r="B627" s="225" t="s">
        <v>257</v>
      </c>
      <c r="C627" s="311">
        <f t="shared" si="333"/>
        <v>12</v>
      </c>
      <c r="D627" s="226" t="s">
        <v>89</v>
      </c>
      <c r="E627" s="227"/>
      <c r="F627" s="288">
        <f t="shared" si="328"/>
        <v>0</v>
      </c>
      <c r="G627" s="227"/>
      <c r="H627" s="288">
        <f t="shared" si="329"/>
        <v>0</v>
      </c>
      <c r="I627" s="287">
        <f t="shared" si="330"/>
        <v>0</v>
      </c>
      <c r="J627" s="223"/>
      <c r="K627" s="220"/>
      <c r="L627" s="219"/>
      <c r="M627" s="220"/>
      <c r="N627" s="220"/>
    </row>
    <row r="628" spans="1:14" s="222" customFormat="1" ht="21" customHeight="1">
      <c r="A628" s="224"/>
      <c r="B628" s="225" t="s">
        <v>258</v>
      </c>
      <c r="C628" s="311">
        <f t="shared" si="333"/>
        <v>10</v>
      </c>
      <c r="D628" s="226" t="s">
        <v>89</v>
      </c>
      <c r="E628" s="227"/>
      <c r="F628" s="288">
        <f t="shared" si="328"/>
        <v>0</v>
      </c>
      <c r="G628" s="227"/>
      <c r="H628" s="288">
        <f t="shared" si="329"/>
        <v>0</v>
      </c>
      <c r="I628" s="287">
        <f t="shared" si="330"/>
        <v>0</v>
      </c>
      <c r="J628" s="223"/>
      <c r="K628" s="220"/>
      <c r="L628" s="219"/>
      <c r="M628" s="220"/>
      <c r="N628" s="220"/>
    </row>
    <row r="629" spans="1:14" s="222" customFormat="1" ht="21" customHeight="1">
      <c r="A629" s="224"/>
      <c r="B629" s="225" t="s">
        <v>259</v>
      </c>
      <c r="C629" s="311">
        <f t="shared" si="333"/>
        <v>4</v>
      </c>
      <c r="D629" s="226" t="s">
        <v>89</v>
      </c>
      <c r="E629" s="227"/>
      <c r="F629" s="288">
        <f t="shared" si="328"/>
        <v>0</v>
      </c>
      <c r="G629" s="227"/>
      <c r="H629" s="288">
        <f t="shared" si="329"/>
        <v>0</v>
      </c>
      <c r="I629" s="287">
        <f t="shared" si="330"/>
        <v>0</v>
      </c>
      <c r="J629" s="223"/>
      <c r="K629" s="220"/>
      <c r="L629" s="219"/>
      <c r="M629" s="220"/>
      <c r="N629" s="220"/>
    </row>
    <row r="630" spans="1:14" s="222" customFormat="1" ht="21" customHeight="1">
      <c r="A630" s="224"/>
      <c r="B630" s="225" t="s">
        <v>260</v>
      </c>
      <c r="C630" s="311">
        <f t="shared" si="333"/>
        <v>26</v>
      </c>
      <c r="D630" s="226" t="s">
        <v>89</v>
      </c>
      <c r="E630" s="227"/>
      <c r="F630" s="288">
        <f t="shared" si="328"/>
        <v>0</v>
      </c>
      <c r="G630" s="227"/>
      <c r="H630" s="288">
        <f t="shared" si="329"/>
        <v>0</v>
      </c>
      <c r="I630" s="287">
        <f t="shared" si="330"/>
        <v>0</v>
      </c>
      <c r="J630" s="223"/>
      <c r="K630" s="220"/>
      <c r="L630" s="219"/>
      <c r="M630" s="220"/>
      <c r="N630" s="220"/>
    </row>
    <row r="631" spans="1:14" s="222" customFormat="1" ht="21" customHeight="1">
      <c r="A631" s="224"/>
      <c r="B631" s="225" t="s">
        <v>261</v>
      </c>
      <c r="C631" s="311">
        <f t="shared" si="333"/>
        <v>8</v>
      </c>
      <c r="D631" s="226" t="s">
        <v>89</v>
      </c>
      <c r="E631" s="227"/>
      <c r="F631" s="288">
        <f t="shared" si="328"/>
        <v>0</v>
      </c>
      <c r="G631" s="227"/>
      <c r="H631" s="288">
        <f t="shared" si="329"/>
        <v>0</v>
      </c>
      <c r="I631" s="287">
        <f t="shared" si="330"/>
        <v>0</v>
      </c>
      <c r="J631" s="223"/>
      <c r="K631" s="220"/>
      <c r="L631" s="219"/>
      <c r="M631" s="220"/>
      <c r="N631" s="220"/>
    </row>
    <row r="632" spans="1:14" s="222" customFormat="1" ht="21" customHeight="1">
      <c r="A632" s="224"/>
      <c r="B632" s="225" t="s">
        <v>262</v>
      </c>
      <c r="C632" s="311">
        <f t="shared" si="333"/>
        <v>4</v>
      </c>
      <c r="D632" s="226" t="s">
        <v>89</v>
      </c>
      <c r="E632" s="227"/>
      <c r="F632" s="288">
        <f t="shared" si="328"/>
        <v>0</v>
      </c>
      <c r="G632" s="227"/>
      <c r="H632" s="288">
        <f t="shared" si="329"/>
        <v>0</v>
      </c>
      <c r="I632" s="287">
        <f t="shared" si="330"/>
        <v>0</v>
      </c>
      <c r="J632" s="223"/>
      <c r="K632" s="220"/>
      <c r="L632" s="219"/>
      <c r="M632" s="220"/>
      <c r="N632" s="220"/>
    </row>
    <row r="633" spans="1:14" s="302" customFormat="1" ht="21" customHeight="1">
      <c r="A633" s="294"/>
      <c r="B633" s="283" t="s">
        <v>334</v>
      </c>
      <c r="C633" s="306"/>
      <c r="D633" s="297"/>
      <c r="E633" s="298"/>
      <c r="F633" s="299"/>
      <c r="G633" s="298"/>
      <c r="H633" s="299"/>
      <c r="I633" s="284">
        <f>SUM(I616:I632)</f>
        <v>0</v>
      </c>
      <c r="J633" s="305"/>
      <c r="K633" s="300"/>
      <c r="L633" s="301"/>
      <c r="M633" s="300"/>
      <c r="N633" s="300"/>
    </row>
    <row r="634" spans="1:14" s="302" customFormat="1" ht="21" customHeight="1">
      <c r="A634" s="294"/>
      <c r="B634" s="295"/>
      <c r="C634" s="306"/>
      <c r="D634" s="297"/>
      <c r="E634" s="298"/>
      <c r="F634" s="299"/>
      <c r="G634" s="298"/>
      <c r="H634" s="299"/>
      <c r="I634" s="298"/>
      <c r="J634" s="305"/>
      <c r="K634" s="300"/>
      <c r="L634" s="301"/>
      <c r="M634" s="300"/>
      <c r="N634" s="300"/>
    </row>
  </sheetData>
  <mergeCells count="8">
    <mergeCell ref="G5:H5"/>
    <mergeCell ref="I5:I6"/>
    <mergeCell ref="E5:F5"/>
    <mergeCell ref="A3:C3"/>
    <mergeCell ref="A5:A6"/>
    <mergeCell ref="B5:B6"/>
    <mergeCell ref="C5:C6"/>
    <mergeCell ref="D5:D6"/>
  </mergeCells>
  <printOptions horizontalCentered="1"/>
  <pageMargins left="0.23622047244094491" right="0.23622047244094491" top="0.70866141732283472" bottom="0.31496062992125984" header="0.51181102362204722" footer="0.15748031496062992"/>
  <pageSetup paperSize="9" scale="94" orientation="landscape" r:id="rId1"/>
  <headerFooter>
    <oddHeader xml:space="preserve">&amp;R&amp;"TH SarabunPSK,ธรรมดา"&amp;12แบบ ปร.4   </oddHeader>
    <oddFooter>Page &amp;P of &amp;N</oddFooter>
  </headerFooter>
  <rowBreaks count="3" manualBreakCount="3">
    <brk id="21" max="9" man="1"/>
    <brk id="255" max="8" man="1"/>
    <brk id="294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 tint="-0.249977111117893"/>
  </sheetPr>
  <dimension ref="A1:M23"/>
  <sheetViews>
    <sheetView showGridLines="0" topLeftCell="A7" zoomScaleNormal="100" zoomScaleSheetLayoutView="100" zoomScalePageLayoutView="55" workbookViewId="0">
      <selection activeCell="E15" sqref="E15"/>
    </sheetView>
  </sheetViews>
  <sheetFormatPr defaultRowHeight="21.75" customHeight="1"/>
  <cols>
    <col min="1" max="1" width="6.5" style="139" customWidth="1"/>
    <col min="2" max="2" width="43.58203125" style="134" customWidth="1"/>
    <col min="3" max="3" width="9.58203125" style="127" customWidth="1"/>
    <col min="4" max="4" width="7.5" style="135" bestFit="1" customWidth="1"/>
    <col min="5" max="5" width="9.58203125" style="135" customWidth="1"/>
    <col min="6" max="6" width="9.58203125" style="146" customWidth="1"/>
    <col min="7" max="7" width="9.58203125" style="135" customWidth="1"/>
    <col min="8" max="8" width="9.58203125" style="137" customWidth="1"/>
    <col min="9" max="9" width="10.58203125" style="138" customWidth="1"/>
    <col min="10" max="10" width="10.58203125" style="135" customWidth="1"/>
    <col min="11" max="11" width="12.58203125" style="139" bestFit="1" customWidth="1"/>
    <col min="12" max="12" width="12.5" style="208" bestFit="1" customWidth="1"/>
    <col min="13" max="256" width="8.83203125" style="132"/>
    <col min="257" max="257" width="6.5" style="132" customWidth="1"/>
    <col min="258" max="258" width="43.58203125" style="132" customWidth="1"/>
    <col min="259" max="259" width="10" style="132" bestFit="1" customWidth="1"/>
    <col min="260" max="260" width="7.5" style="132" bestFit="1" customWidth="1"/>
    <col min="261" max="261" width="13.5" style="132" bestFit="1" customWidth="1"/>
    <col min="262" max="262" width="10.5" style="132" bestFit="1" customWidth="1"/>
    <col min="263" max="263" width="9.58203125" style="132" bestFit="1" customWidth="1"/>
    <col min="264" max="264" width="8.83203125" style="132" bestFit="1" customWidth="1"/>
    <col min="265" max="265" width="10.1640625" style="132" bestFit="1" customWidth="1"/>
    <col min="266" max="266" width="9.1640625" style="132" bestFit="1" customWidth="1"/>
    <col min="267" max="267" width="12.58203125" style="132" bestFit="1" customWidth="1"/>
    <col min="268" max="268" width="12.5" style="132" bestFit="1" customWidth="1"/>
    <col min="269" max="512" width="8.83203125" style="132"/>
    <col min="513" max="513" width="6.5" style="132" customWidth="1"/>
    <col min="514" max="514" width="43.58203125" style="132" customWidth="1"/>
    <col min="515" max="515" width="10" style="132" bestFit="1" customWidth="1"/>
    <col min="516" max="516" width="7.5" style="132" bestFit="1" customWidth="1"/>
    <col min="517" max="517" width="13.5" style="132" bestFit="1" customWidth="1"/>
    <col min="518" max="518" width="10.5" style="132" bestFit="1" customWidth="1"/>
    <col min="519" max="519" width="9.58203125" style="132" bestFit="1" customWidth="1"/>
    <col min="520" max="520" width="8.83203125" style="132" bestFit="1" customWidth="1"/>
    <col min="521" max="521" width="10.1640625" style="132" bestFit="1" customWidth="1"/>
    <col min="522" max="522" width="9.1640625" style="132" bestFit="1" customWidth="1"/>
    <col min="523" max="523" width="12.58203125" style="132" bestFit="1" customWidth="1"/>
    <col min="524" max="524" width="12.5" style="132" bestFit="1" customWidth="1"/>
    <col min="525" max="768" width="8.83203125" style="132"/>
    <col min="769" max="769" width="6.5" style="132" customWidth="1"/>
    <col min="770" max="770" width="43.58203125" style="132" customWidth="1"/>
    <col min="771" max="771" width="10" style="132" bestFit="1" customWidth="1"/>
    <col min="772" max="772" width="7.5" style="132" bestFit="1" customWidth="1"/>
    <col min="773" max="773" width="13.5" style="132" bestFit="1" customWidth="1"/>
    <col min="774" max="774" width="10.5" style="132" bestFit="1" customWidth="1"/>
    <col min="775" max="775" width="9.58203125" style="132" bestFit="1" customWidth="1"/>
    <col min="776" max="776" width="8.83203125" style="132" bestFit="1" customWidth="1"/>
    <col min="777" max="777" width="10.1640625" style="132" bestFit="1" customWidth="1"/>
    <col min="778" max="778" width="9.1640625" style="132" bestFit="1" customWidth="1"/>
    <col min="779" max="779" width="12.58203125" style="132" bestFit="1" customWidth="1"/>
    <col min="780" max="780" width="12.5" style="132" bestFit="1" customWidth="1"/>
    <col min="781" max="1024" width="8.83203125" style="132"/>
    <col min="1025" max="1025" width="6.5" style="132" customWidth="1"/>
    <col min="1026" max="1026" width="43.58203125" style="132" customWidth="1"/>
    <col min="1027" max="1027" width="10" style="132" bestFit="1" customWidth="1"/>
    <col min="1028" max="1028" width="7.5" style="132" bestFit="1" customWidth="1"/>
    <col min="1029" max="1029" width="13.5" style="132" bestFit="1" customWidth="1"/>
    <col min="1030" max="1030" width="10.5" style="132" bestFit="1" customWidth="1"/>
    <col min="1031" max="1031" width="9.58203125" style="132" bestFit="1" customWidth="1"/>
    <col min="1032" max="1032" width="8.83203125" style="132" bestFit="1" customWidth="1"/>
    <col min="1033" max="1033" width="10.1640625" style="132" bestFit="1" customWidth="1"/>
    <col min="1034" max="1034" width="9.1640625" style="132" bestFit="1" customWidth="1"/>
    <col min="1035" max="1035" width="12.58203125" style="132" bestFit="1" customWidth="1"/>
    <col min="1036" max="1036" width="12.5" style="132" bestFit="1" customWidth="1"/>
    <col min="1037" max="1280" width="8.83203125" style="132"/>
    <col min="1281" max="1281" width="6.5" style="132" customWidth="1"/>
    <col min="1282" max="1282" width="43.58203125" style="132" customWidth="1"/>
    <col min="1283" max="1283" width="10" style="132" bestFit="1" customWidth="1"/>
    <col min="1284" max="1284" width="7.5" style="132" bestFit="1" customWidth="1"/>
    <col min="1285" max="1285" width="13.5" style="132" bestFit="1" customWidth="1"/>
    <col min="1286" max="1286" width="10.5" style="132" bestFit="1" customWidth="1"/>
    <col min="1287" max="1287" width="9.58203125" style="132" bestFit="1" customWidth="1"/>
    <col min="1288" max="1288" width="8.83203125" style="132" bestFit="1" customWidth="1"/>
    <col min="1289" max="1289" width="10.1640625" style="132" bestFit="1" customWidth="1"/>
    <col min="1290" max="1290" width="9.1640625" style="132" bestFit="1" customWidth="1"/>
    <col min="1291" max="1291" width="12.58203125" style="132" bestFit="1" customWidth="1"/>
    <col min="1292" max="1292" width="12.5" style="132" bestFit="1" customWidth="1"/>
    <col min="1293" max="1536" width="8.83203125" style="132"/>
    <col min="1537" max="1537" width="6.5" style="132" customWidth="1"/>
    <col min="1538" max="1538" width="43.58203125" style="132" customWidth="1"/>
    <col min="1539" max="1539" width="10" style="132" bestFit="1" customWidth="1"/>
    <col min="1540" max="1540" width="7.5" style="132" bestFit="1" customWidth="1"/>
    <col min="1541" max="1541" width="13.5" style="132" bestFit="1" customWidth="1"/>
    <col min="1542" max="1542" width="10.5" style="132" bestFit="1" customWidth="1"/>
    <col min="1543" max="1543" width="9.58203125" style="132" bestFit="1" customWidth="1"/>
    <col min="1544" max="1544" width="8.83203125" style="132" bestFit="1" customWidth="1"/>
    <col min="1545" max="1545" width="10.1640625" style="132" bestFit="1" customWidth="1"/>
    <col min="1546" max="1546" width="9.1640625" style="132" bestFit="1" customWidth="1"/>
    <col min="1547" max="1547" width="12.58203125" style="132" bestFit="1" customWidth="1"/>
    <col min="1548" max="1548" width="12.5" style="132" bestFit="1" customWidth="1"/>
    <col min="1549" max="1792" width="8.83203125" style="132"/>
    <col min="1793" max="1793" width="6.5" style="132" customWidth="1"/>
    <col min="1794" max="1794" width="43.58203125" style="132" customWidth="1"/>
    <col min="1795" max="1795" width="10" style="132" bestFit="1" customWidth="1"/>
    <col min="1796" max="1796" width="7.5" style="132" bestFit="1" customWidth="1"/>
    <col min="1797" max="1797" width="13.5" style="132" bestFit="1" customWidth="1"/>
    <col min="1798" max="1798" width="10.5" style="132" bestFit="1" customWidth="1"/>
    <col min="1799" max="1799" width="9.58203125" style="132" bestFit="1" customWidth="1"/>
    <col min="1800" max="1800" width="8.83203125" style="132" bestFit="1" customWidth="1"/>
    <col min="1801" max="1801" width="10.1640625" style="132" bestFit="1" customWidth="1"/>
    <col min="1802" max="1802" width="9.1640625" style="132" bestFit="1" customWidth="1"/>
    <col min="1803" max="1803" width="12.58203125" style="132" bestFit="1" customWidth="1"/>
    <col min="1804" max="1804" width="12.5" style="132" bestFit="1" customWidth="1"/>
    <col min="1805" max="2048" width="8.83203125" style="132"/>
    <col min="2049" max="2049" width="6.5" style="132" customWidth="1"/>
    <col min="2050" max="2050" width="43.58203125" style="132" customWidth="1"/>
    <col min="2051" max="2051" width="10" style="132" bestFit="1" customWidth="1"/>
    <col min="2052" max="2052" width="7.5" style="132" bestFit="1" customWidth="1"/>
    <col min="2053" max="2053" width="13.5" style="132" bestFit="1" customWidth="1"/>
    <col min="2054" max="2054" width="10.5" style="132" bestFit="1" customWidth="1"/>
    <col min="2055" max="2055" width="9.58203125" style="132" bestFit="1" customWidth="1"/>
    <col min="2056" max="2056" width="8.83203125" style="132" bestFit="1" customWidth="1"/>
    <col min="2057" max="2057" width="10.1640625" style="132" bestFit="1" customWidth="1"/>
    <col min="2058" max="2058" width="9.1640625" style="132" bestFit="1" customWidth="1"/>
    <col min="2059" max="2059" width="12.58203125" style="132" bestFit="1" customWidth="1"/>
    <col min="2060" max="2060" width="12.5" style="132" bestFit="1" customWidth="1"/>
    <col min="2061" max="2304" width="8.83203125" style="132"/>
    <col min="2305" max="2305" width="6.5" style="132" customWidth="1"/>
    <col min="2306" max="2306" width="43.58203125" style="132" customWidth="1"/>
    <col min="2307" max="2307" width="10" style="132" bestFit="1" customWidth="1"/>
    <col min="2308" max="2308" width="7.5" style="132" bestFit="1" customWidth="1"/>
    <col min="2309" max="2309" width="13.5" style="132" bestFit="1" customWidth="1"/>
    <col min="2310" max="2310" width="10.5" style="132" bestFit="1" customWidth="1"/>
    <col min="2311" max="2311" width="9.58203125" style="132" bestFit="1" customWidth="1"/>
    <col min="2312" max="2312" width="8.83203125" style="132" bestFit="1" customWidth="1"/>
    <col min="2313" max="2313" width="10.1640625" style="132" bestFit="1" customWidth="1"/>
    <col min="2314" max="2314" width="9.1640625" style="132" bestFit="1" customWidth="1"/>
    <col min="2315" max="2315" width="12.58203125" style="132" bestFit="1" customWidth="1"/>
    <col min="2316" max="2316" width="12.5" style="132" bestFit="1" customWidth="1"/>
    <col min="2317" max="2560" width="8.83203125" style="132"/>
    <col min="2561" max="2561" width="6.5" style="132" customWidth="1"/>
    <col min="2562" max="2562" width="43.58203125" style="132" customWidth="1"/>
    <col min="2563" max="2563" width="10" style="132" bestFit="1" customWidth="1"/>
    <col min="2564" max="2564" width="7.5" style="132" bestFit="1" customWidth="1"/>
    <col min="2565" max="2565" width="13.5" style="132" bestFit="1" customWidth="1"/>
    <col min="2566" max="2566" width="10.5" style="132" bestFit="1" customWidth="1"/>
    <col min="2567" max="2567" width="9.58203125" style="132" bestFit="1" customWidth="1"/>
    <col min="2568" max="2568" width="8.83203125" style="132" bestFit="1" customWidth="1"/>
    <col min="2569" max="2569" width="10.1640625" style="132" bestFit="1" customWidth="1"/>
    <col min="2570" max="2570" width="9.1640625" style="132" bestFit="1" customWidth="1"/>
    <col min="2571" max="2571" width="12.58203125" style="132" bestFit="1" customWidth="1"/>
    <col min="2572" max="2572" width="12.5" style="132" bestFit="1" customWidth="1"/>
    <col min="2573" max="2816" width="8.83203125" style="132"/>
    <col min="2817" max="2817" width="6.5" style="132" customWidth="1"/>
    <col min="2818" max="2818" width="43.58203125" style="132" customWidth="1"/>
    <col min="2819" max="2819" width="10" style="132" bestFit="1" customWidth="1"/>
    <col min="2820" max="2820" width="7.5" style="132" bestFit="1" customWidth="1"/>
    <col min="2821" max="2821" width="13.5" style="132" bestFit="1" customWidth="1"/>
    <col min="2822" max="2822" width="10.5" style="132" bestFit="1" customWidth="1"/>
    <col min="2823" max="2823" width="9.58203125" style="132" bestFit="1" customWidth="1"/>
    <col min="2824" max="2824" width="8.83203125" style="132" bestFit="1" customWidth="1"/>
    <col min="2825" max="2825" width="10.1640625" style="132" bestFit="1" customWidth="1"/>
    <col min="2826" max="2826" width="9.1640625" style="132" bestFit="1" customWidth="1"/>
    <col min="2827" max="2827" width="12.58203125" style="132" bestFit="1" customWidth="1"/>
    <col min="2828" max="2828" width="12.5" style="132" bestFit="1" customWidth="1"/>
    <col min="2829" max="3072" width="8.83203125" style="132"/>
    <col min="3073" max="3073" width="6.5" style="132" customWidth="1"/>
    <col min="3074" max="3074" width="43.58203125" style="132" customWidth="1"/>
    <col min="3075" max="3075" width="10" style="132" bestFit="1" customWidth="1"/>
    <col min="3076" max="3076" width="7.5" style="132" bestFit="1" customWidth="1"/>
    <col min="3077" max="3077" width="13.5" style="132" bestFit="1" customWidth="1"/>
    <col min="3078" max="3078" width="10.5" style="132" bestFit="1" customWidth="1"/>
    <col min="3079" max="3079" width="9.58203125" style="132" bestFit="1" customWidth="1"/>
    <col min="3080" max="3080" width="8.83203125" style="132" bestFit="1" customWidth="1"/>
    <col min="3081" max="3081" width="10.1640625" style="132" bestFit="1" customWidth="1"/>
    <col min="3082" max="3082" width="9.1640625" style="132" bestFit="1" customWidth="1"/>
    <col min="3083" max="3083" width="12.58203125" style="132" bestFit="1" customWidth="1"/>
    <col min="3084" max="3084" width="12.5" style="132" bestFit="1" customWidth="1"/>
    <col min="3085" max="3328" width="8.83203125" style="132"/>
    <col min="3329" max="3329" width="6.5" style="132" customWidth="1"/>
    <col min="3330" max="3330" width="43.58203125" style="132" customWidth="1"/>
    <col min="3331" max="3331" width="10" style="132" bestFit="1" customWidth="1"/>
    <col min="3332" max="3332" width="7.5" style="132" bestFit="1" customWidth="1"/>
    <col min="3333" max="3333" width="13.5" style="132" bestFit="1" customWidth="1"/>
    <col min="3334" max="3334" width="10.5" style="132" bestFit="1" customWidth="1"/>
    <col min="3335" max="3335" width="9.58203125" style="132" bestFit="1" customWidth="1"/>
    <col min="3336" max="3336" width="8.83203125" style="132" bestFit="1" customWidth="1"/>
    <col min="3337" max="3337" width="10.1640625" style="132" bestFit="1" customWidth="1"/>
    <col min="3338" max="3338" width="9.1640625" style="132" bestFit="1" customWidth="1"/>
    <col min="3339" max="3339" width="12.58203125" style="132" bestFit="1" customWidth="1"/>
    <col min="3340" max="3340" width="12.5" style="132" bestFit="1" customWidth="1"/>
    <col min="3341" max="3584" width="8.83203125" style="132"/>
    <col min="3585" max="3585" width="6.5" style="132" customWidth="1"/>
    <col min="3586" max="3586" width="43.58203125" style="132" customWidth="1"/>
    <col min="3587" max="3587" width="10" style="132" bestFit="1" customWidth="1"/>
    <col min="3588" max="3588" width="7.5" style="132" bestFit="1" customWidth="1"/>
    <col min="3589" max="3589" width="13.5" style="132" bestFit="1" customWidth="1"/>
    <col min="3590" max="3590" width="10.5" style="132" bestFit="1" customWidth="1"/>
    <col min="3591" max="3591" width="9.58203125" style="132" bestFit="1" customWidth="1"/>
    <col min="3592" max="3592" width="8.83203125" style="132" bestFit="1" customWidth="1"/>
    <col min="3593" max="3593" width="10.1640625" style="132" bestFit="1" customWidth="1"/>
    <col min="3594" max="3594" width="9.1640625" style="132" bestFit="1" customWidth="1"/>
    <col min="3595" max="3595" width="12.58203125" style="132" bestFit="1" customWidth="1"/>
    <col min="3596" max="3596" width="12.5" style="132" bestFit="1" customWidth="1"/>
    <col min="3597" max="3840" width="8.83203125" style="132"/>
    <col min="3841" max="3841" width="6.5" style="132" customWidth="1"/>
    <col min="3842" max="3842" width="43.58203125" style="132" customWidth="1"/>
    <col min="3843" max="3843" width="10" style="132" bestFit="1" customWidth="1"/>
    <col min="3844" max="3844" width="7.5" style="132" bestFit="1" customWidth="1"/>
    <col min="3845" max="3845" width="13.5" style="132" bestFit="1" customWidth="1"/>
    <col min="3846" max="3846" width="10.5" style="132" bestFit="1" customWidth="1"/>
    <col min="3847" max="3847" width="9.58203125" style="132" bestFit="1" customWidth="1"/>
    <col min="3848" max="3848" width="8.83203125" style="132" bestFit="1" customWidth="1"/>
    <col min="3849" max="3849" width="10.1640625" style="132" bestFit="1" customWidth="1"/>
    <col min="3850" max="3850" width="9.1640625" style="132" bestFit="1" customWidth="1"/>
    <col min="3851" max="3851" width="12.58203125" style="132" bestFit="1" customWidth="1"/>
    <col min="3852" max="3852" width="12.5" style="132" bestFit="1" customWidth="1"/>
    <col min="3853" max="4096" width="8.83203125" style="132"/>
    <col min="4097" max="4097" width="6.5" style="132" customWidth="1"/>
    <col min="4098" max="4098" width="43.58203125" style="132" customWidth="1"/>
    <col min="4099" max="4099" width="10" style="132" bestFit="1" customWidth="1"/>
    <col min="4100" max="4100" width="7.5" style="132" bestFit="1" customWidth="1"/>
    <col min="4101" max="4101" width="13.5" style="132" bestFit="1" customWidth="1"/>
    <col min="4102" max="4102" width="10.5" style="132" bestFit="1" customWidth="1"/>
    <col min="4103" max="4103" width="9.58203125" style="132" bestFit="1" customWidth="1"/>
    <col min="4104" max="4104" width="8.83203125" style="132" bestFit="1" customWidth="1"/>
    <col min="4105" max="4105" width="10.1640625" style="132" bestFit="1" customWidth="1"/>
    <col min="4106" max="4106" width="9.1640625" style="132" bestFit="1" customWidth="1"/>
    <col min="4107" max="4107" width="12.58203125" style="132" bestFit="1" customWidth="1"/>
    <col min="4108" max="4108" width="12.5" style="132" bestFit="1" customWidth="1"/>
    <col min="4109" max="4352" width="8.83203125" style="132"/>
    <col min="4353" max="4353" width="6.5" style="132" customWidth="1"/>
    <col min="4354" max="4354" width="43.58203125" style="132" customWidth="1"/>
    <col min="4355" max="4355" width="10" style="132" bestFit="1" customWidth="1"/>
    <col min="4356" max="4356" width="7.5" style="132" bestFit="1" customWidth="1"/>
    <col min="4357" max="4357" width="13.5" style="132" bestFit="1" customWidth="1"/>
    <col min="4358" max="4358" width="10.5" style="132" bestFit="1" customWidth="1"/>
    <col min="4359" max="4359" width="9.58203125" style="132" bestFit="1" customWidth="1"/>
    <col min="4360" max="4360" width="8.83203125" style="132" bestFit="1" customWidth="1"/>
    <col min="4361" max="4361" width="10.1640625" style="132" bestFit="1" customWidth="1"/>
    <col min="4362" max="4362" width="9.1640625" style="132" bestFit="1" customWidth="1"/>
    <col min="4363" max="4363" width="12.58203125" style="132" bestFit="1" customWidth="1"/>
    <col min="4364" max="4364" width="12.5" style="132" bestFit="1" customWidth="1"/>
    <col min="4365" max="4608" width="8.83203125" style="132"/>
    <col min="4609" max="4609" width="6.5" style="132" customWidth="1"/>
    <col min="4610" max="4610" width="43.58203125" style="132" customWidth="1"/>
    <col min="4611" max="4611" width="10" style="132" bestFit="1" customWidth="1"/>
    <col min="4612" max="4612" width="7.5" style="132" bestFit="1" customWidth="1"/>
    <col min="4613" max="4613" width="13.5" style="132" bestFit="1" customWidth="1"/>
    <col min="4614" max="4614" width="10.5" style="132" bestFit="1" customWidth="1"/>
    <col min="4615" max="4615" width="9.58203125" style="132" bestFit="1" customWidth="1"/>
    <col min="4616" max="4616" width="8.83203125" style="132" bestFit="1" customWidth="1"/>
    <col min="4617" max="4617" width="10.1640625" style="132" bestFit="1" customWidth="1"/>
    <col min="4618" max="4618" width="9.1640625" style="132" bestFit="1" customWidth="1"/>
    <col min="4619" max="4619" width="12.58203125" style="132" bestFit="1" customWidth="1"/>
    <col min="4620" max="4620" width="12.5" style="132" bestFit="1" customWidth="1"/>
    <col min="4621" max="4864" width="8.83203125" style="132"/>
    <col min="4865" max="4865" width="6.5" style="132" customWidth="1"/>
    <col min="4866" max="4866" width="43.58203125" style="132" customWidth="1"/>
    <col min="4867" max="4867" width="10" style="132" bestFit="1" customWidth="1"/>
    <col min="4868" max="4868" width="7.5" style="132" bestFit="1" customWidth="1"/>
    <col min="4869" max="4869" width="13.5" style="132" bestFit="1" customWidth="1"/>
    <col min="4870" max="4870" width="10.5" style="132" bestFit="1" customWidth="1"/>
    <col min="4871" max="4871" width="9.58203125" style="132" bestFit="1" customWidth="1"/>
    <col min="4872" max="4872" width="8.83203125" style="132" bestFit="1" customWidth="1"/>
    <col min="4873" max="4873" width="10.1640625" style="132" bestFit="1" customWidth="1"/>
    <col min="4874" max="4874" width="9.1640625" style="132" bestFit="1" customWidth="1"/>
    <col min="4875" max="4875" width="12.58203125" style="132" bestFit="1" customWidth="1"/>
    <col min="4876" max="4876" width="12.5" style="132" bestFit="1" customWidth="1"/>
    <col min="4877" max="5120" width="8.83203125" style="132"/>
    <col min="5121" max="5121" width="6.5" style="132" customWidth="1"/>
    <col min="5122" max="5122" width="43.58203125" style="132" customWidth="1"/>
    <col min="5123" max="5123" width="10" style="132" bestFit="1" customWidth="1"/>
    <col min="5124" max="5124" width="7.5" style="132" bestFit="1" customWidth="1"/>
    <col min="5125" max="5125" width="13.5" style="132" bestFit="1" customWidth="1"/>
    <col min="5126" max="5126" width="10.5" style="132" bestFit="1" customWidth="1"/>
    <col min="5127" max="5127" width="9.58203125" style="132" bestFit="1" customWidth="1"/>
    <col min="5128" max="5128" width="8.83203125" style="132" bestFit="1" customWidth="1"/>
    <col min="5129" max="5129" width="10.1640625" style="132" bestFit="1" customWidth="1"/>
    <col min="5130" max="5130" width="9.1640625" style="132" bestFit="1" customWidth="1"/>
    <col min="5131" max="5131" width="12.58203125" style="132" bestFit="1" customWidth="1"/>
    <col min="5132" max="5132" width="12.5" style="132" bestFit="1" customWidth="1"/>
    <col min="5133" max="5376" width="8.83203125" style="132"/>
    <col min="5377" max="5377" width="6.5" style="132" customWidth="1"/>
    <col min="5378" max="5378" width="43.58203125" style="132" customWidth="1"/>
    <col min="5379" max="5379" width="10" style="132" bestFit="1" customWidth="1"/>
    <col min="5380" max="5380" width="7.5" style="132" bestFit="1" customWidth="1"/>
    <col min="5381" max="5381" width="13.5" style="132" bestFit="1" customWidth="1"/>
    <col min="5382" max="5382" width="10.5" style="132" bestFit="1" customWidth="1"/>
    <col min="5383" max="5383" width="9.58203125" style="132" bestFit="1" customWidth="1"/>
    <col min="5384" max="5384" width="8.83203125" style="132" bestFit="1" customWidth="1"/>
    <col min="5385" max="5385" width="10.1640625" style="132" bestFit="1" customWidth="1"/>
    <col min="5386" max="5386" width="9.1640625" style="132" bestFit="1" customWidth="1"/>
    <col min="5387" max="5387" width="12.58203125" style="132" bestFit="1" customWidth="1"/>
    <col min="5388" max="5388" width="12.5" style="132" bestFit="1" customWidth="1"/>
    <col min="5389" max="5632" width="8.83203125" style="132"/>
    <col min="5633" max="5633" width="6.5" style="132" customWidth="1"/>
    <col min="5634" max="5634" width="43.58203125" style="132" customWidth="1"/>
    <col min="5635" max="5635" width="10" style="132" bestFit="1" customWidth="1"/>
    <col min="5636" max="5636" width="7.5" style="132" bestFit="1" customWidth="1"/>
    <col min="5637" max="5637" width="13.5" style="132" bestFit="1" customWidth="1"/>
    <col min="5638" max="5638" width="10.5" style="132" bestFit="1" customWidth="1"/>
    <col min="5639" max="5639" width="9.58203125" style="132" bestFit="1" customWidth="1"/>
    <col min="5640" max="5640" width="8.83203125" style="132" bestFit="1" customWidth="1"/>
    <col min="5641" max="5641" width="10.1640625" style="132" bestFit="1" customWidth="1"/>
    <col min="5642" max="5642" width="9.1640625" style="132" bestFit="1" customWidth="1"/>
    <col min="5643" max="5643" width="12.58203125" style="132" bestFit="1" customWidth="1"/>
    <col min="5644" max="5644" width="12.5" style="132" bestFit="1" customWidth="1"/>
    <col min="5645" max="5888" width="8.83203125" style="132"/>
    <col min="5889" max="5889" width="6.5" style="132" customWidth="1"/>
    <col min="5890" max="5890" width="43.58203125" style="132" customWidth="1"/>
    <col min="5891" max="5891" width="10" style="132" bestFit="1" customWidth="1"/>
    <col min="5892" max="5892" width="7.5" style="132" bestFit="1" customWidth="1"/>
    <col min="5893" max="5893" width="13.5" style="132" bestFit="1" customWidth="1"/>
    <col min="5894" max="5894" width="10.5" style="132" bestFit="1" customWidth="1"/>
    <col min="5895" max="5895" width="9.58203125" style="132" bestFit="1" customWidth="1"/>
    <col min="5896" max="5896" width="8.83203125" style="132" bestFit="1" customWidth="1"/>
    <col min="5897" max="5897" width="10.1640625" style="132" bestFit="1" customWidth="1"/>
    <col min="5898" max="5898" width="9.1640625" style="132" bestFit="1" customWidth="1"/>
    <col min="5899" max="5899" width="12.58203125" style="132" bestFit="1" customWidth="1"/>
    <col min="5900" max="5900" width="12.5" style="132" bestFit="1" customWidth="1"/>
    <col min="5901" max="6144" width="8.83203125" style="132"/>
    <col min="6145" max="6145" width="6.5" style="132" customWidth="1"/>
    <col min="6146" max="6146" width="43.58203125" style="132" customWidth="1"/>
    <col min="6147" max="6147" width="10" style="132" bestFit="1" customWidth="1"/>
    <col min="6148" max="6148" width="7.5" style="132" bestFit="1" customWidth="1"/>
    <col min="6149" max="6149" width="13.5" style="132" bestFit="1" customWidth="1"/>
    <col min="6150" max="6150" width="10.5" style="132" bestFit="1" customWidth="1"/>
    <col min="6151" max="6151" width="9.58203125" style="132" bestFit="1" customWidth="1"/>
    <col min="6152" max="6152" width="8.83203125" style="132" bestFit="1" customWidth="1"/>
    <col min="6153" max="6153" width="10.1640625" style="132" bestFit="1" customWidth="1"/>
    <col min="6154" max="6154" width="9.1640625" style="132" bestFit="1" customWidth="1"/>
    <col min="6155" max="6155" width="12.58203125" style="132" bestFit="1" customWidth="1"/>
    <col min="6156" max="6156" width="12.5" style="132" bestFit="1" customWidth="1"/>
    <col min="6157" max="6400" width="8.83203125" style="132"/>
    <col min="6401" max="6401" width="6.5" style="132" customWidth="1"/>
    <col min="6402" max="6402" width="43.58203125" style="132" customWidth="1"/>
    <col min="6403" max="6403" width="10" style="132" bestFit="1" customWidth="1"/>
    <col min="6404" max="6404" width="7.5" style="132" bestFit="1" customWidth="1"/>
    <col min="6405" max="6405" width="13.5" style="132" bestFit="1" customWidth="1"/>
    <col min="6406" max="6406" width="10.5" style="132" bestFit="1" customWidth="1"/>
    <col min="6407" max="6407" width="9.58203125" style="132" bestFit="1" customWidth="1"/>
    <col min="6408" max="6408" width="8.83203125" style="132" bestFit="1" customWidth="1"/>
    <col min="6409" max="6409" width="10.1640625" style="132" bestFit="1" customWidth="1"/>
    <col min="6410" max="6410" width="9.1640625" style="132" bestFit="1" customWidth="1"/>
    <col min="6411" max="6411" width="12.58203125" style="132" bestFit="1" customWidth="1"/>
    <col min="6412" max="6412" width="12.5" style="132" bestFit="1" customWidth="1"/>
    <col min="6413" max="6656" width="8.83203125" style="132"/>
    <col min="6657" max="6657" width="6.5" style="132" customWidth="1"/>
    <col min="6658" max="6658" width="43.58203125" style="132" customWidth="1"/>
    <col min="6659" max="6659" width="10" style="132" bestFit="1" customWidth="1"/>
    <col min="6660" max="6660" width="7.5" style="132" bestFit="1" customWidth="1"/>
    <col min="6661" max="6661" width="13.5" style="132" bestFit="1" customWidth="1"/>
    <col min="6662" max="6662" width="10.5" style="132" bestFit="1" customWidth="1"/>
    <col min="6663" max="6663" width="9.58203125" style="132" bestFit="1" customWidth="1"/>
    <col min="6664" max="6664" width="8.83203125" style="132" bestFit="1" customWidth="1"/>
    <col min="6665" max="6665" width="10.1640625" style="132" bestFit="1" customWidth="1"/>
    <col min="6666" max="6666" width="9.1640625" style="132" bestFit="1" customWidth="1"/>
    <col min="6667" max="6667" width="12.58203125" style="132" bestFit="1" customWidth="1"/>
    <col min="6668" max="6668" width="12.5" style="132" bestFit="1" customWidth="1"/>
    <col min="6669" max="6912" width="8.83203125" style="132"/>
    <col min="6913" max="6913" width="6.5" style="132" customWidth="1"/>
    <col min="6914" max="6914" width="43.58203125" style="132" customWidth="1"/>
    <col min="6915" max="6915" width="10" style="132" bestFit="1" customWidth="1"/>
    <col min="6916" max="6916" width="7.5" style="132" bestFit="1" customWidth="1"/>
    <col min="6917" max="6917" width="13.5" style="132" bestFit="1" customWidth="1"/>
    <col min="6918" max="6918" width="10.5" style="132" bestFit="1" customWidth="1"/>
    <col min="6919" max="6919" width="9.58203125" style="132" bestFit="1" customWidth="1"/>
    <col min="6920" max="6920" width="8.83203125" style="132" bestFit="1" customWidth="1"/>
    <col min="6921" max="6921" width="10.1640625" style="132" bestFit="1" customWidth="1"/>
    <col min="6922" max="6922" width="9.1640625" style="132" bestFit="1" customWidth="1"/>
    <col min="6923" max="6923" width="12.58203125" style="132" bestFit="1" customWidth="1"/>
    <col min="6924" max="6924" width="12.5" style="132" bestFit="1" customWidth="1"/>
    <col min="6925" max="7168" width="8.83203125" style="132"/>
    <col min="7169" max="7169" width="6.5" style="132" customWidth="1"/>
    <col min="7170" max="7170" width="43.58203125" style="132" customWidth="1"/>
    <col min="7171" max="7171" width="10" style="132" bestFit="1" customWidth="1"/>
    <col min="7172" max="7172" width="7.5" style="132" bestFit="1" customWidth="1"/>
    <col min="7173" max="7173" width="13.5" style="132" bestFit="1" customWidth="1"/>
    <col min="7174" max="7174" width="10.5" style="132" bestFit="1" customWidth="1"/>
    <col min="7175" max="7175" width="9.58203125" style="132" bestFit="1" customWidth="1"/>
    <col min="7176" max="7176" width="8.83203125" style="132" bestFit="1" customWidth="1"/>
    <col min="7177" max="7177" width="10.1640625" style="132" bestFit="1" customWidth="1"/>
    <col min="7178" max="7178" width="9.1640625" style="132" bestFit="1" customWidth="1"/>
    <col min="7179" max="7179" width="12.58203125" style="132" bestFit="1" customWidth="1"/>
    <col min="7180" max="7180" width="12.5" style="132" bestFit="1" customWidth="1"/>
    <col min="7181" max="7424" width="8.83203125" style="132"/>
    <col min="7425" max="7425" width="6.5" style="132" customWidth="1"/>
    <col min="7426" max="7426" width="43.58203125" style="132" customWidth="1"/>
    <col min="7427" max="7427" width="10" style="132" bestFit="1" customWidth="1"/>
    <col min="7428" max="7428" width="7.5" style="132" bestFit="1" customWidth="1"/>
    <col min="7429" max="7429" width="13.5" style="132" bestFit="1" customWidth="1"/>
    <col min="7430" max="7430" width="10.5" style="132" bestFit="1" customWidth="1"/>
    <col min="7431" max="7431" width="9.58203125" style="132" bestFit="1" customWidth="1"/>
    <col min="7432" max="7432" width="8.83203125" style="132" bestFit="1" customWidth="1"/>
    <col min="7433" max="7433" width="10.1640625" style="132" bestFit="1" customWidth="1"/>
    <col min="7434" max="7434" width="9.1640625" style="132" bestFit="1" customWidth="1"/>
    <col min="7435" max="7435" width="12.58203125" style="132" bestFit="1" customWidth="1"/>
    <col min="7436" max="7436" width="12.5" style="132" bestFit="1" customWidth="1"/>
    <col min="7437" max="7680" width="8.83203125" style="132"/>
    <col min="7681" max="7681" width="6.5" style="132" customWidth="1"/>
    <col min="7682" max="7682" width="43.58203125" style="132" customWidth="1"/>
    <col min="7683" max="7683" width="10" style="132" bestFit="1" customWidth="1"/>
    <col min="7684" max="7684" width="7.5" style="132" bestFit="1" customWidth="1"/>
    <col min="7685" max="7685" width="13.5" style="132" bestFit="1" customWidth="1"/>
    <col min="7686" max="7686" width="10.5" style="132" bestFit="1" customWidth="1"/>
    <col min="7687" max="7687" width="9.58203125" style="132" bestFit="1" customWidth="1"/>
    <col min="7688" max="7688" width="8.83203125" style="132" bestFit="1" customWidth="1"/>
    <col min="7689" max="7689" width="10.1640625" style="132" bestFit="1" customWidth="1"/>
    <col min="7690" max="7690" width="9.1640625" style="132" bestFit="1" customWidth="1"/>
    <col min="7691" max="7691" width="12.58203125" style="132" bestFit="1" customWidth="1"/>
    <col min="7692" max="7692" width="12.5" style="132" bestFit="1" customWidth="1"/>
    <col min="7693" max="7936" width="8.83203125" style="132"/>
    <col min="7937" max="7937" width="6.5" style="132" customWidth="1"/>
    <col min="7938" max="7938" width="43.58203125" style="132" customWidth="1"/>
    <col min="7939" max="7939" width="10" style="132" bestFit="1" customWidth="1"/>
    <col min="7940" max="7940" width="7.5" style="132" bestFit="1" customWidth="1"/>
    <col min="7941" max="7941" width="13.5" style="132" bestFit="1" customWidth="1"/>
    <col min="7942" max="7942" width="10.5" style="132" bestFit="1" customWidth="1"/>
    <col min="7943" max="7943" width="9.58203125" style="132" bestFit="1" customWidth="1"/>
    <col min="7944" max="7944" width="8.83203125" style="132" bestFit="1" customWidth="1"/>
    <col min="7945" max="7945" width="10.1640625" style="132" bestFit="1" customWidth="1"/>
    <col min="7946" max="7946" width="9.1640625" style="132" bestFit="1" customWidth="1"/>
    <col min="7947" max="7947" width="12.58203125" style="132" bestFit="1" customWidth="1"/>
    <col min="7948" max="7948" width="12.5" style="132" bestFit="1" customWidth="1"/>
    <col min="7949" max="8192" width="8.83203125" style="132"/>
    <col min="8193" max="8193" width="6.5" style="132" customWidth="1"/>
    <col min="8194" max="8194" width="43.58203125" style="132" customWidth="1"/>
    <col min="8195" max="8195" width="10" style="132" bestFit="1" customWidth="1"/>
    <col min="8196" max="8196" width="7.5" style="132" bestFit="1" customWidth="1"/>
    <col min="8197" max="8197" width="13.5" style="132" bestFit="1" customWidth="1"/>
    <col min="8198" max="8198" width="10.5" style="132" bestFit="1" customWidth="1"/>
    <col min="8199" max="8199" width="9.58203125" style="132" bestFit="1" customWidth="1"/>
    <col min="8200" max="8200" width="8.83203125" style="132" bestFit="1" customWidth="1"/>
    <col min="8201" max="8201" width="10.1640625" style="132" bestFit="1" customWidth="1"/>
    <col min="8202" max="8202" width="9.1640625" style="132" bestFit="1" customWidth="1"/>
    <col min="8203" max="8203" width="12.58203125" style="132" bestFit="1" customWidth="1"/>
    <col min="8204" max="8204" width="12.5" style="132" bestFit="1" customWidth="1"/>
    <col min="8205" max="8448" width="8.83203125" style="132"/>
    <col min="8449" max="8449" width="6.5" style="132" customWidth="1"/>
    <col min="8450" max="8450" width="43.58203125" style="132" customWidth="1"/>
    <col min="8451" max="8451" width="10" style="132" bestFit="1" customWidth="1"/>
    <col min="8452" max="8452" width="7.5" style="132" bestFit="1" customWidth="1"/>
    <col min="8453" max="8453" width="13.5" style="132" bestFit="1" customWidth="1"/>
    <col min="8454" max="8454" width="10.5" style="132" bestFit="1" customWidth="1"/>
    <col min="8455" max="8455" width="9.58203125" style="132" bestFit="1" customWidth="1"/>
    <col min="8456" max="8456" width="8.83203125" style="132" bestFit="1" customWidth="1"/>
    <col min="8457" max="8457" width="10.1640625" style="132" bestFit="1" customWidth="1"/>
    <col min="8458" max="8458" width="9.1640625" style="132" bestFit="1" customWidth="1"/>
    <col min="8459" max="8459" width="12.58203125" style="132" bestFit="1" customWidth="1"/>
    <col min="8460" max="8460" width="12.5" style="132" bestFit="1" customWidth="1"/>
    <col min="8461" max="8704" width="8.83203125" style="132"/>
    <col min="8705" max="8705" width="6.5" style="132" customWidth="1"/>
    <col min="8706" max="8706" width="43.58203125" style="132" customWidth="1"/>
    <col min="8707" max="8707" width="10" style="132" bestFit="1" customWidth="1"/>
    <col min="8708" max="8708" width="7.5" style="132" bestFit="1" customWidth="1"/>
    <col min="8709" max="8709" width="13.5" style="132" bestFit="1" customWidth="1"/>
    <col min="8710" max="8710" width="10.5" style="132" bestFit="1" customWidth="1"/>
    <col min="8711" max="8711" width="9.58203125" style="132" bestFit="1" customWidth="1"/>
    <col min="8712" max="8712" width="8.83203125" style="132" bestFit="1" customWidth="1"/>
    <col min="8713" max="8713" width="10.1640625" style="132" bestFit="1" customWidth="1"/>
    <col min="8714" max="8714" width="9.1640625" style="132" bestFit="1" customWidth="1"/>
    <col min="8715" max="8715" width="12.58203125" style="132" bestFit="1" customWidth="1"/>
    <col min="8716" max="8716" width="12.5" style="132" bestFit="1" customWidth="1"/>
    <col min="8717" max="8960" width="8.83203125" style="132"/>
    <col min="8961" max="8961" width="6.5" style="132" customWidth="1"/>
    <col min="8962" max="8962" width="43.58203125" style="132" customWidth="1"/>
    <col min="8963" max="8963" width="10" style="132" bestFit="1" customWidth="1"/>
    <col min="8964" max="8964" width="7.5" style="132" bestFit="1" customWidth="1"/>
    <col min="8965" max="8965" width="13.5" style="132" bestFit="1" customWidth="1"/>
    <col min="8966" max="8966" width="10.5" style="132" bestFit="1" customWidth="1"/>
    <col min="8967" max="8967" width="9.58203125" style="132" bestFit="1" customWidth="1"/>
    <col min="8968" max="8968" width="8.83203125" style="132" bestFit="1" customWidth="1"/>
    <col min="8969" max="8969" width="10.1640625" style="132" bestFit="1" customWidth="1"/>
    <col min="8970" max="8970" width="9.1640625" style="132" bestFit="1" customWidth="1"/>
    <col min="8971" max="8971" width="12.58203125" style="132" bestFit="1" customWidth="1"/>
    <col min="8972" max="8972" width="12.5" style="132" bestFit="1" customWidth="1"/>
    <col min="8973" max="9216" width="8.83203125" style="132"/>
    <col min="9217" max="9217" width="6.5" style="132" customWidth="1"/>
    <col min="9218" max="9218" width="43.58203125" style="132" customWidth="1"/>
    <col min="9219" max="9219" width="10" style="132" bestFit="1" customWidth="1"/>
    <col min="9220" max="9220" width="7.5" style="132" bestFit="1" customWidth="1"/>
    <col min="9221" max="9221" width="13.5" style="132" bestFit="1" customWidth="1"/>
    <col min="9222" max="9222" width="10.5" style="132" bestFit="1" customWidth="1"/>
    <col min="9223" max="9223" width="9.58203125" style="132" bestFit="1" customWidth="1"/>
    <col min="9224" max="9224" width="8.83203125" style="132" bestFit="1" customWidth="1"/>
    <col min="9225" max="9225" width="10.1640625" style="132" bestFit="1" customWidth="1"/>
    <col min="9226" max="9226" width="9.1640625" style="132" bestFit="1" customWidth="1"/>
    <col min="9227" max="9227" width="12.58203125" style="132" bestFit="1" customWidth="1"/>
    <col min="9228" max="9228" width="12.5" style="132" bestFit="1" customWidth="1"/>
    <col min="9229" max="9472" width="8.83203125" style="132"/>
    <col min="9473" max="9473" width="6.5" style="132" customWidth="1"/>
    <col min="9474" max="9474" width="43.58203125" style="132" customWidth="1"/>
    <col min="9475" max="9475" width="10" style="132" bestFit="1" customWidth="1"/>
    <col min="9476" max="9476" width="7.5" style="132" bestFit="1" customWidth="1"/>
    <col min="9477" max="9477" width="13.5" style="132" bestFit="1" customWidth="1"/>
    <col min="9478" max="9478" width="10.5" style="132" bestFit="1" customWidth="1"/>
    <col min="9479" max="9479" width="9.58203125" style="132" bestFit="1" customWidth="1"/>
    <col min="9480" max="9480" width="8.83203125" style="132" bestFit="1" customWidth="1"/>
    <col min="9481" max="9481" width="10.1640625" style="132" bestFit="1" customWidth="1"/>
    <col min="9482" max="9482" width="9.1640625" style="132" bestFit="1" customWidth="1"/>
    <col min="9483" max="9483" width="12.58203125" style="132" bestFit="1" customWidth="1"/>
    <col min="9484" max="9484" width="12.5" style="132" bestFit="1" customWidth="1"/>
    <col min="9485" max="9728" width="8.83203125" style="132"/>
    <col min="9729" max="9729" width="6.5" style="132" customWidth="1"/>
    <col min="9730" max="9730" width="43.58203125" style="132" customWidth="1"/>
    <col min="9731" max="9731" width="10" style="132" bestFit="1" customWidth="1"/>
    <col min="9732" max="9732" width="7.5" style="132" bestFit="1" customWidth="1"/>
    <col min="9733" max="9733" width="13.5" style="132" bestFit="1" customWidth="1"/>
    <col min="9734" max="9734" width="10.5" style="132" bestFit="1" customWidth="1"/>
    <col min="9735" max="9735" width="9.58203125" style="132" bestFit="1" customWidth="1"/>
    <col min="9736" max="9736" width="8.83203125" style="132" bestFit="1" customWidth="1"/>
    <col min="9737" max="9737" width="10.1640625" style="132" bestFit="1" customWidth="1"/>
    <col min="9738" max="9738" width="9.1640625" style="132" bestFit="1" customWidth="1"/>
    <col min="9739" max="9739" width="12.58203125" style="132" bestFit="1" customWidth="1"/>
    <col min="9740" max="9740" width="12.5" style="132" bestFit="1" customWidth="1"/>
    <col min="9741" max="9984" width="8.83203125" style="132"/>
    <col min="9985" max="9985" width="6.5" style="132" customWidth="1"/>
    <col min="9986" max="9986" width="43.58203125" style="132" customWidth="1"/>
    <col min="9987" max="9987" width="10" style="132" bestFit="1" customWidth="1"/>
    <col min="9988" max="9988" width="7.5" style="132" bestFit="1" customWidth="1"/>
    <col min="9989" max="9989" width="13.5" style="132" bestFit="1" customWidth="1"/>
    <col min="9990" max="9990" width="10.5" style="132" bestFit="1" customWidth="1"/>
    <col min="9991" max="9991" width="9.58203125" style="132" bestFit="1" customWidth="1"/>
    <col min="9992" max="9992" width="8.83203125" style="132" bestFit="1" customWidth="1"/>
    <col min="9993" max="9993" width="10.1640625" style="132" bestFit="1" customWidth="1"/>
    <col min="9994" max="9994" width="9.1640625" style="132" bestFit="1" customWidth="1"/>
    <col min="9995" max="9995" width="12.58203125" style="132" bestFit="1" customWidth="1"/>
    <col min="9996" max="9996" width="12.5" style="132" bestFit="1" customWidth="1"/>
    <col min="9997" max="10240" width="8.83203125" style="132"/>
    <col min="10241" max="10241" width="6.5" style="132" customWidth="1"/>
    <col min="10242" max="10242" width="43.58203125" style="132" customWidth="1"/>
    <col min="10243" max="10243" width="10" style="132" bestFit="1" customWidth="1"/>
    <col min="10244" max="10244" width="7.5" style="132" bestFit="1" customWidth="1"/>
    <col min="10245" max="10245" width="13.5" style="132" bestFit="1" customWidth="1"/>
    <col min="10246" max="10246" width="10.5" style="132" bestFit="1" customWidth="1"/>
    <col min="10247" max="10247" width="9.58203125" style="132" bestFit="1" customWidth="1"/>
    <col min="10248" max="10248" width="8.83203125" style="132" bestFit="1" customWidth="1"/>
    <col min="10249" max="10249" width="10.1640625" style="132" bestFit="1" customWidth="1"/>
    <col min="10250" max="10250" width="9.1640625" style="132" bestFit="1" customWidth="1"/>
    <col min="10251" max="10251" width="12.58203125" style="132" bestFit="1" customWidth="1"/>
    <col min="10252" max="10252" width="12.5" style="132" bestFit="1" customWidth="1"/>
    <col min="10253" max="10496" width="8.83203125" style="132"/>
    <col min="10497" max="10497" width="6.5" style="132" customWidth="1"/>
    <col min="10498" max="10498" width="43.58203125" style="132" customWidth="1"/>
    <col min="10499" max="10499" width="10" style="132" bestFit="1" customWidth="1"/>
    <col min="10500" max="10500" width="7.5" style="132" bestFit="1" customWidth="1"/>
    <col min="10501" max="10501" width="13.5" style="132" bestFit="1" customWidth="1"/>
    <col min="10502" max="10502" width="10.5" style="132" bestFit="1" customWidth="1"/>
    <col min="10503" max="10503" width="9.58203125" style="132" bestFit="1" customWidth="1"/>
    <col min="10504" max="10504" width="8.83203125" style="132" bestFit="1" customWidth="1"/>
    <col min="10505" max="10505" width="10.1640625" style="132" bestFit="1" customWidth="1"/>
    <col min="10506" max="10506" width="9.1640625" style="132" bestFit="1" customWidth="1"/>
    <col min="10507" max="10507" width="12.58203125" style="132" bestFit="1" customWidth="1"/>
    <col min="10508" max="10508" width="12.5" style="132" bestFit="1" customWidth="1"/>
    <col min="10509" max="10752" width="8.83203125" style="132"/>
    <col min="10753" max="10753" width="6.5" style="132" customWidth="1"/>
    <col min="10754" max="10754" width="43.58203125" style="132" customWidth="1"/>
    <col min="10755" max="10755" width="10" style="132" bestFit="1" customWidth="1"/>
    <col min="10756" max="10756" width="7.5" style="132" bestFit="1" customWidth="1"/>
    <col min="10757" max="10757" width="13.5" style="132" bestFit="1" customWidth="1"/>
    <col min="10758" max="10758" width="10.5" style="132" bestFit="1" customWidth="1"/>
    <col min="10759" max="10759" width="9.58203125" style="132" bestFit="1" customWidth="1"/>
    <col min="10760" max="10760" width="8.83203125" style="132" bestFit="1" customWidth="1"/>
    <col min="10761" max="10761" width="10.1640625" style="132" bestFit="1" customWidth="1"/>
    <col min="10762" max="10762" width="9.1640625" style="132" bestFit="1" customWidth="1"/>
    <col min="10763" max="10763" width="12.58203125" style="132" bestFit="1" customWidth="1"/>
    <col min="10764" max="10764" width="12.5" style="132" bestFit="1" customWidth="1"/>
    <col min="10765" max="11008" width="8.83203125" style="132"/>
    <col min="11009" max="11009" width="6.5" style="132" customWidth="1"/>
    <col min="11010" max="11010" width="43.58203125" style="132" customWidth="1"/>
    <col min="11011" max="11011" width="10" style="132" bestFit="1" customWidth="1"/>
    <col min="11012" max="11012" width="7.5" style="132" bestFit="1" customWidth="1"/>
    <col min="11013" max="11013" width="13.5" style="132" bestFit="1" customWidth="1"/>
    <col min="11014" max="11014" width="10.5" style="132" bestFit="1" customWidth="1"/>
    <col min="11015" max="11015" width="9.58203125" style="132" bestFit="1" customWidth="1"/>
    <col min="11016" max="11016" width="8.83203125" style="132" bestFit="1" customWidth="1"/>
    <col min="11017" max="11017" width="10.1640625" style="132" bestFit="1" customWidth="1"/>
    <col min="11018" max="11018" width="9.1640625" style="132" bestFit="1" customWidth="1"/>
    <col min="11019" max="11019" width="12.58203125" style="132" bestFit="1" customWidth="1"/>
    <col min="11020" max="11020" width="12.5" style="132" bestFit="1" customWidth="1"/>
    <col min="11021" max="11264" width="8.83203125" style="132"/>
    <col min="11265" max="11265" width="6.5" style="132" customWidth="1"/>
    <col min="11266" max="11266" width="43.58203125" style="132" customWidth="1"/>
    <col min="11267" max="11267" width="10" style="132" bestFit="1" customWidth="1"/>
    <col min="11268" max="11268" width="7.5" style="132" bestFit="1" customWidth="1"/>
    <col min="11269" max="11269" width="13.5" style="132" bestFit="1" customWidth="1"/>
    <col min="11270" max="11270" width="10.5" style="132" bestFit="1" customWidth="1"/>
    <col min="11271" max="11271" width="9.58203125" style="132" bestFit="1" customWidth="1"/>
    <col min="11272" max="11272" width="8.83203125" style="132" bestFit="1" customWidth="1"/>
    <col min="11273" max="11273" width="10.1640625" style="132" bestFit="1" customWidth="1"/>
    <col min="11274" max="11274" width="9.1640625" style="132" bestFit="1" customWidth="1"/>
    <col min="11275" max="11275" width="12.58203125" style="132" bestFit="1" customWidth="1"/>
    <col min="11276" max="11276" width="12.5" style="132" bestFit="1" customWidth="1"/>
    <col min="11277" max="11520" width="8.83203125" style="132"/>
    <col min="11521" max="11521" width="6.5" style="132" customWidth="1"/>
    <col min="11522" max="11522" width="43.58203125" style="132" customWidth="1"/>
    <col min="11523" max="11523" width="10" style="132" bestFit="1" customWidth="1"/>
    <col min="11524" max="11524" width="7.5" style="132" bestFit="1" customWidth="1"/>
    <col min="11525" max="11525" width="13.5" style="132" bestFit="1" customWidth="1"/>
    <col min="11526" max="11526" width="10.5" style="132" bestFit="1" customWidth="1"/>
    <col min="11527" max="11527" width="9.58203125" style="132" bestFit="1" customWidth="1"/>
    <col min="11528" max="11528" width="8.83203125" style="132" bestFit="1" customWidth="1"/>
    <col min="11529" max="11529" width="10.1640625" style="132" bestFit="1" customWidth="1"/>
    <col min="11530" max="11530" width="9.1640625" style="132" bestFit="1" customWidth="1"/>
    <col min="11531" max="11531" width="12.58203125" style="132" bestFit="1" customWidth="1"/>
    <col min="11532" max="11532" width="12.5" style="132" bestFit="1" customWidth="1"/>
    <col min="11533" max="11776" width="8.83203125" style="132"/>
    <col min="11777" max="11777" width="6.5" style="132" customWidth="1"/>
    <col min="11778" max="11778" width="43.58203125" style="132" customWidth="1"/>
    <col min="11779" max="11779" width="10" style="132" bestFit="1" customWidth="1"/>
    <col min="11780" max="11780" width="7.5" style="132" bestFit="1" customWidth="1"/>
    <col min="11781" max="11781" width="13.5" style="132" bestFit="1" customWidth="1"/>
    <col min="11782" max="11782" width="10.5" style="132" bestFit="1" customWidth="1"/>
    <col min="11783" max="11783" width="9.58203125" style="132" bestFit="1" customWidth="1"/>
    <col min="11784" max="11784" width="8.83203125" style="132" bestFit="1" customWidth="1"/>
    <col min="11785" max="11785" width="10.1640625" style="132" bestFit="1" customWidth="1"/>
    <col min="11786" max="11786" width="9.1640625" style="132" bestFit="1" customWidth="1"/>
    <col min="11787" max="11787" width="12.58203125" style="132" bestFit="1" customWidth="1"/>
    <col min="11788" max="11788" width="12.5" style="132" bestFit="1" customWidth="1"/>
    <col min="11789" max="12032" width="8.83203125" style="132"/>
    <col min="12033" max="12033" width="6.5" style="132" customWidth="1"/>
    <col min="12034" max="12034" width="43.58203125" style="132" customWidth="1"/>
    <col min="12035" max="12035" width="10" style="132" bestFit="1" customWidth="1"/>
    <col min="12036" max="12036" width="7.5" style="132" bestFit="1" customWidth="1"/>
    <col min="12037" max="12037" width="13.5" style="132" bestFit="1" customWidth="1"/>
    <col min="12038" max="12038" width="10.5" style="132" bestFit="1" customWidth="1"/>
    <col min="12039" max="12039" width="9.58203125" style="132" bestFit="1" customWidth="1"/>
    <col min="12040" max="12040" width="8.83203125" style="132" bestFit="1" customWidth="1"/>
    <col min="12041" max="12041" width="10.1640625" style="132" bestFit="1" customWidth="1"/>
    <col min="12042" max="12042" width="9.1640625" style="132" bestFit="1" customWidth="1"/>
    <col min="12043" max="12043" width="12.58203125" style="132" bestFit="1" customWidth="1"/>
    <col min="12044" max="12044" width="12.5" style="132" bestFit="1" customWidth="1"/>
    <col min="12045" max="12288" width="8.83203125" style="132"/>
    <col min="12289" max="12289" width="6.5" style="132" customWidth="1"/>
    <col min="12290" max="12290" width="43.58203125" style="132" customWidth="1"/>
    <col min="12291" max="12291" width="10" style="132" bestFit="1" customWidth="1"/>
    <col min="12292" max="12292" width="7.5" style="132" bestFit="1" customWidth="1"/>
    <col min="12293" max="12293" width="13.5" style="132" bestFit="1" customWidth="1"/>
    <col min="12294" max="12294" width="10.5" style="132" bestFit="1" customWidth="1"/>
    <col min="12295" max="12295" width="9.58203125" style="132" bestFit="1" customWidth="1"/>
    <col min="12296" max="12296" width="8.83203125" style="132" bestFit="1" customWidth="1"/>
    <col min="12297" max="12297" width="10.1640625" style="132" bestFit="1" customWidth="1"/>
    <col min="12298" max="12298" width="9.1640625" style="132" bestFit="1" customWidth="1"/>
    <col min="12299" max="12299" width="12.58203125" style="132" bestFit="1" customWidth="1"/>
    <col min="12300" max="12300" width="12.5" style="132" bestFit="1" customWidth="1"/>
    <col min="12301" max="12544" width="8.83203125" style="132"/>
    <col min="12545" max="12545" width="6.5" style="132" customWidth="1"/>
    <col min="12546" max="12546" width="43.58203125" style="132" customWidth="1"/>
    <col min="12547" max="12547" width="10" style="132" bestFit="1" customWidth="1"/>
    <col min="12548" max="12548" width="7.5" style="132" bestFit="1" customWidth="1"/>
    <col min="12549" max="12549" width="13.5" style="132" bestFit="1" customWidth="1"/>
    <col min="12550" max="12550" width="10.5" style="132" bestFit="1" customWidth="1"/>
    <col min="12551" max="12551" width="9.58203125" style="132" bestFit="1" customWidth="1"/>
    <col min="12552" max="12552" width="8.83203125" style="132" bestFit="1" customWidth="1"/>
    <col min="12553" max="12553" width="10.1640625" style="132" bestFit="1" customWidth="1"/>
    <col min="12554" max="12554" width="9.1640625" style="132" bestFit="1" customWidth="1"/>
    <col min="12555" max="12555" width="12.58203125" style="132" bestFit="1" customWidth="1"/>
    <col min="12556" max="12556" width="12.5" style="132" bestFit="1" customWidth="1"/>
    <col min="12557" max="12800" width="8.83203125" style="132"/>
    <col min="12801" max="12801" width="6.5" style="132" customWidth="1"/>
    <col min="12802" max="12802" width="43.58203125" style="132" customWidth="1"/>
    <col min="12803" max="12803" width="10" style="132" bestFit="1" customWidth="1"/>
    <col min="12804" max="12804" width="7.5" style="132" bestFit="1" customWidth="1"/>
    <col min="12805" max="12805" width="13.5" style="132" bestFit="1" customWidth="1"/>
    <col min="12806" max="12806" width="10.5" style="132" bestFit="1" customWidth="1"/>
    <col min="12807" max="12807" width="9.58203125" style="132" bestFit="1" customWidth="1"/>
    <col min="12808" max="12808" width="8.83203125" style="132" bestFit="1" customWidth="1"/>
    <col min="12809" max="12809" width="10.1640625" style="132" bestFit="1" customWidth="1"/>
    <col min="12810" max="12810" width="9.1640625" style="132" bestFit="1" customWidth="1"/>
    <col min="12811" max="12811" width="12.58203125" style="132" bestFit="1" customWidth="1"/>
    <col min="12812" max="12812" width="12.5" style="132" bestFit="1" customWidth="1"/>
    <col min="12813" max="13056" width="8.83203125" style="132"/>
    <col min="13057" max="13057" width="6.5" style="132" customWidth="1"/>
    <col min="13058" max="13058" width="43.58203125" style="132" customWidth="1"/>
    <col min="13059" max="13059" width="10" style="132" bestFit="1" customWidth="1"/>
    <col min="13060" max="13060" width="7.5" style="132" bestFit="1" customWidth="1"/>
    <col min="13061" max="13061" width="13.5" style="132" bestFit="1" customWidth="1"/>
    <col min="13062" max="13062" width="10.5" style="132" bestFit="1" customWidth="1"/>
    <col min="13063" max="13063" width="9.58203125" style="132" bestFit="1" customWidth="1"/>
    <col min="13064" max="13064" width="8.83203125" style="132" bestFit="1" customWidth="1"/>
    <col min="13065" max="13065" width="10.1640625" style="132" bestFit="1" customWidth="1"/>
    <col min="13066" max="13066" width="9.1640625" style="132" bestFit="1" customWidth="1"/>
    <col min="13067" max="13067" width="12.58203125" style="132" bestFit="1" customWidth="1"/>
    <col min="13068" max="13068" width="12.5" style="132" bestFit="1" customWidth="1"/>
    <col min="13069" max="13312" width="8.83203125" style="132"/>
    <col min="13313" max="13313" width="6.5" style="132" customWidth="1"/>
    <col min="13314" max="13314" width="43.58203125" style="132" customWidth="1"/>
    <col min="13315" max="13315" width="10" style="132" bestFit="1" customWidth="1"/>
    <col min="13316" max="13316" width="7.5" style="132" bestFit="1" customWidth="1"/>
    <col min="13317" max="13317" width="13.5" style="132" bestFit="1" customWidth="1"/>
    <col min="13318" max="13318" width="10.5" style="132" bestFit="1" customWidth="1"/>
    <col min="13319" max="13319" width="9.58203125" style="132" bestFit="1" customWidth="1"/>
    <col min="13320" max="13320" width="8.83203125" style="132" bestFit="1" customWidth="1"/>
    <col min="13321" max="13321" width="10.1640625" style="132" bestFit="1" customWidth="1"/>
    <col min="13322" max="13322" width="9.1640625" style="132" bestFit="1" customWidth="1"/>
    <col min="13323" max="13323" width="12.58203125" style="132" bestFit="1" customWidth="1"/>
    <col min="13324" max="13324" width="12.5" style="132" bestFit="1" customWidth="1"/>
    <col min="13325" max="13568" width="8.83203125" style="132"/>
    <col min="13569" max="13569" width="6.5" style="132" customWidth="1"/>
    <col min="13570" max="13570" width="43.58203125" style="132" customWidth="1"/>
    <col min="13571" max="13571" width="10" style="132" bestFit="1" customWidth="1"/>
    <col min="13572" max="13572" width="7.5" style="132" bestFit="1" customWidth="1"/>
    <col min="13573" max="13573" width="13.5" style="132" bestFit="1" customWidth="1"/>
    <col min="13574" max="13574" width="10.5" style="132" bestFit="1" customWidth="1"/>
    <col min="13575" max="13575" width="9.58203125" style="132" bestFit="1" customWidth="1"/>
    <col min="13576" max="13576" width="8.83203125" style="132" bestFit="1" customWidth="1"/>
    <col min="13577" max="13577" width="10.1640625" style="132" bestFit="1" customWidth="1"/>
    <col min="13578" max="13578" width="9.1640625" style="132" bestFit="1" customWidth="1"/>
    <col min="13579" max="13579" width="12.58203125" style="132" bestFit="1" customWidth="1"/>
    <col min="13580" max="13580" width="12.5" style="132" bestFit="1" customWidth="1"/>
    <col min="13581" max="13824" width="8.83203125" style="132"/>
    <col min="13825" max="13825" width="6.5" style="132" customWidth="1"/>
    <col min="13826" max="13826" width="43.58203125" style="132" customWidth="1"/>
    <col min="13827" max="13827" width="10" style="132" bestFit="1" customWidth="1"/>
    <col min="13828" max="13828" width="7.5" style="132" bestFit="1" customWidth="1"/>
    <col min="13829" max="13829" width="13.5" style="132" bestFit="1" customWidth="1"/>
    <col min="13830" max="13830" width="10.5" style="132" bestFit="1" customWidth="1"/>
    <col min="13831" max="13831" width="9.58203125" style="132" bestFit="1" customWidth="1"/>
    <col min="13832" max="13832" width="8.83203125" style="132" bestFit="1" customWidth="1"/>
    <col min="13833" max="13833" width="10.1640625" style="132" bestFit="1" customWidth="1"/>
    <col min="13834" max="13834" width="9.1640625" style="132" bestFit="1" customWidth="1"/>
    <col min="13835" max="13835" width="12.58203125" style="132" bestFit="1" customWidth="1"/>
    <col min="13836" max="13836" width="12.5" style="132" bestFit="1" customWidth="1"/>
    <col min="13837" max="14080" width="8.83203125" style="132"/>
    <col min="14081" max="14081" width="6.5" style="132" customWidth="1"/>
    <col min="14082" max="14082" width="43.58203125" style="132" customWidth="1"/>
    <col min="14083" max="14083" width="10" style="132" bestFit="1" customWidth="1"/>
    <col min="14084" max="14084" width="7.5" style="132" bestFit="1" customWidth="1"/>
    <col min="14085" max="14085" width="13.5" style="132" bestFit="1" customWidth="1"/>
    <col min="14086" max="14086" width="10.5" style="132" bestFit="1" customWidth="1"/>
    <col min="14087" max="14087" width="9.58203125" style="132" bestFit="1" customWidth="1"/>
    <col min="14088" max="14088" width="8.83203125" style="132" bestFit="1" customWidth="1"/>
    <col min="14089" max="14089" width="10.1640625" style="132" bestFit="1" customWidth="1"/>
    <col min="14090" max="14090" width="9.1640625" style="132" bestFit="1" customWidth="1"/>
    <col min="14091" max="14091" width="12.58203125" style="132" bestFit="1" customWidth="1"/>
    <col min="14092" max="14092" width="12.5" style="132" bestFit="1" customWidth="1"/>
    <col min="14093" max="14336" width="8.83203125" style="132"/>
    <col min="14337" max="14337" width="6.5" style="132" customWidth="1"/>
    <col min="14338" max="14338" width="43.58203125" style="132" customWidth="1"/>
    <col min="14339" max="14339" width="10" style="132" bestFit="1" customWidth="1"/>
    <col min="14340" max="14340" width="7.5" style="132" bestFit="1" customWidth="1"/>
    <col min="14341" max="14341" width="13.5" style="132" bestFit="1" customWidth="1"/>
    <col min="14342" max="14342" width="10.5" style="132" bestFit="1" customWidth="1"/>
    <col min="14343" max="14343" width="9.58203125" style="132" bestFit="1" customWidth="1"/>
    <col min="14344" max="14344" width="8.83203125" style="132" bestFit="1" customWidth="1"/>
    <col min="14345" max="14345" width="10.1640625" style="132" bestFit="1" customWidth="1"/>
    <col min="14346" max="14346" width="9.1640625" style="132" bestFit="1" customWidth="1"/>
    <col min="14347" max="14347" width="12.58203125" style="132" bestFit="1" customWidth="1"/>
    <col min="14348" max="14348" width="12.5" style="132" bestFit="1" customWidth="1"/>
    <col min="14349" max="14592" width="8.83203125" style="132"/>
    <col min="14593" max="14593" width="6.5" style="132" customWidth="1"/>
    <col min="14594" max="14594" width="43.58203125" style="132" customWidth="1"/>
    <col min="14595" max="14595" width="10" style="132" bestFit="1" customWidth="1"/>
    <col min="14596" max="14596" width="7.5" style="132" bestFit="1" customWidth="1"/>
    <col min="14597" max="14597" width="13.5" style="132" bestFit="1" customWidth="1"/>
    <col min="14598" max="14598" width="10.5" style="132" bestFit="1" customWidth="1"/>
    <col min="14599" max="14599" width="9.58203125" style="132" bestFit="1" customWidth="1"/>
    <col min="14600" max="14600" width="8.83203125" style="132" bestFit="1" customWidth="1"/>
    <col min="14601" max="14601" width="10.1640625" style="132" bestFit="1" customWidth="1"/>
    <col min="14602" max="14602" width="9.1640625" style="132" bestFit="1" customWidth="1"/>
    <col min="14603" max="14603" width="12.58203125" style="132" bestFit="1" customWidth="1"/>
    <col min="14604" max="14604" width="12.5" style="132" bestFit="1" customWidth="1"/>
    <col min="14605" max="14848" width="8.83203125" style="132"/>
    <col min="14849" max="14849" width="6.5" style="132" customWidth="1"/>
    <col min="14850" max="14850" width="43.58203125" style="132" customWidth="1"/>
    <col min="14851" max="14851" width="10" style="132" bestFit="1" customWidth="1"/>
    <col min="14852" max="14852" width="7.5" style="132" bestFit="1" customWidth="1"/>
    <col min="14853" max="14853" width="13.5" style="132" bestFit="1" customWidth="1"/>
    <col min="14854" max="14854" width="10.5" style="132" bestFit="1" customWidth="1"/>
    <col min="14855" max="14855" width="9.58203125" style="132" bestFit="1" customWidth="1"/>
    <col min="14856" max="14856" width="8.83203125" style="132" bestFit="1" customWidth="1"/>
    <col min="14857" max="14857" width="10.1640625" style="132" bestFit="1" customWidth="1"/>
    <col min="14858" max="14858" width="9.1640625" style="132" bestFit="1" customWidth="1"/>
    <col min="14859" max="14859" width="12.58203125" style="132" bestFit="1" customWidth="1"/>
    <col min="14860" max="14860" width="12.5" style="132" bestFit="1" customWidth="1"/>
    <col min="14861" max="15104" width="8.83203125" style="132"/>
    <col min="15105" max="15105" width="6.5" style="132" customWidth="1"/>
    <col min="15106" max="15106" width="43.58203125" style="132" customWidth="1"/>
    <col min="15107" max="15107" width="10" style="132" bestFit="1" customWidth="1"/>
    <col min="15108" max="15108" width="7.5" style="132" bestFit="1" customWidth="1"/>
    <col min="15109" max="15109" width="13.5" style="132" bestFit="1" customWidth="1"/>
    <col min="15110" max="15110" width="10.5" style="132" bestFit="1" customWidth="1"/>
    <col min="15111" max="15111" width="9.58203125" style="132" bestFit="1" customWidth="1"/>
    <col min="15112" max="15112" width="8.83203125" style="132" bestFit="1" customWidth="1"/>
    <col min="15113" max="15113" width="10.1640625" style="132" bestFit="1" customWidth="1"/>
    <col min="15114" max="15114" width="9.1640625" style="132" bestFit="1" customWidth="1"/>
    <col min="15115" max="15115" width="12.58203125" style="132" bestFit="1" customWidth="1"/>
    <col min="15116" max="15116" width="12.5" style="132" bestFit="1" customWidth="1"/>
    <col min="15117" max="15360" width="8.83203125" style="132"/>
    <col min="15361" max="15361" width="6.5" style="132" customWidth="1"/>
    <col min="15362" max="15362" width="43.58203125" style="132" customWidth="1"/>
    <col min="15363" max="15363" width="10" style="132" bestFit="1" customWidth="1"/>
    <col min="15364" max="15364" width="7.5" style="132" bestFit="1" customWidth="1"/>
    <col min="15365" max="15365" width="13.5" style="132" bestFit="1" customWidth="1"/>
    <col min="15366" max="15366" width="10.5" style="132" bestFit="1" customWidth="1"/>
    <col min="15367" max="15367" width="9.58203125" style="132" bestFit="1" customWidth="1"/>
    <col min="15368" max="15368" width="8.83203125" style="132" bestFit="1" customWidth="1"/>
    <col min="15369" max="15369" width="10.1640625" style="132" bestFit="1" customWidth="1"/>
    <col min="15370" max="15370" width="9.1640625" style="132" bestFit="1" customWidth="1"/>
    <col min="15371" max="15371" width="12.58203125" style="132" bestFit="1" customWidth="1"/>
    <col min="15372" max="15372" width="12.5" style="132" bestFit="1" customWidth="1"/>
    <col min="15373" max="15616" width="8.83203125" style="132"/>
    <col min="15617" max="15617" width="6.5" style="132" customWidth="1"/>
    <col min="15618" max="15618" width="43.58203125" style="132" customWidth="1"/>
    <col min="15619" max="15619" width="10" style="132" bestFit="1" customWidth="1"/>
    <col min="15620" max="15620" width="7.5" style="132" bestFit="1" customWidth="1"/>
    <col min="15621" max="15621" width="13.5" style="132" bestFit="1" customWidth="1"/>
    <col min="15622" max="15622" width="10.5" style="132" bestFit="1" customWidth="1"/>
    <col min="15623" max="15623" width="9.58203125" style="132" bestFit="1" customWidth="1"/>
    <col min="15624" max="15624" width="8.83203125" style="132" bestFit="1" customWidth="1"/>
    <col min="15625" max="15625" width="10.1640625" style="132" bestFit="1" customWidth="1"/>
    <col min="15626" max="15626" width="9.1640625" style="132" bestFit="1" customWidth="1"/>
    <col min="15627" max="15627" width="12.58203125" style="132" bestFit="1" customWidth="1"/>
    <col min="15628" max="15628" width="12.5" style="132" bestFit="1" customWidth="1"/>
    <col min="15629" max="15872" width="8.83203125" style="132"/>
    <col min="15873" max="15873" width="6.5" style="132" customWidth="1"/>
    <col min="15874" max="15874" width="43.58203125" style="132" customWidth="1"/>
    <col min="15875" max="15875" width="10" style="132" bestFit="1" customWidth="1"/>
    <col min="15876" max="15876" width="7.5" style="132" bestFit="1" customWidth="1"/>
    <col min="15877" max="15877" width="13.5" style="132" bestFit="1" customWidth="1"/>
    <col min="15878" max="15878" width="10.5" style="132" bestFit="1" customWidth="1"/>
    <col min="15879" max="15879" width="9.58203125" style="132" bestFit="1" customWidth="1"/>
    <col min="15880" max="15880" width="8.83203125" style="132" bestFit="1" customWidth="1"/>
    <col min="15881" max="15881" width="10.1640625" style="132" bestFit="1" customWidth="1"/>
    <col min="15882" max="15882" width="9.1640625" style="132" bestFit="1" customWidth="1"/>
    <col min="15883" max="15883" width="12.58203125" style="132" bestFit="1" customWidth="1"/>
    <col min="15884" max="15884" width="12.5" style="132" bestFit="1" customWidth="1"/>
    <col min="15885" max="16128" width="8.83203125" style="132"/>
    <col min="16129" max="16129" width="6.5" style="132" customWidth="1"/>
    <col min="16130" max="16130" width="43.58203125" style="132" customWidth="1"/>
    <col min="16131" max="16131" width="10" style="132" bestFit="1" customWidth="1"/>
    <col min="16132" max="16132" width="7.5" style="132" bestFit="1" customWidth="1"/>
    <col min="16133" max="16133" width="13.5" style="132" bestFit="1" customWidth="1"/>
    <col min="16134" max="16134" width="10.5" style="132" bestFit="1" customWidth="1"/>
    <col min="16135" max="16135" width="9.58203125" style="132" bestFit="1" customWidth="1"/>
    <col min="16136" max="16136" width="8.83203125" style="132" bestFit="1" customWidth="1"/>
    <col min="16137" max="16137" width="10.1640625" style="132" bestFit="1" customWidth="1"/>
    <col min="16138" max="16138" width="9.1640625" style="132" bestFit="1" customWidth="1"/>
    <col min="16139" max="16139" width="12.58203125" style="132" bestFit="1" customWidth="1"/>
    <col min="16140" max="16140" width="12.5" style="132" bestFit="1" customWidth="1"/>
    <col min="16141" max="16384" width="8.83203125" style="132"/>
  </cols>
  <sheetData>
    <row r="1" spans="1:13" ht="21.75" customHeight="1">
      <c r="A1" s="125" t="s">
        <v>98</v>
      </c>
      <c r="B1" s="126"/>
      <c r="D1" s="128"/>
      <c r="E1" s="128"/>
      <c r="F1" s="129"/>
      <c r="G1" s="128"/>
      <c r="H1" s="130"/>
      <c r="I1" s="131"/>
      <c r="J1" s="128"/>
      <c r="K1" s="125"/>
      <c r="L1" s="132"/>
    </row>
    <row r="2" spans="1:13" ht="21.75" customHeight="1">
      <c r="A2" s="133" t="s">
        <v>88</v>
      </c>
      <c r="C2" s="135"/>
      <c r="D2" s="135" t="s">
        <v>38</v>
      </c>
      <c r="E2" s="135" t="s">
        <v>96</v>
      </c>
      <c r="F2" s="136"/>
      <c r="L2" s="132"/>
    </row>
    <row r="3" spans="1:13" s="145" customFormat="1" ht="21.75" customHeight="1">
      <c r="A3" s="135" t="s">
        <v>93</v>
      </c>
      <c r="B3" s="135"/>
      <c r="C3" s="135"/>
      <c r="D3" s="140" t="s">
        <v>76</v>
      </c>
      <c r="E3" s="141"/>
      <c r="F3" s="142">
        <f>ปร.6!D6</f>
        <v>0</v>
      </c>
      <c r="G3" s="141"/>
      <c r="H3" s="142"/>
      <c r="I3" s="142"/>
      <c r="J3" s="143"/>
      <c r="K3" s="143"/>
      <c r="L3" s="143"/>
      <c r="M3" s="144"/>
    </row>
    <row r="4" spans="1:13" ht="21.75" customHeight="1">
      <c r="A4" s="125"/>
      <c r="L4" s="132"/>
    </row>
    <row r="5" spans="1:13" ht="21.75" customHeight="1">
      <c r="A5" s="444" t="s">
        <v>0</v>
      </c>
      <c r="B5" s="446" t="s">
        <v>1</v>
      </c>
      <c r="C5" s="444" t="s">
        <v>2</v>
      </c>
      <c r="D5" s="444" t="s">
        <v>3</v>
      </c>
      <c r="E5" s="448" t="s">
        <v>39</v>
      </c>
      <c r="F5" s="448"/>
      <c r="G5" s="448" t="s">
        <v>40</v>
      </c>
      <c r="H5" s="448"/>
      <c r="I5" s="442" t="s">
        <v>41</v>
      </c>
      <c r="J5" s="444" t="s">
        <v>4</v>
      </c>
      <c r="K5" s="147"/>
      <c r="L5" s="132"/>
    </row>
    <row r="6" spans="1:13" ht="21.75" customHeight="1">
      <c r="A6" s="445"/>
      <c r="B6" s="447"/>
      <c r="C6" s="445"/>
      <c r="D6" s="445"/>
      <c r="E6" s="148" t="s">
        <v>42</v>
      </c>
      <c r="F6" s="149" t="s">
        <v>43</v>
      </c>
      <c r="G6" s="148" t="s">
        <v>42</v>
      </c>
      <c r="H6" s="150" t="s">
        <v>43</v>
      </c>
      <c r="I6" s="443"/>
      <c r="J6" s="445"/>
      <c r="K6" s="147"/>
      <c r="L6" s="132"/>
    </row>
    <row r="7" spans="1:13" s="122" customFormat="1" ht="21.75" customHeight="1">
      <c r="A7" s="151"/>
      <c r="B7" s="152" t="s">
        <v>44</v>
      </c>
      <c r="C7" s="153"/>
      <c r="D7" s="154"/>
      <c r="E7" s="154"/>
      <c r="F7" s="155"/>
      <c r="G7" s="156"/>
      <c r="H7" s="157"/>
      <c r="I7" s="158"/>
      <c r="J7" s="158"/>
      <c r="K7" s="159"/>
    </row>
    <row r="8" spans="1:13" s="167" customFormat="1" ht="21.75" customHeight="1">
      <c r="A8" s="160">
        <v>1</v>
      </c>
      <c r="B8" s="161" t="s">
        <v>75</v>
      </c>
      <c r="C8" s="162"/>
      <c r="D8" s="163"/>
      <c r="E8" s="164"/>
      <c r="F8" s="164"/>
      <c r="G8" s="164"/>
      <c r="H8" s="164"/>
      <c r="I8" s="165"/>
      <c r="J8" s="166"/>
    </row>
    <row r="9" spans="1:13" s="176" customFormat="1" ht="21.75" customHeight="1">
      <c r="A9" s="168"/>
      <c r="B9" s="169" t="s">
        <v>84</v>
      </c>
      <c r="C9" s="170">
        <v>45</v>
      </c>
      <c r="D9" s="170" t="s">
        <v>263</v>
      </c>
      <c r="E9" s="171">
        <v>0</v>
      </c>
      <c r="F9" s="172">
        <f t="shared" ref="F9" si="0">ROUND(C9*E9,0)</f>
        <v>0</v>
      </c>
      <c r="G9" s="173">
        <v>800</v>
      </c>
      <c r="H9" s="174">
        <f t="shared" ref="H9" si="1">ROUND(C9*G9,0)</f>
        <v>36000</v>
      </c>
      <c r="I9" s="173">
        <f t="shared" ref="I9" si="2">F9+H9</f>
        <v>36000</v>
      </c>
      <c r="J9" s="175"/>
    </row>
    <row r="10" spans="1:13" s="176" customFormat="1" ht="21.75" customHeight="1">
      <c r="A10" s="168"/>
      <c r="B10" s="169"/>
      <c r="C10" s="170"/>
      <c r="D10" s="170"/>
      <c r="E10" s="171"/>
      <c r="F10" s="172"/>
      <c r="G10" s="173"/>
      <c r="H10" s="172"/>
      <c r="I10" s="177"/>
      <c r="J10" s="175"/>
    </row>
    <row r="11" spans="1:13" s="176" customFormat="1" ht="21.75" customHeight="1">
      <c r="A11" s="168"/>
      <c r="B11" s="178"/>
      <c r="C11" s="179"/>
      <c r="D11" s="180"/>
      <c r="E11" s="181"/>
      <c r="F11" s="181"/>
      <c r="G11" s="181"/>
      <c r="H11" s="175"/>
      <c r="I11" s="175"/>
      <c r="J11" s="175"/>
    </row>
    <row r="12" spans="1:13" s="187" customFormat="1" ht="21.75" customHeight="1">
      <c r="A12" s="182"/>
      <c r="B12" s="183"/>
      <c r="C12" s="184"/>
      <c r="D12" s="123"/>
      <c r="E12" s="185"/>
      <c r="F12" s="185"/>
      <c r="G12" s="185"/>
      <c r="H12" s="185"/>
      <c r="I12" s="185"/>
      <c r="J12" s="186"/>
      <c r="K12" s="159"/>
    </row>
    <row r="13" spans="1:13" s="187" customFormat="1" ht="21.75" customHeight="1">
      <c r="A13" s="182"/>
      <c r="B13" s="183"/>
      <c r="C13" s="188"/>
      <c r="D13" s="123"/>
      <c r="E13" s="185"/>
      <c r="F13" s="185"/>
      <c r="G13" s="185"/>
      <c r="H13" s="189"/>
      <c r="I13" s="190"/>
      <c r="J13" s="186"/>
      <c r="K13" s="159"/>
    </row>
    <row r="14" spans="1:13" s="187" customFormat="1" ht="21.75" customHeight="1">
      <c r="A14" s="182"/>
      <c r="B14" s="183"/>
      <c r="C14" s="188"/>
      <c r="D14" s="123"/>
      <c r="E14" s="185"/>
      <c r="F14" s="185"/>
      <c r="G14" s="185"/>
      <c r="H14" s="189"/>
      <c r="I14" s="190"/>
      <c r="J14" s="186"/>
    </row>
    <row r="15" spans="1:13" s="187" customFormat="1" ht="21.75" customHeight="1">
      <c r="A15" s="182"/>
      <c r="B15" s="191"/>
      <c r="C15" s="188"/>
      <c r="D15" s="123"/>
      <c r="E15" s="185"/>
      <c r="F15" s="185"/>
      <c r="G15" s="185"/>
      <c r="H15" s="185"/>
      <c r="I15" s="192"/>
      <c r="J15" s="186"/>
    </row>
    <row r="16" spans="1:13" s="187" customFormat="1" ht="21.75" customHeight="1">
      <c r="A16" s="193"/>
      <c r="B16" s="194"/>
      <c r="C16" s="195"/>
      <c r="D16" s="193"/>
      <c r="E16" s="196"/>
      <c r="F16" s="197"/>
      <c r="G16" s="196"/>
      <c r="H16" s="197"/>
      <c r="I16" s="197"/>
      <c r="J16" s="198"/>
    </row>
    <row r="17" spans="1:10" s="187" customFormat="1" ht="21.75" customHeight="1">
      <c r="A17" s="193"/>
      <c r="B17" s="194"/>
      <c r="C17" s="195"/>
      <c r="D17" s="193"/>
      <c r="E17" s="196"/>
      <c r="F17" s="197"/>
      <c r="G17" s="196"/>
      <c r="H17" s="197"/>
      <c r="I17" s="197"/>
      <c r="J17" s="198"/>
    </row>
    <row r="18" spans="1:10" s="187" customFormat="1" ht="21.75" customHeight="1">
      <c r="A18" s="193"/>
      <c r="B18" s="194"/>
      <c r="C18" s="195"/>
      <c r="D18" s="193"/>
      <c r="E18" s="196"/>
      <c r="F18" s="197"/>
      <c r="G18" s="196"/>
      <c r="H18" s="197"/>
      <c r="I18" s="197"/>
      <c r="J18" s="198"/>
    </row>
    <row r="19" spans="1:10" s="187" customFormat="1" ht="21.75" customHeight="1">
      <c r="A19" s="193"/>
      <c r="B19" s="194"/>
      <c r="C19" s="195"/>
      <c r="D19" s="193"/>
      <c r="E19" s="196"/>
      <c r="F19" s="197"/>
      <c r="G19" s="196"/>
      <c r="H19" s="197"/>
      <c r="I19" s="197"/>
      <c r="J19" s="198"/>
    </row>
    <row r="20" spans="1:10" s="187" customFormat="1" ht="21.75" customHeight="1">
      <c r="A20" s="193"/>
      <c r="B20" s="194"/>
      <c r="C20" s="195"/>
      <c r="D20" s="193"/>
      <c r="E20" s="196"/>
      <c r="F20" s="197"/>
      <c r="G20" s="196"/>
      <c r="H20" s="197"/>
      <c r="I20" s="197"/>
      <c r="J20" s="198"/>
    </row>
    <row r="21" spans="1:10" s="187" customFormat="1" ht="21.75" customHeight="1">
      <c r="A21" s="193"/>
      <c r="B21" s="194"/>
      <c r="C21" s="195"/>
      <c r="D21" s="193"/>
      <c r="E21" s="196"/>
      <c r="F21" s="197"/>
      <c r="G21" s="196"/>
      <c r="H21" s="197"/>
      <c r="I21" s="197"/>
      <c r="J21" s="198"/>
    </row>
    <row r="22" spans="1:10" s="187" customFormat="1" ht="21.75" customHeight="1">
      <c r="A22" s="193"/>
      <c r="B22" s="194"/>
      <c r="C22" s="195"/>
      <c r="D22" s="193"/>
      <c r="E22" s="196"/>
      <c r="F22" s="197"/>
      <c r="G22" s="196"/>
      <c r="H22" s="197"/>
      <c r="I22" s="197"/>
      <c r="J22" s="198"/>
    </row>
    <row r="23" spans="1:10" s="207" customFormat="1" ht="21.75" customHeight="1">
      <c r="A23" s="199"/>
      <c r="B23" s="200" t="s">
        <v>45</v>
      </c>
      <c r="C23" s="201"/>
      <c r="D23" s="202"/>
      <c r="E23" s="203"/>
      <c r="F23" s="204"/>
      <c r="G23" s="203"/>
      <c r="H23" s="204"/>
      <c r="I23" s="205">
        <f>SUM(I7:I22)</f>
        <v>36000</v>
      </c>
      <c r="J23" s="206"/>
    </row>
  </sheetData>
  <mergeCells count="8">
    <mergeCell ref="I5:I6"/>
    <mergeCell ref="J5:J6"/>
    <mergeCell ref="A5:A6"/>
    <mergeCell ref="B5:B6"/>
    <mergeCell ref="C5:C6"/>
    <mergeCell ref="D5:D6"/>
    <mergeCell ref="E5:F5"/>
    <mergeCell ref="G5:H5"/>
  </mergeCells>
  <printOptions horizontalCentered="1"/>
  <pageMargins left="0.23622047244094499" right="0.23622047244094499" top="0.70866141732283505" bottom="0.31496062992126" header="0.511811023622047" footer="0.15748031496063"/>
  <pageSetup paperSize="9" orientation="landscape" r:id="rId1"/>
  <headerFooter>
    <oddHeader xml:space="preserve">&amp;R&amp;"TH SarabunPSK,ธรรมดา"&amp;12แบบ ปร.4 (พ)  </oddHeader>
    <oddFooter>&amp;R&amp;"TH SarabunPSK,ธรรมดา"&amp;14แผ่นที่ 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H61"/>
  <sheetViews>
    <sheetView workbookViewId="0">
      <selection activeCell="H12" sqref="H12"/>
    </sheetView>
  </sheetViews>
  <sheetFormatPr defaultRowHeight="14"/>
  <cols>
    <col min="1" max="1" width="30.5" customWidth="1"/>
    <col min="2" max="8" width="8.5" customWidth="1"/>
  </cols>
  <sheetData>
    <row r="1" spans="1:8" s="4" customFormat="1" ht="21.75" customHeight="1">
      <c r="A1" s="8" t="s">
        <v>66</v>
      </c>
      <c r="B1" s="9"/>
      <c r="C1" s="7"/>
      <c r="D1" s="10"/>
      <c r="E1" s="11"/>
      <c r="F1" s="10"/>
      <c r="G1" s="12"/>
      <c r="H1" s="13"/>
    </row>
    <row r="2" spans="1:8" s="2" customFormat="1" ht="21.75" customHeight="1">
      <c r="A2" s="14" t="s">
        <v>54</v>
      </c>
      <c r="B2" s="15">
        <v>31</v>
      </c>
      <c r="C2" s="16" t="s">
        <v>9</v>
      </c>
      <c r="D2" s="17">
        <v>0</v>
      </c>
      <c r="E2" s="18">
        <f>ROUND(B2*D2,0)</f>
        <v>0</v>
      </c>
      <c r="F2" s="17">
        <v>99</v>
      </c>
      <c r="G2" s="19">
        <f t="shared" ref="G2:G9" si="0">ROUND(B2*F2,0)</f>
        <v>3069</v>
      </c>
      <c r="H2" s="20">
        <f t="shared" ref="H2:H9" si="1">E2+G2</f>
        <v>3069</v>
      </c>
    </row>
    <row r="3" spans="1:8" s="2" customFormat="1" ht="21.75" customHeight="1">
      <c r="A3" s="21" t="s">
        <v>63</v>
      </c>
      <c r="B3" s="15">
        <v>12</v>
      </c>
      <c r="C3" s="16" t="s">
        <v>46</v>
      </c>
      <c r="D3" s="22">
        <v>465</v>
      </c>
      <c r="E3" s="18">
        <f t="shared" ref="E3:E7" si="2">ROUND(B3*D3,0)</f>
        <v>5580</v>
      </c>
      <c r="F3" s="17">
        <v>126</v>
      </c>
      <c r="G3" s="19">
        <f t="shared" si="0"/>
        <v>1512</v>
      </c>
      <c r="H3" s="20">
        <f t="shared" si="1"/>
        <v>7092</v>
      </c>
    </row>
    <row r="4" spans="1:8" s="2" customFormat="1" ht="21.75" customHeight="1">
      <c r="A4" s="21" t="s">
        <v>52</v>
      </c>
      <c r="B4" s="15">
        <v>0.65</v>
      </c>
      <c r="C4" s="16" t="s">
        <v>9</v>
      </c>
      <c r="D4" s="22">
        <v>514.02</v>
      </c>
      <c r="E4" s="18">
        <f t="shared" si="2"/>
        <v>334</v>
      </c>
      <c r="F4" s="17">
        <v>91</v>
      </c>
      <c r="G4" s="19">
        <f t="shared" si="0"/>
        <v>59</v>
      </c>
      <c r="H4" s="20">
        <f t="shared" si="1"/>
        <v>393</v>
      </c>
    </row>
    <row r="5" spans="1:8" s="2" customFormat="1" ht="21.75" customHeight="1">
      <c r="A5" s="21" t="s">
        <v>47</v>
      </c>
      <c r="B5" s="15">
        <v>0.52</v>
      </c>
      <c r="C5" s="16" t="s">
        <v>9</v>
      </c>
      <c r="D5" s="22">
        <f>1718.23-150</f>
        <v>1568.23</v>
      </c>
      <c r="E5" s="18">
        <f t="shared" si="2"/>
        <v>815</v>
      </c>
      <c r="F5" s="17">
        <v>306</v>
      </c>
      <c r="G5" s="19">
        <f t="shared" si="0"/>
        <v>159</v>
      </c>
      <c r="H5" s="20">
        <f t="shared" si="1"/>
        <v>974</v>
      </c>
    </row>
    <row r="6" spans="1:8" s="2" customFormat="1" ht="21.75" customHeight="1">
      <c r="A6" s="14" t="s">
        <v>55</v>
      </c>
      <c r="B6" s="23">
        <v>1.6</v>
      </c>
      <c r="C6" s="1" t="s">
        <v>9</v>
      </c>
      <c r="D6" s="22">
        <f>1718.23-150</f>
        <v>1568.23</v>
      </c>
      <c r="E6" s="18">
        <f t="shared" si="2"/>
        <v>2509</v>
      </c>
      <c r="F6" s="25">
        <v>306</v>
      </c>
      <c r="G6" s="19">
        <f t="shared" si="0"/>
        <v>490</v>
      </c>
      <c r="H6" s="20">
        <f t="shared" si="1"/>
        <v>2999</v>
      </c>
    </row>
    <row r="7" spans="1:8" s="2" customFormat="1" ht="21.75" customHeight="1">
      <c r="A7" s="26" t="s">
        <v>48</v>
      </c>
      <c r="B7" s="15">
        <v>2.16</v>
      </c>
      <c r="C7" s="1" t="s">
        <v>5</v>
      </c>
      <c r="D7" s="27">
        <v>384</v>
      </c>
      <c r="E7" s="18">
        <f t="shared" si="2"/>
        <v>829</v>
      </c>
      <c r="F7" s="25">
        <v>115</v>
      </c>
      <c r="G7" s="19">
        <f t="shared" si="0"/>
        <v>248</v>
      </c>
      <c r="H7" s="20">
        <f t="shared" si="1"/>
        <v>1077</v>
      </c>
    </row>
    <row r="8" spans="1:8" s="2" customFormat="1" ht="21.75" customHeight="1">
      <c r="A8" s="26" t="s">
        <v>64</v>
      </c>
      <c r="B8" s="15">
        <v>198</v>
      </c>
      <c r="C8" s="1" t="s">
        <v>6</v>
      </c>
      <c r="D8" s="28">
        <v>21.72</v>
      </c>
      <c r="E8" s="18">
        <f>ROUND(B8*D8,0)</f>
        <v>4301</v>
      </c>
      <c r="F8" s="29">
        <v>3.3</v>
      </c>
      <c r="G8" s="19">
        <f t="shared" si="0"/>
        <v>653</v>
      </c>
      <c r="H8" s="20">
        <f t="shared" si="1"/>
        <v>4954</v>
      </c>
    </row>
    <row r="9" spans="1:8" s="2" customFormat="1" ht="21.75" customHeight="1">
      <c r="A9" s="26" t="s">
        <v>50</v>
      </c>
      <c r="B9" s="15">
        <v>6</v>
      </c>
      <c r="C9" s="1" t="s">
        <v>6</v>
      </c>
      <c r="D9" s="24">
        <v>30.37</v>
      </c>
      <c r="E9" s="18">
        <f t="shared" ref="E9" si="3">ROUND(B9*D9,0)</f>
        <v>182</v>
      </c>
      <c r="F9" s="29">
        <v>0</v>
      </c>
      <c r="G9" s="19">
        <f t="shared" si="0"/>
        <v>0</v>
      </c>
      <c r="H9" s="20">
        <f t="shared" si="1"/>
        <v>182</v>
      </c>
    </row>
    <row r="10" spans="1:8" s="2" customFormat="1" ht="21.75" customHeight="1">
      <c r="A10" s="26"/>
      <c r="B10" s="15"/>
      <c r="C10" s="1"/>
      <c r="D10" s="24"/>
      <c r="E10" s="18"/>
      <c r="F10" s="29"/>
      <c r="G10" s="19"/>
      <c r="H10" s="20"/>
    </row>
    <row r="11" spans="1:8" s="2" customFormat="1" ht="21.75" customHeight="1">
      <c r="A11" s="26"/>
      <c r="B11" s="15"/>
      <c r="C11" s="1"/>
      <c r="D11" s="24"/>
      <c r="E11" s="18"/>
      <c r="F11" s="29"/>
      <c r="G11" s="19"/>
      <c r="H11" s="20"/>
    </row>
    <row r="12" spans="1:8" s="3" customFormat="1" ht="21.75" customHeight="1">
      <c r="A12" s="30" t="s">
        <v>67</v>
      </c>
      <c r="B12" s="5"/>
      <c r="C12" s="6"/>
      <c r="D12" s="5"/>
      <c r="E12" s="31">
        <f>SUM(E1:E11)</f>
        <v>14550</v>
      </c>
      <c r="F12" s="5"/>
      <c r="G12" s="31">
        <f>SUM(G1:G11)</f>
        <v>6190</v>
      </c>
      <c r="H12" s="32">
        <f>SUM(H1:H11)</f>
        <v>20740</v>
      </c>
    </row>
    <row r="13" spans="1:8" s="4" customFormat="1" ht="21.75" customHeight="1">
      <c r="A13" s="8" t="s">
        <v>62</v>
      </c>
      <c r="B13" s="9"/>
      <c r="C13" s="7"/>
      <c r="D13" s="10"/>
      <c r="E13" s="11"/>
      <c r="F13" s="10"/>
      <c r="G13" s="12"/>
      <c r="H13" s="13"/>
    </row>
    <row r="14" spans="1:8" s="2" customFormat="1" ht="21.75" customHeight="1">
      <c r="A14" s="14" t="s">
        <v>54</v>
      </c>
      <c r="B14" s="15">
        <v>37</v>
      </c>
      <c r="C14" s="16" t="s">
        <v>9</v>
      </c>
      <c r="D14" s="17">
        <v>0</v>
      </c>
      <c r="E14" s="18">
        <f>ROUND(B14*D14,0)</f>
        <v>0</v>
      </c>
      <c r="F14" s="17">
        <v>99</v>
      </c>
      <c r="G14" s="19">
        <f t="shared" ref="G14:G21" si="4">ROUND(B14*F14,0)</f>
        <v>3663</v>
      </c>
      <c r="H14" s="20">
        <f t="shared" ref="H14:H21" si="5">E14+G14</f>
        <v>3663</v>
      </c>
    </row>
    <row r="15" spans="1:8" s="2" customFormat="1" ht="21.75" customHeight="1">
      <c r="A15" s="21" t="s">
        <v>63</v>
      </c>
      <c r="B15" s="15">
        <v>18</v>
      </c>
      <c r="C15" s="16" t="s">
        <v>46</v>
      </c>
      <c r="D15" s="22">
        <v>465</v>
      </c>
      <c r="E15" s="18">
        <f t="shared" ref="E15:E19" si="6">ROUND(B15*D15,0)</f>
        <v>8370</v>
      </c>
      <c r="F15" s="17">
        <v>126</v>
      </c>
      <c r="G15" s="19">
        <f t="shared" si="4"/>
        <v>2268</v>
      </c>
      <c r="H15" s="20">
        <f t="shared" si="5"/>
        <v>10638</v>
      </c>
    </row>
    <row r="16" spans="1:8" s="2" customFormat="1" ht="21.75" customHeight="1">
      <c r="A16" s="21" t="s">
        <v>52</v>
      </c>
      <c r="B16" s="15">
        <v>0.8</v>
      </c>
      <c r="C16" s="16" t="s">
        <v>9</v>
      </c>
      <c r="D16" s="22">
        <v>514.02</v>
      </c>
      <c r="E16" s="18">
        <f t="shared" si="6"/>
        <v>411</v>
      </c>
      <c r="F16" s="17">
        <v>91</v>
      </c>
      <c r="G16" s="19">
        <f t="shared" si="4"/>
        <v>73</v>
      </c>
      <c r="H16" s="20">
        <f t="shared" si="5"/>
        <v>484</v>
      </c>
    </row>
    <row r="17" spans="1:8" s="2" customFormat="1" ht="21.75" customHeight="1">
      <c r="A17" s="21" t="s">
        <v>47</v>
      </c>
      <c r="B17" s="15">
        <v>0.6</v>
      </c>
      <c r="C17" s="16" t="s">
        <v>9</v>
      </c>
      <c r="D17" s="22">
        <f>1718.23-150</f>
        <v>1568.23</v>
      </c>
      <c r="E17" s="18">
        <f t="shared" si="6"/>
        <v>941</v>
      </c>
      <c r="F17" s="17">
        <v>306</v>
      </c>
      <c r="G17" s="19">
        <f t="shared" si="4"/>
        <v>184</v>
      </c>
      <c r="H17" s="20">
        <f t="shared" si="5"/>
        <v>1125</v>
      </c>
    </row>
    <row r="18" spans="1:8" s="2" customFormat="1" ht="21.75" customHeight="1">
      <c r="A18" s="14" t="s">
        <v>55</v>
      </c>
      <c r="B18" s="23">
        <v>2</v>
      </c>
      <c r="C18" s="1" t="s">
        <v>9</v>
      </c>
      <c r="D18" s="24">
        <v>1791.12</v>
      </c>
      <c r="E18" s="18">
        <f t="shared" si="6"/>
        <v>3582</v>
      </c>
      <c r="F18" s="25">
        <v>306</v>
      </c>
      <c r="G18" s="19">
        <f t="shared" si="4"/>
        <v>612</v>
      </c>
      <c r="H18" s="20">
        <f t="shared" si="5"/>
        <v>4194</v>
      </c>
    </row>
    <row r="19" spans="1:8" s="2" customFormat="1" ht="21.75" customHeight="1">
      <c r="A19" s="26" t="s">
        <v>48</v>
      </c>
      <c r="B19" s="15">
        <v>2.25</v>
      </c>
      <c r="C19" s="1" t="s">
        <v>5</v>
      </c>
      <c r="D19" s="27">
        <v>384</v>
      </c>
      <c r="E19" s="18">
        <f t="shared" si="6"/>
        <v>864</v>
      </c>
      <c r="F19" s="25">
        <v>115</v>
      </c>
      <c r="G19" s="19">
        <f t="shared" si="4"/>
        <v>259</v>
      </c>
      <c r="H19" s="20">
        <f t="shared" si="5"/>
        <v>1123</v>
      </c>
    </row>
    <row r="20" spans="1:8" s="2" customFormat="1" ht="21.75" customHeight="1">
      <c r="A20" s="26" t="s">
        <v>64</v>
      </c>
      <c r="B20" s="15">
        <v>240</v>
      </c>
      <c r="C20" s="1" t="s">
        <v>6</v>
      </c>
      <c r="D20" s="28">
        <v>21.72</v>
      </c>
      <c r="E20" s="18">
        <f>ROUND(B20*D20,0)</f>
        <v>5213</v>
      </c>
      <c r="F20" s="29">
        <v>3.3</v>
      </c>
      <c r="G20" s="19">
        <f t="shared" si="4"/>
        <v>792</v>
      </c>
      <c r="H20" s="20">
        <f t="shared" si="5"/>
        <v>6005</v>
      </c>
    </row>
    <row r="21" spans="1:8" s="2" customFormat="1" ht="21.75" customHeight="1">
      <c r="A21" s="26" t="s">
        <v>50</v>
      </c>
      <c r="B21" s="15">
        <v>7</v>
      </c>
      <c r="C21" s="1" t="s">
        <v>6</v>
      </c>
      <c r="D21" s="24">
        <v>30.37</v>
      </c>
      <c r="E21" s="18">
        <f t="shared" ref="E21" si="7">ROUND(B21*D21,0)</f>
        <v>213</v>
      </c>
      <c r="F21" s="29">
        <v>0</v>
      </c>
      <c r="G21" s="19">
        <f t="shared" si="4"/>
        <v>0</v>
      </c>
      <c r="H21" s="20">
        <f t="shared" si="5"/>
        <v>213</v>
      </c>
    </row>
    <row r="22" spans="1:8" s="2" customFormat="1" ht="21.75" customHeight="1">
      <c r="A22" s="26"/>
      <c r="B22" s="15"/>
      <c r="C22" s="1"/>
      <c r="D22" s="24"/>
      <c r="E22" s="18"/>
      <c r="F22" s="29"/>
      <c r="G22" s="19"/>
      <c r="H22" s="20"/>
    </row>
    <row r="23" spans="1:8" s="3" customFormat="1" ht="21.75" customHeight="1">
      <c r="A23" s="30" t="s">
        <v>65</v>
      </c>
      <c r="B23" s="5"/>
      <c r="C23" s="6"/>
      <c r="D23" s="5"/>
      <c r="E23" s="31">
        <f>SUM(E13:E22)</f>
        <v>19594</v>
      </c>
      <c r="F23" s="5"/>
      <c r="G23" s="31">
        <f>SUM(G13:G22)</f>
        <v>7851</v>
      </c>
      <c r="H23" s="32">
        <f>SUM(H13:H22)</f>
        <v>27445</v>
      </c>
    </row>
    <row r="24" spans="1:8" s="4" customFormat="1" ht="21.75" customHeight="1">
      <c r="A24" s="8" t="s">
        <v>68</v>
      </c>
      <c r="B24" s="9"/>
      <c r="C24" s="7"/>
      <c r="D24" s="10"/>
      <c r="E24" s="11"/>
      <c r="F24" s="10"/>
      <c r="G24" s="12"/>
      <c r="H24" s="13"/>
    </row>
    <row r="25" spans="1:8" s="2" customFormat="1" ht="21.75" customHeight="1">
      <c r="A25" s="14" t="s">
        <v>54</v>
      </c>
      <c r="B25" s="15">
        <v>8</v>
      </c>
      <c r="C25" s="16" t="s">
        <v>9</v>
      </c>
      <c r="D25" s="17">
        <v>0</v>
      </c>
      <c r="E25" s="18">
        <f>ROUND(B25*D25,0)</f>
        <v>0</v>
      </c>
      <c r="F25" s="17">
        <v>99</v>
      </c>
      <c r="G25" s="19">
        <f t="shared" ref="G25:G32" si="8">ROUND(B25*F25,0)</f>
        <v>792</v>
      </c>
      <c r="H25" s="20">
        <f t="shared" ref="H25:H32" si="9">E25+G25</f>
        <v>792</v>
      </c>
    </row>
    <row r="26" spans="1:8" s="2" customFormat="1" ht="21.75" customHeight="1">
      <c r="A26" s="21" t="s">
        <v>69</v>
      </c>
      <c r="B26" s="15">
        <v>6</v>
      </c>
      <c r="C26" s="16" t="s">
        <v>46</v>
      </c>
      <c r="D26" s="22">
        <v>238.5</v>
      </c>
      <c r="E26" s="18">
        <f t="shared" ref="E26:E30" si="10">ROUND(B26*D26,0)</f>
        <v>1431</v>
      </c>
      <c r="F26" s="17">
        <v>63</v>
      </c>
      <c r="G26" s="19">
        <f t="shared" si="8"/>
        <v>378</v>
      </c>
      <c r="H26" s="20">
        <f t="shared" si="9"/>
        <v>1809</v>
      </c>
    </row>
    <row r="27" spans="1:8" s="2" customFormat="1" ht="21.75" customHeight="1">
      <c r="A27" s="21" t="s">
        <v>52</v>
      </c>
      <c r="B27" s="15">
        <v>0.18</v>
      </c>
      <c r="C27" s="16" t="s">
        <v>9</v>
      </c>
      <c r="D27" s="22">
        <v>514.02</v>
      </c>
      <c r="E27" s="18">
        <f t="shared" si="10"/>
        <v>93</v>
      </c>
      <c r="F27" s="17">
        <v>91</v>
      </c>
      <c r="G27" s="19">
        <f t="shared" si="8"/>
        <v>16</v>
      </c>
      <c r="H27" s="20">
        <f t="shared" si="9"/>
        <v>109</v>
      </c>
    </row>
    <row r="28" spans="1:8" s="2" customFormat="1" ht="21.75" customHeight="1">
      <c r="A28" s="21" t="s">
        <v>47</v>
      </c>
      <c r="B28" s="15">
        <v>0.14000000000000001</v>
      </c>
      <c r="C28" s="16" t="s">
        <v>9</v>
      </c>
      <c r="D28" s="22">
        <f>1718.23-150</f>
        <v>1568.23</v>
      </c>
      <c r="E28" s="18">
        <f t="shared" si="10"/>
        <v>220</v>
      </c>
      <c r="F28" s="17">
        <v>306</v>
      </c>
      <c r="G28" s="19">
        <f t="shared" si="8"/>
        <v>43</v>
      </c>
      <c r="H28" s="20">
        <f t="shared" si="9"/>
        <v>263</v>
      </c>
    </row>
    <row r="29" spans="1:8" s="2" customFormat="1" ht="21.75" customHeight="1">
      <c r="A29" s="14" t="s">
        <v>55</v>
      </c>
      <c r="B29" s="23">
        <v>0.44</v>
      </c>
      <c r="C29" s="1" t="s">
        <v>9</v>
      </c>
      <c r="D29" s="24">
        <v>1791.12</v>
      </c>
      <c r="E29" s="18">
        <f t="shared" si="10"/>
        <v>788</v>
      </c>
      <c r="F29" s="25">
        <v>306</v>
      </c>
      <c r="G29" s="19">
        <f t="shared" si="8"/>
        <v>135</v>
      </c>
      <c r="H29" s="20">
        <f t="shared" si="9"/>
        <v>923</v>
      </c>
    </row>
    <row r="30" spans="1:8" s="2" customFormat="1" ht="21.75" customHeight="1">
      <c r="A30" s="26" t="s">
        <v>48</v>
      </c>
      <c r="B30" s="15">
        <v>1</v>
      </c>
      <c r="C30" s="1" t="s">
        <v>5</v>
      </c>
      <c r="D30" s="27">
        <v>384</v>
      </c>
      <c r="E30" s="18">
        <f t="shared" si="10"/>
        <v>384</v>
      </c>
      <c r="F30" s="25">
        <v>115</v>
      </c>
      <c r="G30" s="19">
        <f t="shared" si="8"/>
        <v>115</v>
      </c>
      <c r="H30" s="20">
        <f t="shared" si="9"/>
        <v>499</v>
      </c>
    </row>
    <row r="31" spans="1:8" s="2" customFormat="1" ht="21.75" customHeight="1">
      <c r="A31" s="26" t="s">
        <v>53</v>
      </c>
      <c r="B31" s="15">
        <v>21</v>
      </c>
      <c r="C31" s="1" t="s">
        <v>6</v>
      </c>
      <c r="D31" s="28">
        <v>21.7</v>
      </c>
      <c r="E31" s="18">
        <f>ROUND(B31*D31,0)</f>
        <v>456</v>
      </c>
      <c r="F31" s="29">
        <v>3.3</v>
      </c>
      <c r="G31" s="19">
        <f t="shared" si="8"/>
        <v>69</v>
      </c>
      <c r="H31" s="20">
        <f t="shared" si="9"/>
        <v>525</v>
      </c>
    </row>
    <row r="32" spans="1:8" s="2" customFormat="1" ht="21.75" customHeight="1">
      <c r="A32" s="26" t="s">
        <v>50</v>
      </c>
      <c r="B32" s="15">
        <v>0.6</v>
      </c>
      <c r="C32" s="1" t="s">
        <v>6</v>
      </c>
      <c r="D32" s="24">
        <v>30.37</v>
      </c>
      <c r="E32" s="18">
        <f t="shared" ref="E32" si="11">ROUND(B32*D32,0)</f>
        <v>18</v>
      </c>
      <c r="F32" s="29">
        <v>0</v>
      </c>
      <c r="G32" s="19">
        <f t="shared" si="8"/>
        <v>0</v>
      </c>
      <c r="H32" s="20">
        <f t="shared" si="9"/>
        <v>18</v>
      </c>
    </row>
    <row r="33" spans="1:8" s="2" customFormat="1" ht="21.75" customHeight="1">
      <c r="A33" s="26"/>
      <c r="B33" s="15"/>
      <c r="C33" s="1"/>
      <c r="D33" s="24"/>
      <c r="E33" s="18"/>
      <c r="F33" s="29"/>
      <c r="G33" s="19"/>
      <c r="H33" s="20"/>
    </row>
    <row r="34" spans="1:8" s="3" customFormat="1" ht="21.75" customHeight="1">
      <c r="A34" s="30" t="s">
        <v>70</v>
      </c>
      <c r="B34" s="5"/>
      <c r="C34" s="6"/>
      <c r="D34" s="5"/>
      <c r="E34" s="31">
        <f>SUM(E24:E33)</f>
        <v>3390</v>
      </c>
      <c r="F34" s="5"/>
      <c r="G34" s="31">
        <f>SUM(G24:G33)</f>
        <v>1548</v>
      </c>
      <c r="H34" s="32">
        <f>SUM(H24:H33)</f>
        <v>4938</v>
      </c>
    </row>
    <row r="35" spans="1:8" s="4" customFormat="1" ht="21.75" customHeight="1">
      <c r="A35" s="8" t="s">
        <v>71</v>
      </c>
      <c r="B35" s="9"/>
      <c r="C35" s="7"/>
      <c r="D35" s="10"/>
      <c r="E35" s="11"/>
      <c r="F35" s="10"/>
      <c r="G35" s="12"/>
      <c r="H35" s="13"/>
    </row>
    <row r="36" spans="1:8" s="2" customFormat="1" ht="21.75" customHeight="1">
      <c r="A36" s="14" t="s">
        <v>54</v>
      </c>
      <c r="B36" s="15">
        <v>10</v>
      </c>
      <c r="C36" s="16" t="s">
        <v>9</v>
      </c>
      <c r="D36" s="17">
        <v>0</v>
      </c>
      <c r="E36" s="18">
        <f>ROUND(B36*D36,0)</f>
        <v>0</v>
      </c>
      <c r="F36" s="17">
        <v>99</v>
      </c>
      <c r="G36" s="19">
        <f t="shared" ref="G36:G43" si="12">ROUND(B36*F36,0)</f>
        <v>990</v>
      </c>
      <c r="H36" s="20">
        <f t="shared" ref="H36:H43" si="13">E36+G36</f>
        <v>990</v>
      </c>
    </row>
    <row r="37" spans="1:8" s="2" customFormat="1" ht="21.75" customHeight="1">
      <c r="A37" s="21" t="s">
        <v>69</v>
      </c>
      <c r="B37" s="15">
        <v>9</v>
      </c>
      <c r="C37" s="16" t="s">
        <v>46</v>
      </c>
      <c r="D37" s="22">
        <v>238.5</v>
      </c>
      <c r="E37" s="18">
        <f t="shared" ref="E37:E41" si="14">ROUND(B37*D37,0)</f>
        <v>2147</v>
      </c>
      <c r="F37" s="17">
        <v>63</v>
      </c>
      <c r="G37" s="19">
        <f t="shared" si="12"/>
        <v>567</v>
      </c>
      <c r="H37" s="20">
        <f t="shared" si="13"/>
        <v>2714</v>
      </c>
    </row>
    <row r="38" spans="1:8" s="2" customFormat="1" ht="21.75" customHeight="1">
      <c r="A38" s="21" t="s">
        <v>52</v>
      </c>
      <c r="B38" s="15">
        <v>0.25</v>
      </c>
      <c r="C38" s="16" t="s">
        <v>9</v>
      </c>
      <c r="D38" s="22">
        <v>514.02</v>
      </c>
      <c r="E38" s="18">
        <f t="shared" si="14"/>
        <v>129</v>
      </c>
      <c r="F38" s="17">
        <v>91</v>
      </c>
      <c r="G38" s="19">
        <f t="shared" si="12"/>
        <v>23</v>
      </c>
      <c r="H38" s="20">
        <f t="shared" si="13"/>
        <v>152</v>
      </c>
    </row>
    <row r="39" spans="1:8" s="2" customFormat="1" ht="21.75" customHeight="1">
      <c r="A39" s="21" t="s">
        <v>47</v>
      </c>
      <c r="B39" s="15">
        <v>0.2</v>
      </c>
      <c r="C39" s="16" t="s">
        <v>9</v>
      </c>
      <c r="D39" s="22">
        <f>1718.23-150</f>
        <v>1568.23</v>
      </c>
      <c r="E39" s="18">
        <f t="shared" si="14"/>
        <v>314</v>
      </c>
      <c r="F39" s="17">
        <v>306</v>
      </c>
      <c r="G39" s="19">
        <f t="shared" si="12"/>
        <v>61</v>
      </c>
      <c r="H39" s="20">
        <f t="shared" si="13"/>
        <v>375</v>
      </c>
    </row>
    <row r="40" spans="1:8" s="2" customFormat="1" ht="21.75" customHeight="1">
      <c r="A40" s="14" t="s">
        <v>55</v>
      </c>
      <c r="B40" s="23">
        <v>0.6</v>
      </c>
      <c r="C40" s="1" t="s">
        <v>9</v>
      </c>
      <c r="D40" s="24">
        <v>1791.12</v>
      </c>
      <c r="E40" s="18">
        <f t="shared" si="14"/>
        <v>1075</v>
      </c>
      <c r="F40" s="25">
        <v>306</v>
      </c>
      <c r="G40" s="19">
        <f t="shared" si="12"/>
        <v>184</v>
      </c>
      <c r="H40" s="20">
        <f t="shared" si="13"/>
        <v>1259</v>
      </c>
    </row>
    <row r="41" spans="1:8" s="2" customFormat="1" ht="21.75" customHeight="1">
      <c r="A41" s="26" t="s">
        <v>48</v>
      </c>
      <c r="B41" s="15">
        <v>1.2</v>
      </c>
      <c r="C41" s="1" t="s">
        <v>5</v>
      </c>
      <c r="D41" s="27">
        <v>384</v>
      </c>
      <c r="E41" s="18">
        <f t="shared" si="14"/>
        <v>461</v>
      </c>
      <c r="F41" s="25">
        <v>115</v>
      </c>
      <c r="G41" s="19">
        <f t="shared" si="12"/>
        <v>138</v>
      </c>
      <c r="H41" s="20">
        <f t="shared" si="13"/>
        <v>599</v>
      </c>
    </row>
    <row r="42" spans="1:8" s="2" customFormat="1" ht="21.75" customHeight="1">
      <c r="A42" s="26" t="s">
        <v>53</v>
      </c>
      <c r="B42" s="15">
        <v>22</v>
      </c>
      <c r="C42" s="1" t="s">
        <v>6</v>
      </c>
      <c r="D42" s="28">
        <v>21.7</v>
      </c>
      <c r="E42" s="18">
        <f>ROUND(B42*D42,0)</f>
        <v>477</v>
      </c>
      <c r="F42" s="29">
        <v>3.3</v>
      </c>
      <c r="G42" s="19">
        <f t="shared" si="12"/>
        <v>73</v>
      </c>
      <c r="H42" s="20">
        <f t="shared" si="13"/>
        <v>550</v>
      </c>
    </row>
    <row r="43" spans="1:8" s="2" customFormat="1" ht="21.75" customHeight="1">
      <c r="A43" s="26" t="s">
        <v>50</v>
      </c>
      <c r="B43" s="15">
        <v>0.6</v>
      </c>
      <c r="C43" s="1" t="s">
        <v>6</v>
      </c>
      <c r="D43" s="24">
        <v>30.37</v>
      </c>
      <c r="E43" s="18">
        <f t="shared" ref="E43" si="15">ROUND(B43*D43,0)</f>
        <v>18</v>
      </c>
      <c r="F43" s="29">
        <v>0</v>
      </c>
      <c r="G43" s="19">
        <f t="shared" si="12"/>
        <v>0</v>
      </c>
      <c r="H43" s="20">
        <f t="shared" si="13"/>
        <v>18</v>
      </c>
    </row>
    <row r="44" spans="1:8" s="2" customFormat="1" ht="21.75" customHeight="1">
      <c r="A44" s="26"/>
      <c r="B44" s="15"/>
      <c r="C44" s="1"/>
      <c r="D44" s="24"/>
      <c r="E44" s="18"/>
      <c r="F44" s="29"/>
      <c r="G44" s="19"/>
      <c r="H44" s="20"/>
    </row>
    <row r="45" spans="1:8" s="3" customFormat="1" ht="21.75" customHeight="1">
      <c r="A45" s="30" t="s">
        <v>70</v>
      </c>
      <c r="B45" s="5"/>
      <c r="C45" s="6"/>
      <c r="D45" s="5"/>
      <c r="E45" s="31">
        <f>SUM(E35:E44)</f>
        <v>4621</v>
      </c>
      <c r="F45" s="5"/>
      <c r="G45" s="31">
        <f>SUM(G35:G44)</f>
        <v>2036</v>
      </c>
      <c r="H45" s="32">
        <f>SUM(H35:H44)</f>
        <v>6657</v>
      </c>
    </row>
    <row r="46" spans="1:8" s="4" customFormat="1" ht="21.75" customHeight="1">
      <c r="A46" s="8" t="s">
        <v>72</v>
      </c>
      <c r="B46" s="9"/>
      <c r="C46" s="7"/>
      <c r="D46" s="10"/>
      <c r="E46" s="11"/>
      <c r="F46" s="10"/>
      <c r="G46" s="12"/>
      <c r="H46" s="13"/>
    </row>
    <row r="47" spans="1:8" s="2" customFormat="1" ht="21.75" customHeight="1">
      <c r="A47" s="14" t="s">
        <v>54</v>
      </c>
      <c r="B47" s="15">
        <v>0.84</v>
      </c>
      <c r="C47" s="16" t="s">
        <v>9</v>
      </c>
      <c r="D47" s="17">
        <v>0</v>
      </c>
      <c r="E47" s="18">
        <f>ROUND(B47*D47,0)</f>
        <v>0</v>
      </c>
      <c r="F47" s="17">
        <v>99</v>
      </c>
      <c r="G47" s="19">
        <f t="shared" ref="G47:G56" si="16">ROUND(B47*F47,0)</f>
        <v>83</v>
      </c>
      <c r="H47" s="20">
        <f t="shared" ref="H47:H56" si="17">E47+G47</f>
        <v>83</v>
      </c>
    </row>
    <row r="48" spans="1:8" s="2" customFormat="1" ht="21.75" customHeight="1">
      <c r="A48" s="21" t="s">
        <v>52</v>
      </c>
      <c r="B48" s="15">
        <v>0.06</v>
      </c>
      <c r="C48" s="16" t="s">
        <v>9</v>
      </c>
      <c r="D48" s="22">
        <v>514.02</v>
      </c>
      <c r="E48" s="18">
        <f t="shared" ref="E48:E52" si="18">ROUND(B48*D48,0)</f>
        <v>31</v>
      </c>
      <c r="F48" s="17">
        <v>91</v>
      </c>
      <c r="G48" s="19">
        <f t="shared" si="16"/>
        <v>5</v>
      </c>
      <c r="H48" s="20">
        <f t="shared" si="17"/>
        <v>36</v>
      </c>
    </row>
    <row r="49" spans="1:8" s="2" customFormat="1" ht="21.75" customHeight="1">
      <c r="A49" s="21" t="s">
        <v>47</v>
      </c>
      <c r="B49" s="15">
        <v>2.5000000000000001E-2</v>
      </c>
      <c r="C49" s="16" t="s">
        <v>9</v>
      </c>
      <c r="D49" s="22">
        <f>1718.23-150</f>
        <v>1568.23</v>
      </c>
      <c r="E49" s="18">
        <f t="shared" si="18"/>
        <v>39</v>
      </c>
      <c r="F49" s="17">
        <v>306</v>
      </c>
      <c r="G49" s="19">
        <f t="shared" si="16"/>
        <v>8</v>
      </c>
      <c r="H49" s="20">
        <f t="shared" si="17"/>
        <v>47</v>
      </c>
    </row>
    <row r="50" spans="1:8" s="2" customFormat="1" ht="21.75" customHeight="1">
      <c r="A50" s="14" t="s">
        <v>55</v>
      </c>
      <c r="B50" s="23">
        <v>0.42</v>
      </c>
      <c r="C50" s="1" t="s">
        <v>9</v>
      </c>
      <c r="D50" s="24">
        <v>1791.12</v>
      </c>
      <c r="E50" s="18">
        <f t="shared" si="18"/>
        <v>752</v>
      </c>
      <c r="F50" s="25">
        <v>306</v>
      </c>
      <c r="G50" s="19">
        <f t="shared" si="16"/>
        <v>129</v>
      </c>
      <c r="H50" s="20">
        <f t="shared" si="17"/>
        <v>881</v>
      </c>
    </row>
    <row r="51" spans="1:8" s="2" customFormat="1" ht="21.75" customHeight="1">
      <c r="A51" s="26" t="s">
        <v>48</v>
      </c>
      <c r="B51" s="15">
        <v>2.5</v>
      </c>
      <c r="C51" s="1" t="s">
        <v>5</v>
      </c>
      <c r="D51" s="27">
        <v>384</v>
      </c>
      <c r="E51" s="18">
        <f t="shared" si="18"/>
        <v>960</v>
      </c>
      <c r="F51" s="25">
        <v>0</v>
      </c>
      <c r="G51" s="19">
        <f t="shared" si="16"/>
        <v>0</v>
      </c>
      <c r="H51" s="20">
        <f t="shared" si="17"/>
        <v>960</v>
      </c>
    </row>
    <row r="52" spans="1:8" s="2" customFormat="1" ht="21.75" customHeight="1">
      <c r="A52" s="26" t="s">
        <v>49</v>
      </c>
      <c r="B52" s="15">
        <v>5</v>
      </c>
      <c r="C52" s="1" t="s">
        <v>5</v>
      </c>
      <c r="D52" s="27">
        <v>0</v>
      </c>
      <c r="E52" s="18">
        <f t="shared" si="18"/>
        <v>0</v>
      </c>
      <c r="F52" s="25">
        <v>115</v>
      </c>
      <c r="G52" s="19">
        <f t="shared" si="16"/>
        <v>575</v>
      </c>
      <c r="H52" s="20">
        <f t="shared" si="17"/>
        <v>575</v>
      </c>
    </row>
    <row r="53" spans="1:8" s="2" customFormat="1" ht="21.75" customHeight="1">
      <c r="A53" s="26" t="s">
        <v>53</v>
      </c>
      <c r="B53" s="15">
        <v>20</v>
      </c>
      <c r="C53" s="1" t="s">
        <v>6</v>
      </c>
      <c r="D53" s="28">
        <v>21.7</v>
      </c>
      <c r="E53" s="18">
        <f>ROUND(B53*D53,0)</f>
        <v>434</v>
      </c>
      <c r="F53" s="29">
        <v>4.0999999999999996</v>
      </c>
      <c r="G53" s="19">
        <f t="shared" si="16"/>
        <v>82</v>
      </c>
      <c r="H53" s="20">
        <f t="shared" si="17"/>
        <v>516</v>
      </c>
    </row>
    <row r="54" spans="1:8" s="2" customFormat="1" ht="21.75" customHeight="1">
      <c r="A54" s="26" t="s">
        <v>50</v>
      </c>
      <c r="B54" s="15">
        <v>0.6</v>
      </c>
      <c r="C54" s="1" t="s">
        <v>6</v>
      </c>
      <c r="D54" s="24">
        <v>30.37</v>
      </c>
      <c r="E54" s="18">
        <f t="shared" ref="E54:E56" si="19">ROUND(B54*D54,0)</f>
        <v>18</v>
      </c>
      <c r="F54" s="29">
        <v>0</v>
      </c>
      <c r="G54" s="19">
        <f t="shared" si="16"/>
        <v>0</v>
      </c>
      <c r="H54" s="20">
        <f t="shared" si="17"/>
        <v>18</v>
      </c>
    </row>
    <row r="55" spans="1:8" s="2" customFormat="1" ht="21.75" customHeight="1">
      <c r="A55" s="26" t="s">
        <v>56</v>
      </c>
      <c r="B55" s="15">
        <v>2</v>
      </c>
      <c r="C55" s="1" t="s">
        <v>5</v>
      </c>
      <c r="D55" s="29">
        <v>81</v>
      </c>
      <c r="E55" s="18">
        <f t="shared" si="19"/>
        <v>162</v>
      </c>
      <c r="F55" s="29">
        <v>87</v>
      </c>
      <c r="G55" s="19">
        <f t="shared" si="16"/>
        <v>174</v>
      </c>
      <c r="H55" s="20">
        <f t="shared" si="17"/>
        <v>336</v>
      </c>
    </row>
    <row r="56" spans="1:8" s="2" customFormat="1" ht="21.75" customHeight="1">
      <c r="A56" s="26" t="s">
        <v>57</v>
      </c>
      <c r="B56" s="15">
        <v>12</v>
      </c>
      <c r="C56" s="1" t="s">
        <v>6</v>
      </c>
      <c r="D56" s="24">
        <v>21.62</v>
      </c>
      <c r="E56" s="18">
        <f t="shared" si="19"/>
        <v>259</v>
      </c>
      <c r="F56" s="29">
        <v>10</v>
      </c>
      <c r="G56" s="19">
        <f t="shared" si="16"/>
        <v>120</v>
      </c>
      <c r="H56" s="20">
        <f t="shared" si="17"/>
        <v>379</v>
      </c>
    </row>
    <row r="57" spans="1:8" s="2" customFormat="1" ht="21.75" customHeight="1">
      <c r="A57" s="33" t="s">
        <v>72</v>
      </c>
      <c r="B57" s="15"/>
      <c r="C57" s="1"/>
      <c r="D57" s="24"/>
      <c r="E57" s="20">
        <f>SUM(E47:E56)</f>
        <v>2655</v>
      </c>
      <c r="F57" s="29"/>
      <c r="G57" s="20">
        <f>SUM(G47:G56)</f>
        <v>1176</v>
      </c>
      <c r="H57" s="20">
        <f>SUM(H47:H56)</f>
        <v>3831</v>
      </c>
    </row>
    <row r="58" spans="1:8" s="2" customFormat="1" ht="21.75" customHeight="1">
      <c r="A58" s="34" t="s">
        <v>58</v>
      </c>
      <c r="B58" s="15"/>
      <c r="C58" s="1"/>
      <c r="D58" s="29"/>
      <c r="E58" s="18"/>
      <c r="F58" s="29"/>
      <c r="G58" s="19"/>
      <c r="H58" s="20"/>
    </row>
    <row r="59" spans="1:8" s="2" customFormat="1" ht="21.75" customHeight="1">
      <c r="A59" s="26" t="s">
        <v>59</v>
      </c>
      <c r="B59" s="15">
        <v>27</v>
      </c>
      <c r="C59" s="1" t="s">
        <v>6</v>
      </c>
      <c r="D59" s="24">
        <v>21.62</v>
      </c>
      <c r="E59" s="18">
        <f t="shared" ref="E59:E60" si="20">ROUND(B59*D59,0)</f>
        <v>584</v>
      </c>
      <c r="F59" s="29">
        <v>10</v>
      </c>
      <c r="G59" s="19">
        <f t="shared" ref="G59:G60" si="21">ROUND(B59*F59,0)</f>
        <v>270</v>
      </c>
      <c r="H59" s="20">
        <f t="shared" ref="H59:H60" si="22">E59+G59</f>
        <v>854</v>
      </c>
    </row>
    <row r="60" spans="1:8" s="2" customFormat="1" ht="21.75" customHeight="1">
      <c r="A60" s="26" t="s">
        <v>60</v>
      </c>
      <c r="B60" s="15">
        <v>17.5</v>
      </c>
      <c r="C60" s="1" t="s">
        <v>6</v>
      </c>
      <c r="D60" s="24">
        <v>21.62</v>
      </c>
      <c r="E60" s="18">
        <f t="shared" si="20"/>
        <v>378</v>
      </c>
      <c r="F60" s="29">
        <v>10</v>
      </c>
      <c r="G60" s="19">
        <f t="shared" si="21"/>
        <v>175</v>
      </c>
      <c r="H60" s="20">
        <f t="shared" si="22"/>
        <v>553</v>
      </c>
    </row>
    <row r="61" spans="1:8" s="3" customFormat="1" ht="21.75" customHeight="1">
      <c r="A61" s="30" t="s">
        <v>61</v>
      </c>
      <c r="B61" s="5"/>
      <c r="C61" s="6"/>
      <c r="D61" s="5"/>
      <c r="E61" s="32">
        <f>SUM(E59:E60)</f>
        <v>962</v>
      </c>
      <c r="F61" s="5"/>
      <c r="G61" s="32">
        <f>SUM(G59:G60)</f>
        <v>445</v>
      </c>
      <c r="H61" s="32">
        <f>SUM(H59:H60)</f>
        <v>1407</v>
      </c>
    </row>
  </sheetData>
  <pageMargins left="0.39370078740157483" right="0" top="0.59055118110236227" bottom="0.59055118110236227" header="0" footer="0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254:B255"/>
  <sheetViews>
    <sheetView view="pageBreakPreview" topLeftCell="C1" zoomScale="160" zoomScaleNormal="85" zoomScaleSheetLayoutView="160" workbookViewId="0">
      <selection activeCell="H12" sqref="H12"/>
    </sheetView>
  </sheetViews>
  <sheetFormatPr defaultRowHeight="14"/>
  <sheetData>
    <row r="254" spans="2:2">
      <c r="B254" t="s">
        <v>73</v>
      </c>
    </row>
    <row r="255" spans="2:2">
      <c r="B255" t="s">
        <v>74</v>
      </c>
    </row>
  </sheetData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/>
  </sheetViews>
  <sheetFormatPr defaultRowHeight="1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7</vt:i4>
      </vt:variant>
    </vt:vector>
  </HeadingPairs>
  <TitlesOfParts>
    <vt:vector size="16" baseType="lpstr">
      <vt:lpstr>factor F</vt:lpstr>
      <vt:lpstr>ปร.6</vt:lpstr>
      <vt:lpstr>ปร.5 </vt:lpstr>
      <vt:lpstr>ปร.5 พิเศษ</vt:lpstr>
      <vt:lpstr>ปร.4 </vt:lpstr>
      <vt:lpstr>ปร.4 ค่าใช้จ่ายพิเศษ</vt:lpstr>
      <vt:lpstr>back up sanitary</vt:lpstr>
      <vt:lpstr>Sheet1</vt:lpstr>
      <vt:lpstr>Sheet3</vt:lpstr>
      <vt:lpstr>'ปร.4 '!Print_Area</vt:lpstr>
      <vt:lpstr>'ปร.4 ค่าใช้จ่ายพิเศษ'!Print_Area</vt:lpstr>
      <vt:lpstr>'ปร.5 '!Print_Area</vt:lpstr>
      <vt:lpstr>'ปร.5 พิเศษ'!Print_Area</vt:lpstr>
      <vt:lpstr>ปร.6!Print_Area</vt:lpstr>
      <vt:lpstr>'ปร.4 '!Print_Titles</vt:lpstr>
      <vt:lpstr>'ปร.4 ค่าใช้จ่ายพิเศษ'!Print_Titles</vt:lpstr>
    </vt:vector>
  </TitlesOfParts>
  <Company>Yota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Suparttra</dc:creator>
  <cp:lastModifiedBy>Natee Jittakan</cp:lastModifiedBy>
  <cp:lastPrinted>2025-05-06T05:57:44Z</cp:lastPrinted>
  <dcterms:created xsi:type="dcterms:W3CDTF">2017-12-20T11:49:49Z</dcterms:created>
  <dcterms:modified xsi:type="dcterms:W3CDTF">2025-05-15T07:30:29Z</dcterms:modified>
</cp:coreProperties>
</file>