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EC64\Desktop\"/>
    </mc:Choice>
  </mc:AlternateContent>
  <xr:revisionPtr revIDLastSave="0" documentId="13_ncr:1_{88E51614-018F-4715-A870-34BC90A15A33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งานตรวจสอบโครงสร้าง" sheetId="12" r:id="rId1"/>
    <sheet name="ซ่อมเสา" sheetId="11" r:id="rId2"/>
    <sheet name="ปรับปรุง" sheetId="3" r:id="rId3"/>
    <sheet name="ปร.5" sheetId="2" r:id="rId4"/>
    <sheet name="ปร.6" sheetId="1" r:id="rId5"/>
    <sheet name="{Factor F}" sheetId="9" r:id="rId6"/>
    <sheet name="Sheet1" sheetId="10" r:id="rId7"/>
    <sheet name="ค่าทดสอบวัสดุ" sheetId="14" r:id="rId8"/>
    <sheet name="Back upซ่อมเสา" sheetId="15" r:id="rId9"/>
    <sheet name="งานขอนุญาต" sheetId="13" r:id="rId10"/>
  </sheets>
  <definedNames>
    <definedName name="_xlnm.Print_Area" localSheetId="5">'{Factor F}'!$A$1:$L$35</definedName>
    <definedName name="_xlnm.Print_Area" localSheetId="8">'Back upซ่อมเสา'!$A$1:$M$41</definedName>
    <definedName name="_xlnm.Print_Area" localSheetId="7">ค่าทดสอบวัสดุ!$A$1:$M$24</definedName>
    <definedName name="_xlnm.Print_Area" localSheetId="9">งานขอนุญาต!$A$1:$M$24</definedName>
    <definedName name="_xlnm.Print_Area" localSheetId="0">งานตรวจสอบโครงสร้าง!$A$1:$M$31</definedName>
    <definedName name="_xlnm.Print_Area" localSheetId="1">ซ่อมเสา!$A$1:$M$42</definedName>
    <definedName name="_xlnm.Print_Area" localSheetId="3">ปร.5!$A$1:$N$33</definedName>
    <definedName name="_xlnm.Print_Area" localSheetId="4">ปร.6!$A$1:$K$30</definedName>
    <definedName name="_xlnm.Print_Area" localSheetId="2">ปรับปรุง!$A$1:$M$115</definedName>
    <definedName name="_xlnm.Print_Titles" localSheetId="7">ค่าทดสอบวัสดุ!#REF!</definedName>
    <definedName name="_xlnm.Print_Titles" localSheetId="9">งานขอนุญาต!#REF!</definedName>
    <definedName name="_xlnm.Print_Titles" localSheetId="2">ปรับปรุง!$1:$7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15" l="1"/>
  <c r="E39" i="15" s="1"/>
  <c r="F36" i="15"/>
  <c r="K36" i="15" s="1"/>
  <c r="V35" i="15"/>
  <c r="X35" i="15" s="1"/>
  <c r="Y35" i="15" s="1"/>
  <c r="L35" i="15"/>
  <c r="K35" i="15"/>
  <c r="I35" i="15"/>
  <c r="F30" i="15"/>
  <c r="K30" i="15" s="1"/>
  <c r="F29" i="15"/>
  <c r="K29" i="15" s="1"/>
  <c r="P28" i="15"/>
  <c r="Q28" i="15" s="1"/>
  <c r="T28" i="15" s="1"/>
  <c r="F28" i="15"/>
  <c r="K28" i="15" s="1"/>
  <c r="F27" i="15"/>
  <c r="K27" i="15" s="1"/>
  <c r="F24" i="15"/>
  <c r="K24" i="15" s="1"/>
  <c r="F20" i="15"/>
  <c r="K20" i="15" s="1"/>
  <c r="F16" i="15"/>
  <c r="K16" i="15" s="1"/>
  <c r="S13" i="15"/>
  <c r="S14" i="15" s="1"/>
  <c r="K9" i="15"/>
  <c r="K38" i="15" s="1"/>
  <c r="I9" i="15"/>
  <c r="I38" i="15" s="1"/>
  <c r="J106" i="3"/>
  <c r="K106" i="3" s="1"/>
  <c r="K80" i="3"/>
  <c r="I80" i="3"/>
  <c r="K108" i="3"/>
  <c r="I108" i="3"/>
  <c r="K107" i="3"/>
  <c r="I107" i="3"/>
  <c r="I106" i="3"/>
  <c r="K97" i="3"/>
  <c r="I97" i="3"/>
  <c r="K98" i="3"/>
  <c r="I98" i="3"/>
  <c r="K96" i="3"/>
  <c r="I96" i="3"/>
  <c r="A38" i="11"/>
  <c r="E39" i="11" s="1"/>
  <c r="K36" i="11"/>
  <c r="K35" i="11"/>
  <c r="I35" i="11"/>
  <c r="K29" i="11"/>
  <c r="I28" i="11"/>
  <c r="K34" i="11"/>
  <c r="I24" i="11"/>
  <c r="K20" i="11"/>
  <c r="K9" i="11"/>
  <c r="I9" i="11"/>
  <c r="I10" i="3"/>
  <c r="I11" i="3"/>
  <c r="I12" i="3"/>
  <c r="I13" i="3"/>
  <c r="I14" i="3"/>
  <c r="I15" i="3"/>
  <c r="I16" i="3"/>
  <c r="I17" i="3"/>
  <c r="I18" i="3"/>
  <c r="I19" i="3"/>
  <c r="I29" i="3"/>
  <c r="I30" i="3"/>
  <c r="K30" i="3"/>
  <c r="I31" i="3"/>
  <c r="K31" i="3"/>
  <c r="I32" i="3"/>
  <c r="K32" i="3"/>
  <c r="I33" i="3"/>
  <c r="K33" i="3"/>
  <c r="I34" i="3"/>
  <c r="K34" i="3"/>
  <c r="K38" i="3"/>
  <c r="I39" i="3"/>
  <c r="K39" i="3"/>
  <c r="I40" i="3"/>
  <c r="K40" i="3"/>
  <c r="I43" i="3"/>
  <c r="K43" i="3"/>
  <c r="I44" i="3"/>
  <c r="K44" i="3"/>
  <c r="I45" i="3"/>
  <c r="K45" i="3"/>
  <c r="K46" i="3"/>
  <c r="I51" i="3"/>
  <c r="K51" i="3"/>
  <c r="I54" i="3"/>
  <c r="L54" i="3" s="1"/>
  <c r="I55" i="3"/>
  <c r="K55" i="3"/>
  <c r="I58" i="3"/>
  <c r="K58" i="3"/>
  <c r="I59" i="3"/>
  <c r="K59" i="3"/>
  <c r="I60" i="3"/>
  <c r="K60" i="3"/>
  <c r="I69" i="3"/>
  <c r="K69" i="3"/>
  <c r="I73" i="3"/>
  <c r="K73" i="3"/>
  <c r="I75" i="3"/>
  <c r="K75" i="3"/>
  <c r="I76" i="3"/>
  <c r="K76" i="3"/>
  <c r="I78" i="3"/>
  <c r="K78" i="3"/>
  <c r="I79" i="3"/>
  <c r="K79" i="3"/>
  <c r="I81" i="3"/>
  <c r="K81" i="3"/>
  <c r="I82" i="3"/>
  <c r="K82" i="3"/>
  <c r="I84" i="3"/>
  <c r="K84" i="3"/>
  <c r="I85" i="3"/>
  <c r="K85" i="3"/>
  <c r="I86" i="3"/>
  <c r="K86" i="3"/>
  <c r="I87" i="3"/>
  <c r="K87" i="3"/>
  <c r="I88" i="3"/>
  <c r="K88" i="3"/>
  <c r="I89" i="3"/>
  <c r="K89" i="3"/>
  <c r="I90" i="3"/>
  <c r="K90" i="3"/>
  <c r="I91" i="3"/>
  <c r="K91" i="3"/>
  <c r="I92" i="3"/>
  <c r="K92" i="3"/>
  <c r="I93" i="3"/>
  <c r="K93" i="3"/>
  <c r="I94" i="3"/>
  <c r="K94" i="3"/>
  <c r="I95" i="3"/>
  <c r="K95" i="3"/>
  <c r="I101" i="3"/>
  <c r="L101" i="3" s="1"/>
  <c r="I102" i="3"/>
  <c r="K104" i="3"/>
  <c r="I109" i="3"/>
  <c r="K109" i="3"/>
  <c r="L107" i="3" l="1"/>
  <c r="I30" i="15"/>
  <c r="L9" i="11"/>
  <c r="L108" i="3"/>
  <c r="F23" i="15"/>
  <c r="F18" i="15"/>
  <c r="L30" i="15"/>
  <c r="F31" i="15"/>
  <c r="F25" i="15"/>
  <c r="I20" i="15"/>
  <c r="L20" i="15" s="1"/>
  <c r="F34" i="15"/>
  <c r="I28" i="15"/>
  <c r="L28" i="15" s="1"/>
  <c r="I24" i="15"/>
  <c r="L24" i="15" s="1"/>
  <c r="I36" i="15"/>
  <c r="L36" i="15" s="1"/>
  <c r="L9" i="15"/>
  <c r="L38" i="15" s="1"/>
  <c r="L39" i="15" s="1"/>
  <c r="I29" i="15"/>
  <c r="L29" i="15" s="1"/>
  <c r="I27" i="15"/>
  <c r="L27" i="15" s="1"/>
  <c r="I16" i="15"/>
  <c r="K35" i="3"/>
  <c r="I35" i="3"/>
  <c r="L80" i="3"/>
  <c r="L106" i="3"/>
  <c r="I26" i="3"/>
  <c r="K110" i="3"/>
  <c r="I110" i="3"/>
  <c r="L60" i="3"/>
  <c r="L96" i="3"/>
  <c r="L91" i="3"/>
  <c r="L87" i="3"/>
  <c r="L98" i="3"/>
  <c r="L97" i="3"/>
  <c r="L88" i="3"/>
  <c r="L82" i="3"/>
  <c r="L43" i="3"/>
  <c r="K15" i="3"/>
  <c r="L94" i="3"/>
  <c r="L51" i="3"/>
  <c r="L93" i="3"/>
  <c r="L78" i="3"/>
  <c r="I46" i="3"/>
  <c r="L46" i="3" s="1"/>
  <c r="L76" i="3"/>
  <c r="L33" i="3"/>
  <c r="I104" i="3"/>
  <c r="L75" i="3"/>
  <c r="L34" i="3"/>
  <c r="L69" i="3"/>
  <c r="L79" i="3"/>
  <c r="K11" i="3"/>
  <c r="L11" i="3" s="1"/>
  <c r="K63" i="3"/>
  <c r="L84" i="3"/>
  <c r="K10" i="3"/>
  <c r="L10" i="3" s="1"/>
  <c r="L102" i="3"/>
  <c r="L104" i="3" s="1"/>
  <c r="L32" i="3"/>
  <c r="I20" i="11"/>
  <c r="L20" i="11" s="1"/>
  <c r="K30" i="11"/>
  <c r="I31" i="11"/>
  <c r="K28" i="11"/>
  <c r="L28" i="11" s="1"/>
  <c r="L35" i="11"/>
  <c r="K52" i="3"/>
  <c r="I52" i="3"/>
  <c r="K71" i="3"/>
  <c r="L31" i="3"/>
  <c r="L59" i="3"/>
  <c r="K53" i="3"/>
  <c r="K72" i="3"/>
  <c r="I66" i="3"/>
  <c r="L95" i="3"/>
  <c r="K61" i="3"/>
  <c r="L30" i="3"/>
  <c r="K18" i="3"/>
  <c r="L18" i="3" s="1"/>
  <c r="K9" i="3"/>
  <c r="L44" i="3"/>
  <c r="K42" i="3"/>
  <c r="L109" i="3"/>
  <c r="I41" i="3"/>
  <c r="L15" i="3"/>
  <c r="L92" i="3"/>
  <c r="L40" i="3"/>
  <c r="K28" i="3"/>
  <c r="K24" i="3"/>
  <c r="I24" i="3"/>
  <c r="L86" i="3"/>
  <c r="L90" i="3"/>
  <c r="K56" i="3"/>
  <c r="L85" i="3"/>
  <c r="L89" i="3"/>
  <c r="K74" i="3"/>
  <c r="K67" i="3"/>
  <c r="L55" i="3"/>
  <c r="L81" i="3"/>
  <c r="K27" i="3"/>
  <c r="K14" i="3"/>
  <c r="L14" i="3" s="1"/>
  <c r="I62" i="3"/>
  <c r="K50" i="3"/>
  <c r="L45" i="3"/>
  <c r="I21" i="3"/>
  <c r="L58" i="3"/>
  <c r="K19" i="3"/>
  <c r="L19" i="3" s="1"/>
  <c r="L73" i="3"/>
  <c r="K25" i="11"/>
  <c r="I25" i="11"/>
  <c r="K24" i="11"/>
  <c r="L24" i="11" s="1"/>
  <c r="I36" i="11"/>
  <c r="L36" i="11" s="1"/>
  <c r="I16" i="11"/>
  <c r="K16" i="11"/>
  <c r="K27" i="11"/>
  <c r="I27" i="11"/>
  <c r="I29" i="11"/>
  <c r="L29" i="11" s="1"/>
  <c r="I34" i="11"/>
  <c r="L34" i="11" s="1"/>
  <c r="I77" i="3"/>
  <c r="K77" i="3"/>
  <c r="I65" i="3"/>
  <c r="K65" i="3"/>
  <c r="I20" i="3"/>
  <c r="K20" i="3"/>
  <c r="I57" i="3"/>
  <c r="K57" i="3"/>
  <c r="I68" i="3"/>
  <c r="K68" i="3"/>
  <c r="I25" i="3"/>
  <c r="K25" i="3"/>
  <c r="I37" i="3"/>
  <c r="K37" i="3"/>
  <c r="I23" i="3"/>
  <c r="K23" i="3"/>
  <c r="I22" i="3"/>
  <c r="K22" i="3"/>
  <c r="I38" i="3"/>
  <c r="K29" i="3"/>
  <c r="L29" i="3" s="1"/>
  <c r="K17" i="3"/>
  <c r="L17" i="3" s="1"/>
  <c r="K13" i="3"/>
  <c r="L13" i="3" s="1"/>
  <c r="L39" i="3"/>
  <c r="K16" i="3"/>
  <c r="L16" i="3" s="1"/>
  <c r="K12" i="3"/>
  <c r="L12" i="3" s="1"/>
  <c r="L25" i="11" l="1"/>
  <c r="K32" i="11"/>
  <c r="K31" i="11"/>
  <c r="L31" i="11" s="1"/>
  <c r="L16" i="15"/>
  <c r="K34" i="15"/>
  <c r="I34" i="15"/>
  <c r="L34" i="15" s="1"/>
  <c r="K25" i="15"/>
  <c r="I25" i="15"/>
  <c r="L25" i="15" s="1"/>
  <c r="F32" i="15"/>
  <c r="K31" i="15"/>
  <c r="F33" i="15"/>
  <c r="I31" i="15"/>
  <c r="I18" i="15"/>
  <c r="F22" i="15"/>
  <c r="K18" i="15"/>
  <c r="I23" i="15"/>
  <c r="K23" i="15"/>
  <c r="L35" i="3"/>
  <c r="K26" i="3"/>
  <c r="L110" i="3"/>
  <c r="L52" i="3"/>
  <c r="I71" i="3"/>
  <c r="L71" i="3" s="1"/>
  <c r="L24" i="3"/>
  <c r="I42" i="3"/>
  <c r="L42" i="3" s="1"/>
  <c r="K41" i="3"/>
  <c r="I63" i="3"/>
  <c r="L63" i="3" s="1"/>
  <c r="I9" i="3"/>
  <c r="L9" i="3" s="1"/>
  <c r="I53" i="3"/>
  <c r="L53" i="3" s="1"/>
  <c r="I30" i="11"/>
  <c r="L30" i="11" s="1"/>
  <c r="I28" i="3"/>
  <c r="L28" i="3" s="1"/>
  <c r="I27" i="3"/>
  <c r="L27" i="3" s="1"/>
  <c r="I72" i="3"/>
  <c r="L72" i="3" s="1"/>
  <c r="K66" i="3"/>
  <c r="L66" i="3" s="1"/>
  <c r="I61" i="3"/>
  <c r="L61" i="3" s="1"/>
  <c r="I56" i="3"/>
  <c r="L56" i="3" s="1"/>
  <c r="I67" i="3"/>
  <c r="L67" i="3" s="1"/>
  <c r="I50" i="3"/>
  <c r="K62" i="3"/>
  <c r="L62" i="3" s="1"/>
  <c r="I74" i="3"/>
  <c r="L74" i="3" s="1"/>
  <c r="K21" i="3"/>
  <c r="K33" i="11"/>
  <c r="I33" i="11"/>
  <c r="I23" i="11"/>
  <c r="K23" i="11"/>
  <c r="L16" i="11"/>
  <c r="I18" i="11"/>
  <c r="K18" i="11"/>
  <c r="L27" i="11"/>
  <c r="L25" i="3"/>
  <c r="L57" i="3"/>
  <c r="L38" i="3"/>
  <c r="L20" i="3"/>
  <c r="L22" i="3"/>
  <c r="L68" i="3"/>
  <c r="L77" i="3"/>
  <c r="L26" i="3"/>
  <c r="L65" i="3"/>
  <c r="L37" i="3"/>
  <c r="L23" i="3"/>
  <c r="L31" i="15" l="1"/>
  <c r="I32" i="11"/>
  <c r="L33" i="11"/>
  <c r="K22" i="15"/>
  <c r="I22" i="15"/>
  <c r="I33" i="15"/>
  <c r="K33" i="15"/>
  <c r="L23" i="15"/>
  <c r="L18" i="15"/>
  <c r="I32" i="15"/>
  <c r="K32" i="15"/>
  <c r="K15" i="15" s="1"/>
  <c r="K14" i="15" s="1"/>
  <c r="I15" i="15"/>
  <c r="I14" i="15" s="1"/>
  <c r="L41" i="3"/>
  <c r="K99" i="3"/>
  <c r="I99" i="3"/>
  <c r="K47" i="3"/>
  <c r="I47" i="3"/>
  <c r="L21" i="3"/>
  <c r="L32" i="11"/>
  <c r="L50" i="3"/>
  <c r="L99" i="3" s="1"/>
  <c r="K22" i="11"/>
  <c r="K15" i="11" s="1"/>
  <c r="K14" i="11" s="1"/>
  <c r="I22" i="11"/>
  <c r="I15" i="11" s="1"/>
  <c r="I14" i="11" s="1"/>
  <c r="L18" i="11"/>
  <c r="L23" i="11"/>
  <c r="L47" i="3" l="1"/>
  <c r="L32" i="15"/>
  <c r="L22" i="15"/>
  <c r="L33" i="15"/>
  <c r="L15" i="15" s="1"/>
  <c r="L14" i="15" s="1"/>
  <c r="K111" i="3"/>
  <c r="I111" i="3"/>
  <c r="L22" i="11"/>
  <c r="L15" i="11" s="1"/>
  <c r="L14" i="11" s="1"/>
  <c r="L111" i="3" l="1"/>
  <c r="K12" i="2" s="1"/>
  <c r="L38" i="11"/>
  <c r="L39" i="11" s="1"/>
  <c r="K24" i="12"/>
  <c r="I24" i="12"/>
  <c r="K20" i="12"/>
  <c r="I20" i="12"/>
  <c r="L20" i="12"/>
  <c r="K19" i="12"/>
  <c r="I19" i="12"/>
  <c r="K18" i="12"/>
  <c r="I18" i="12"/>
  <c r="L18" i="12" s="1"/>
  <c r="K17" i="12"/>
  <c r="I17" i="12"/>
  <c r="K15" i="12"/>
  <c r="I15" i="12"/>
  <c r="K14" i="12"/>
  <c r="I14" i="12"/>
  <c r="K13" i="12"/>
  <c r="I13" i="12"/>
  <c r="L13" i="12" s="1"/>
  <c r="K12" i="12"/>
  <c r="I12" i="12"/>
  <c r="K11" i="12"/>
  <c r="I11" i="12"/>
  <c r="L11" i="12" s="1"/>
  <c r="K9" i="12"/>
  <c r="I9" i="12"/>
  <c r="K8" i="13"/>
  <c r="L8" i="13"/>
  <c r="K17" i="14"/>
  <c r="I17" i="14"/>
  <c r="L17" i="14" s="1"/>
  <c r="K16" i="14"/>
  <c r="L16" i="14" s="1"/>
  <c r="I16" i="14"/>
  <c r="K15" i="14"/>
  <c r="I15" i="14"/>
  <c r="K14" i="14"/>
  <c r="I14" i="14"/>
  <c r="L14" i="14" s="1"/>
  <c r="K13" i="14"/>
  <c r="I13" i="14"/>
  <c r="K12" i="14"/>
  <c r="I12" i="14"/>
  <c r="L12" i="14" s="1"/>
  <c r="K11" i="14"/>
  <c r="I11" i="14"/>
  <c r="K10" i="14"/>
  <c r="I10" i="14"/>
  <c r="K9" i="14"/>
  <c r="I9" i="14"/>
  <c r="L9" i="14" s="1"/>
  <c r="K17" i="13"/>
  <c r="I17" i="13"/>
  <c r="K16" i="13"/>
  <c r="I16" i="13"/>
  <c r="K15" i="13"/>
  <c r="I15" i="13"/>
  <c r="L15" i="13" s="1"/>
  <c r="K14" i="13"/>
  <c r="I14" i="13"/>
  <c r="K13" i="13"/>
  <c r="I13" i="13"/>
  <c r="K12" i="13"/>
  <c r="I12" i="13"/>
  <c r="L12" i="13" s="1"/>
  <c r="K11" i="13"/>
  <c r="I11" i="13"/>
  <c r="L11" i="13" s="1"/>
  <c r="K10" i="13"/>
  <c r="I10" i="13"/>
  <c r="K9" i="13"/>
  <c r="I9" i="13"/>
  <c r="H2" i="2"/>
  <c r="D3" i="2"/>
  <c r="M5" i="2"/>
  <c r="K3" i="9"/>
  <c r="C3" i="9"/>
  <c r="C2" i="9"/>
  <c r="V31" i="9"/>
  <c r="L31" i="9" s="1"/>
  <c r="V30" i="9"/>
  <c r="L30" i="9" s="1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 s="1"/>
  <c r="V21" i="9"/>
  <c r="L21" i="9"/>
  <c r="V20" i="9"/>
  <c r="L20" i="9" s="1"/>
  <c r="V19" i="9"/>
  <c r="L19" i="9"/>
  <c r="V18" i="9"/>
  <c r="L18" i="9" s="1"/>
  <c r="V17" i="9"/>
  <c r="L17" i="9"/>
  <c r="V16" i="9"/>
  <c r="L16" i="9" s="1"/>
  <c r="V15" i="9"/>
  <c r="L15" i="9" s="1"/>
  <c r="V14" i="9"/>
  <c r="L14" i="9" s="1"/>
  <c r="V13" i="9"/>
  <c r="L13" i="9" s="1"/>
  <c r="V12" i="9"/>
  <c r="L12" i="9" s="1"/>
  <c r="V11" i="9"/>
  <c r="L11" i="9" s="1"/>
  <c r="V10" i="9"/>
  <c r="L10" i="9" s="1"/>
  <c r="V9" i="9"/>
  <c r="L9" i="9"/>
  <c r="V8" i="9"/>
  <c r="V7" i="9" s="1"/>
  <c r="E2" i="1"/>
  <c r="C4" i="1"/>
  <c r="I3" i="1"/>
  <c r="B3" i="1"/>
  <c r="A2" i="1"/>
  <c r="A2" i="9" s="1"/>
  <c r="M3" i="2"/>
  <c r="B2" i="2"/>
  <c r="E6" i="1"/>
  <c r="A11" i="1"/>
  <c r="L10" i="13"/>
  <c r="L11" i="14" l="1"/>
  <c r="L14" i="13"/>
  <c r="L13" i="14"/>
  <c r="L9" i="13"/>
  <c r="L15" i="12"/>
  <c r="L15" i="14"/>
  <c r="L13" i="13"/>
  <c r="L17" i="13"/>
  <c r="L10" i="14"/>
  <c r="L19" i="14" s="1"/>
  <c r="L20" i="14" s="1"/>
  <c r="L12" i="12"/>
  <c r="L19" i="12"/>
  <c r="L14" i="12"/>
  <c r="I19" i="13"/>
  <c r="L9" i="12"/>
  <c r="L17" i="12"/>
  <c r="K19" i="14"/>
  <c r="K19" i="13"/>
  <c r="L8" i="9"/>
  <c r="L24" i="12"/>
  <c r="K26" i="12"/>
  <c r="L16" i="13"/>
  <c r="I19" i="14"/>
  <c r="I26" i="12"/>
  <c r="L19" i="13" l="1"/>
  <c r="L20" i="13" s="1"/>
  <c r="K11" i="2" s="1"/>
  <c r="M11" i="2" s="1"/>
  <c r="L26" i="12"/>
  <c r="L27" i="12" s="1"/>
  <c r="K10" i="2" s="1"/>
  <c r="M10" i="2" s="1"/>
  <c r="G2" i="10" l="1"/>
  <c r="H17" i="9" l="1"/>
  <c r="P8" i="9"/>
  <c r="G26" i="9" l="1"/>
  <c r="P10" i="9"/>
  <c r="G23" i="9" s="1"/>
  <c r="P11" i="9"/>
  <c r="I23" i="9" l="1"/>
  <c r="H18" i="9"/>
  <c r="G24" i="9"/>
  <c r="R11" i="9"/>
  <c r="P12" i="9"/>
  <c r="R12" i="9" l="1"/>
  <c r="E24" i="9"/>
  <c r="H19" i="9"/>
  <c r="H20" i="9"/>
  <c r="C23" i="9"/>
  <c r="A23" i="9"/>
  <c r="E23" i="9" l="1"/>
  <c r="P18" i="9" s="1"/>
  <c r="P19" i="9" s="1"/>
  <c r="H21" i="9"/>
  <c r="P20" i="9" l="1"/>
  <c r="G27" i="9" s="1"/>
  <c r="L12" i="2" s="1"/>
  <c r="M12" i="2" l="1"/>
  <c r="M19" i="2" s="1"/>
  <c r="M20" i="2" s="1"/>
  <c r="A20" i="2" s="1"/>
  <c r="H11" i="1" l="1"/>
  <c r="H15" i="1" s="1"/>
  <c r="B16" i="1" s="1"/>
</calcChain>
</file>

<file path=xl/sharedStrings.xml><?xml version="1.0" encoding="utf-8"?>
<sst xmlns="http://schemas.openxmlformats.org/spreadsheetml/2006/main" count="691" uniqueCount="287">
  <si>
    <t>หน่วยงาน</t>
  </si>
  <si>
    <t>ประมาณราคาเมื่อวันที่</t>
  </si>
  <si>
    <t>ลำดับที่</t>
  </si>
  <si>
    <t>รายการ</t>
  </si>
  <si>
    <t>หมายเหตุ</t>
  </si>
  <si>
    <t>เงื่อนไข</t>
  </si>
  <si>
    <t>สรุป</t>
  </si>
  <si>
    <t>ประมาณราคาโดย</t>
  </si>
  <si>
    <t>จังหวัด</t>
  </si>
  <si>
    <t>**</t>
  </si>
  <si>
    <t>£</t>
  </si>
  <si>
    <t>จำนวน</t>
  </si>
  <si>
    <t>แผ่น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</si>
  <si>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</si>
  <si>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</si>
  <si>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</si>
  <si>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</si>
  <si>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หน่วย</t>
  </si>
  <si>
    <t>ค่าแรงงาน</t>
  </si>
  <si>
    <t>จำนวนเงิน</t>
  </si>
  <si>
    <t>รวมค่าวัสดุ  และค่าแรงงาน</t>
  </si>
  <si>
    <t xml:space="preserve">หมายเหตุ   </t>
  </si>
  <si>
    <t>ราคาที่กลุ่มออกแบบและก่อสร้าง จัดทำเป็นการประมาณราคาเบื้องต้นเท่านั้น</t>
  </si>
  <si>
    <t>ค่าวัสดุ</t>
  </si>
  <si>
    <t>ค่าก่อสร้าง</t>
  </si>
  <si>
    <t>หน่วย : บาท</t>
  </si>
  <si>
    <t>ค่างานต้นทุน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</si>
  <si>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</si>
  <si>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</si>
  <si>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</si>
  <si>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</si>
  <si>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</si>
  <si>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</si>
  <si>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</si>
  <si>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</si>
  <si>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</si>
  <si>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</si>
  <si>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</si>
  <si>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</si>
  <si>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</si>
  <si>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</si>
  <si>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</si>
  <si>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</si>
  <si>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</si>
  <si>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</si>
  <si>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</si>
  <si>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</si>
  <si>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</si>
  <si>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</si>
  <si>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</si>
  <si>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</si>
  <si>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</si>
  <si>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</si>
  <si>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</si>
  <si>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</si>
  <si>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</si>
  <si>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</si>
  <si>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</si>
  <si>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</si>
  <si>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</si>
  <si>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</si>
  <si>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</si>
  <si>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</si>
  <si>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</si>
  <si>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</si>
  <si>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</si>
  <si>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</si>
  <si>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</si>
  <si>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</si>
  <si>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สถานที่</t>
  </si>
  <si>
    <t>แบบ ปร.4 ปร.5 ปร.6 และตารางแสดงการคำนวณหาค่า Factor F ทั้งหมด</t>
  </si>
  <si>
    <t>งานปรับปรุง/ซ่อมแซม</t>
  </si>
  <si>
    <t>สรุปราคาค่าปรับปรุง/ซ่อมแซม</t>
  </si>
  <si>
    <t xml:space="preserve">รวมค่าปรับปรุง/ซ่อมแซมเป็นเงินทั้งสิ้น   </t>
  </si>
  <si>
    <t>แบบ ปร.4(ก) ที่แนบ</t>
  </si>
  <si>
    <t>สรุปค่าปรับปรุง/ซ่อมแซม</t>
  </si>
  <si>
    <t xml:space="preserve">  รวมค่าปรับปรุง/ซ่อมแซม</t>
  </si>
  <si>
    <t>ค่าปรับปรุง/ซ่อมแซม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</si>
  <si>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</si>
  <si>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</si>
  <si>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</si>
  <si>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</si>
  <si>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</si>
  <si>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ผู้ประมาณราคา   </t>
    </r>
  </si>
  <si>
    <t>คณะกรรมการราคากลางและขึ้นทะเบียนผู้ประกอบการ เรื่องหลักเกณฑ์และวิธีการกำหนดราคากลางงานก่อสร้าง ฉบับที่ 5 ประกาศ ณ วันที่ 6 กรกฎาคม พ.ศ. 2565 อีกครั้งหนึ่ง</t>
  </si>
  <si>
    <t>โครงสร้างเสาอาคารสำนักบริหารงานการศึกษาพิเศษ</t>
  </si>
  <si>
    <t>สำนักบริหารงานการศึกษาพิเศษ</t>
  </si>
  <si>
    <t>กรุงเทพมหานคร</t>
  </si>
  <si>
    <t>งานรื้อถอน</t>
  </si>
  <si>
    <t>รื้อถอนหน้าต่างกระจกอลูมิเนียมเดิม น.1</t>
  </si>
  <si>
    <t>ตร.ม.</t>
  </si>
  <si>
    <t>รื้อถอนหน้าต่างกระจกอลูมิเนียมเดิม น.2</t>
  </si>
  <si>
    <t>รื้อถอนหน้าต่างกระจกอลูมิเนียมเดิม น.3</t>
  </si>
  <si>
    <t>รื้อถอนหน้าต่างกระจกอลูมิเนียมเดิม น.4</t>
  </si>
  <si>
    <t>รื้อถอนหน้าต่างกระจกอลูมิเนียมเดิม น.5</t>
  </si>
  <si>
    <t>รื้อกอง</t>
  </si>
  <si>
    <t>รื้อถอนประตูบานเลื่อนกระจกอลูมิเนียมเดิม ป.1</t>
  </si>
  <si>
    <t>รื้อถอนประตูบานเลื่อนกระจกอลูมิเนียมเดิม ป.2</t>
  </si>
  <si>
    <t>ชุด</t>
  </si>
  <si>
    <t>รื้อถอนผนังก่ออิฐฉาบปูนหนาครึ่งแผ่น (วัสดุก่อฉาบทุกชนิด)</t>
  </si>
  <si>
    <t>รื้อขนไป</t>
  </si>
  <si>
    <t>รื้อถอนผนังกระจกอลูมิเนียม</t>
  </si>
  <si>
    <t>รื้อถอนผนังยิปซั่มบอร์ดบุสองด้าน พร้อมโครงคร่าว</t>
  </si>
  <si>
    <t>เมตร</t>
  </si>
  <si>
    <t>เครื่อง</t>
  </si>
  <si>
    <t>รื้อถอนพัดลมดูดอากาศ</t>
  </si>
  <si>
    <t>รวมงานรื้อถอน</t>
  </si>
  <si>
    <t>งานติดตั้งใหม่</t>
  </si>
  <si>
    <t>หน้าต่างกระจกอลูมิเนียม น.1</t>
  </si>
  <si>
    <t>รวมค่าแรง</t>
  </si>
  <si>
    <t>ผนังก่ออิฐมอญ ครึ่งแผ่น</t>
  </si>
  <si>
    <t>งานซ่อมแซม</t>
  </si>
  <si>
    <t>งานซ่อมแซมเสา ค.ส.ล.</t>
  </si>
  <si>
    <t>ต้น</t>
  </si>
  <si>
    <t>รื้อถอนกระเบื้องบุผนัง (ทุกชนิด/ทุกขนาด)</t>
  </si>
  <si>
    <t>ผนังบุกระเบื้องเคลือบ ขนาด 8 นิ้ว x 8 นิ้ว</t>
  </si>
  <si>
    <t>งานฉาบปูนเรียบผนัง</t>
  </si>
  <si>
    <t>รื้อถอนวัสดุคอมโพสิต</t>
  </si>
  <si>
    <t>ติดตั้งไฟกิ่งติดเสา</t>
  </si>
  <si>
    <t>งานเดินสายไฟสวิตซ์ อาคารไม่เกิน 60 เมตร</t>
  </si>
  <si>
    <t>จุด</t>
  </si>
  <si>
    <t>งานเดินสายไฟฟ้า อาคารไม่เกิน 60 เมตร</t>
  </si>
  <si>
    <t>งานเดินสายอินเตอร์เน็ต อาคารไม่เกิน 60 เมตร</t>
  </si>
  <si>
    <t>ติดตั้งเต้ารับปลั๊ก 2 ปลั๊ก ชนิดบล็กลอย</t>
  </si>
  <si>
    <t>ติดตั้งสวิตซ์ไฟฟ้า 1 สวิตซ์ ชนิดบล็กลอย</t>
  </si>
  <si>
    <t>ติดตั้งเต้ารับปลั๊กอินเตอร์เน็ต 4 ปลั๊ก</t>
  </si>
  <si>
    <t>ติดตั้งพัดลมดูดอากาศเดิม</t>
  </si>
  <si>
    <t>รวมงานติดตั้งใหม่</t>
  </si>
  <si>
    <t>ทั้งนี้จะต้องแต่งตั้งคณะกรรมการกำหนดราคากลางของทางราชการ ตามพระราชบัญญัติการจัดซื้อจัดจ้างและการบริหารพัสดุภาครัฐ พ.ศ. 2560 (มาตรา 4) และตามประกาศ</t>
  </si>
  <si>
    <t>รื้อถอนผนังบุด้านเดียว พร้อมโครงคร่าว (วัสดุชนิดแผ่นเรียบทุกชนิด)</t>
  </si>
  <si>
    <t xml:space="preserve"> สำนักบริหารงานการศึกษาพิเศษ สำนักงานคณะกรรมการการศึกษาขั้นพื้นฐาน</t>
  </si>
  <si>
    <t>รื้อถอนหน้าต่างกระจกอลูมิเนียมเดิม น.6</t>
  </si>
  <si>
    <t>ผนังไม้อัดซีเมนต์  หนา 10 มม. คร่าวเหล็กชุบสังกะสี บุสองด้าน</t>
  </si>
  <si>
    <t>งาน Built-in</t>
  </si>
  <si>
    <t>ท่อน</t>
  </si>
  <si>
    <t>งาน</t>
  </si>
  <si>
    <t>รื้อถอนประตูห้องน้ำเดิม ป.5</t>
  </si>
  <si>
    <t>รื้อถอนประตูบานเลื่อนกระจกอลูมิเนียมเดิม ป.3</t>
  </si>
  <si>
    <t>รื้อถอนประตูกระจกอลูมิเนียมเดิม ป.4</t>
  </si>
  <si>
    <t>งานตรวจสอบโครงสร้าง</t>
  </si>
  <si>
    <t>ค่าดำเนินการทดสอบวัสดุที่ในงานก่อสร้าง</t>
  </si>
  <si>
    <t>รวมค่าดำเนินการทดสอบวัสดุที่ในงานก่อสร้าง</t>
  </si>
  <si>
    <t>รวมค่างานตรวจสอบโครงสร้าง</t>
  </si>
  <si>
    <t>รื้อท่อประปา</t>
  </si>
  <si>
    <t>เดินท่อประปา PVC -Dia 1 1/4 นิ้ว</t>
  </si>
  <si>
    <t>เดินท่อประปา PP ท่อ HDPE -Dia 4 นิ้ว</t>
  </si>
  <si>
    <t>ติดตั้งเบรกเกอร์ ขนาด 20 A</t>
  </si>
  <si>
    <t>พื้นปูกระเบื้องเคลือบ ขนาด 12 นิ้ว x 12 นิ้ว</t>
  </si>
  <si>
    <t>สีน้ำอะครีลิค 100% ทาผนังภายนอก ชนิดกึ่งเงา</t>
  </si>
  <si>
    <t>สีน้ำอะครีลิค 100% ทาผนังภายใน ชนิดกึ่งเงา</t>
  </si>
  <si>
    <t>ท่อ UPVC  สีขาว 3/4 นิ้ว สำหรับร้อยสายไฟ พร้อมขายึด</t>
  </si>
  <si>
    <t>บัวเชิงผนังอลูมิเนียม</t>
  </si>
  <si>
    <t>ม.</t>
  </si>
  <si>
    <t>รางสายงานระบบพื้น โลหะ</t>
  </si>
  <si>
    <t>ราง PVC ร้อยสายไฟ,ระบบ ติดเสา</t>
  </si>
  <si>
    <t>ติดตั้งเต้ารับสายโทรศัพท์ 4 สาย</t>
  </si>
  <si>
    <t>งานเดินสายโทรศัพท์ อาคารไม่เกิน 60 เมตร</t>
  </si>
  <si>
    <t>ติดตั้ง wallpaper</t>
  </si>
  <si>
    <t>เดินท่อประปา PP ท่อ HDPE -Dia 8 นิ้ว</t>
  </si>
  <si>
    <t>งานจัดเตรียมเอกสาร เพื่อแจ้งก่อสร้าง (ดัดแปลง)</t>
  </si>
  <si>
    <t>-</t>
  </si>
  <si>
    <t xml:space="preserve">                                       รวมค่างานตรวจสอบโครงสร้าง ทั้งหมด</t>
  </si>
  <si>
    <t xml:space="preserve">                                   รวมค่าดำเนินการทดสอบวัสดุที่ในงานก่อสร้าง</t>
  </si>
  <si>
    <t>ค่างานตรวจสอบโครงสร้าง</t>
  </si>
  <si>
    <t>ค่าปรับปรุงและซ่อมแซมเสา</t>
  </si>
  <si>
    <t>นางสาวอภิญญา บุญไชยศรี</t>
  </si>
  <si>
    <t>รื้อถอนท่อ pvc ร้อยสายไฟ,ระบบ ติดเสา</t>
  </si>
  <si>
    <t>รื้อถอนราง pvc ร้อยสายไฟ,ระบบ ติดเสา</t>
  </si>
  <si>
    <t>รื้อถอนบัวเชิงผนังอลูมิเนียม</t>
  </si>
  <si>
    <t>รื้อถอนรางสายงานระบบพื้น พลาสกติก</t>
  </si>
  <si>
    <t>รื้อถอนรางสายงานระบบพื้น โลหะ</t>
  </si>
  <si>
    <t>ติดกลับคืน</t>
  </si>
  <si>
    <t>ติดตั้งใหม่</t>
  </si>
  <si>
    <t>แบบรูปและรายการปรับปรุงซ่อมแซมรับรองโดยวุฒิวิศวกร/สถาปนิก</t>
  </si>
  <si>
    <t>รายการคำนวณโครงสร้างรับรองการคำนวณโดยวุฒิวิศวกรโยธา</t>
  </si>
  <si>
    <t>ค่างานจัดเตรียมเอกสาร เพื่อแจ้งการก่อสร้าง (ดัดแปลง)</t>
  </si>
  <si>
    <t>รวมค่างานจัดเตรียมเอกสาร เพื่อแจ้งก่อสร้าง (ดัดแปลง)</t>
  </si>
  <si>
    <t xml:space="preserve">                          รวมค่างานจัดเตรียมเอกสาร เพื่อแจ้งก่อสร้าง (ดัดแปลง) ทั้งหมด</t>
  </si>
  <si>
    <t>รางสายงานระบบพื้น พลาสติก</t>
  </si>
  <si>
    <t>รวมงานขนย้ายของ</t>
  </si>
  <si>
    <t>งานขนย้ายของ</t>
  </si>
  <si>
    <t xml:space="preserve">ค่าซ่อมแซมเสา </t>
  </si>
  <si>
    <t>ค่าขนย้ายของ (ไป-กลับ)</t>
  </si>
  <si>
    <t>ซีเมนต์ทากันรั่วซึมยืดหยุ่นผสมสองส่วน</t>
  </si>
  <si>
    <t>รื้อถอนรางสายงานระบบพื้น</t>
  </si>
  <si>
    <t>พื้นปูกระเบื้องเคลือบดินเผาเซรามิค ปูสลับ/เว้นแนวทรายล้าง</t>
  </si>
  <si>
    <t>บัวเชิงผนัง ไม้บัว เฌอร่า หน้า 4 นิ้ว</t>
  </si>
  <si>
    <t>สำรวจสภาพโครงสร้างอาคาร ด้วยวิธี visual Inspection พร้อมจัดทำ</t>
  </si>
  <si>
    <t>แผนที่ความเสียหาย (Damage Map)</t>
  </si>
  <si>
    <t>ตรววจสอบค่าระดับและระนาบของโครงสร้าง และบันทึกรอยร้าวที่มีนัยสำคัญ</t>
  </si>
  <si>
    <t>ตรวจสอบรอยร้าวหรือช่องว่างที่เกิดใกล้ผิวคอนกรีต โดยวิธี Thermographic inspection</t>
  </si>
  <si>
    <t>ทดสอบกำลังรับแรงอัดประลัยคอนกรีต โดยวิธี Rebound Hammer</t>
  </si>
  <si>
    <t>ตรวจสอบคุณภาพคอนกรีตด้วยคลื่น Ultrasonic Pulse Velocity (UPV)</t>
  </si>
  <si>
    <t>ตรวจสอบการแทรกซึมคาร์บอนได้ออกไซด์ในเนื้อคอนกรีต</t>
  </si>
  <si>
    <t>(Carbonation depth test)</t>
  </si>
  <si>
    <t>ตรวจสอบการผุกร่อนของเหล็กเสริมในโครงสร้างคอนกรีต</t>
  </si>
  <si>
    <t>(Corrosion evaluation of Reinforcing steel in concrete )</t>
  </si>
  <si>
    <t>จัดทำรายงานผลการสำรวจตรวจสอบโครงสร้าง รายการคำนวณน้ำหนักบรรทุกลงเสา</t>
  </si>
  <si>
    <t>และกำลังรับน้ำหนักบรรทุกเสา สรุปผลและรับรองความมั่นคงแข็งแรงของโครงสร้าง</t>
  </si>
  <si>
    <t>ที่ซ่อมแซมตามแบบรูปรายการโดยวุฒิวิศวกรโยธา</t>
  </si>
  <si>
    <t>ค่าทดสอบวัสดุงานซ่อมแซมโครงสร้าง</t>
  </si>
  <si>
    <t>ค่าทดสอบวัสดุที่ใช้ซ่อมแซมโครงสร้าง</t>
  </si>
  <si>
    <t>งานติดตั้งวัสดุคอมโพสิตเสา</t>
  </si>
  <si>
    <t>ทาน้ำยาประสานคอนกริต</t>
  </si>
  <si>
    <t>ตัน</t>
  </si>
  <si>
    <t>สกัดคอนกรีตเสริมเหล็กที่เสื่อมสภาพ</t>
  </si>
  <si>
    <t>recheck</t>
  </si>
  <si>
    <t>ไม้แบบ เสากลม</t>
  </si>
  <si>
    <t>ตะปู</t>
  </si>
  <si>
    <t>ลวดผูกเหล็ก</t>
  </si>
  <si>
    <t>ลบ.ม.</t>
  </si>
  <si>
    <t>สมมุติ เหล็กปลอกขนาดไม่น้อยกว่า SR24 RB9 @ 0.10 ม.</t>
  </si>
  <si>
    <t>ทาสี</t>
  </si>
  <si>
    <t>ใส่เหล็กยืนกลับเข้าไปเท่าเหล็กเสริมเดิม</t>
  </si>
  <si>
    <t>ใส่เหล็กปลอกกลับเข้าไปเท่าเหล็กเสริมเดิม</t>
  </si>
  <si>
    <t>กก.</t>
  </si>
  <si>
    <t>ไม้คร่าว</t>
  </si>
  <si>
    <t>ลบ.ฟ.</t>
  </si>
  <si>
    <t>สมมุติ พอกเสา 10 ซม. ด้วยคอนกรีตกำลังอัดสูง</t>
  </si>
  <si>
    <t>สมมุติ</t>
  </si>
  <si>
    <t>=</t>
  </si>
  <si>
    <t>ตัดเหล็กที่เป็นสนิม สูง</t>
  </si>
  <si>
    <t>เส้น</t>
  </si>
  <si>
    <t>เหล็กยืนตามแบบ DB25</t>
  </si>
  <si>
    <t>เหล็กปลอก RB9 @</t>
  </si>
  <si>
    <t>เสริม</t>
  </si>
  <si>
    <t>คอนกรีตหนา</t>
  </si>
  <si>
    <t>เหล็กยืนตามแบบ DB16</t>
  </si>
  <si>
    <t>เพิ่มระยะหุ้มคอนกรีตที่ซ่อมแซม สูง 2 ม.</t>
  </si>
  <si>
    <t>รื้อถอนบอร์ดกระจกเลื่อนอลูมิเนียม</t>
  </si>
  <si>
    <t>รางสายงานระบบที่พื้น อลูมิเนียม</t>
  </si>
  <si>
    <t>รื้อถอนไฟกิ่งติดเสาพร้อมม้วนเก็บสายไป</t>
  </si>
  <si>
    <t>(พร้อมตัดประกอบใหม่ให้ได้ขนาดที่เหมาะสม)</t>
  </si>
  <si>
    <t xml:space="preserve">ติดตั้งบอร์ดกระจกอลูมิเนียม ขนาด 1.2 x 1.8 ม. </t>
  </si>
  <si>
    <t>รื้อถอนบล๊อกแก้ว</t>
  </si>
  <si>
    <t>รื้อถอนเครื่องปรับอากาศทั้งชุดพร้อมอุปการณ์และสายไฟ</t>
  </si>
  <si>
    <t>รื้อถอนพื้นปูกระเบื้อง (ทุกชนิด/ทุกขนาด)</t>
  </si>
  <si>
    <t xml:space="preserve">พื้นลามิเนต หนา 8 มม. </t>
  </si>
  <si>
    <t>งานติดตั้งเหล็กดัด</t>
  </si>
  <si>
    <t>รื้อถอนเหล็กดัด</t>
  </si>
  <si>
    <t>ติดตั้งฝ้าตะแกรงอะลูมิเนียมรวมอุปกรณ์</t>
  </si>
  <si>
    <t>ติดตั้งฝ้าตะแกรงอะลูมิเนียมเดิม (บริเวณทางเดิน)</t>
  </si>
  <si>
    <t xml:space="preserve">งานซ่อมแซมตู้ Built-in 1 </t>
  </si>
  <si>
    <t>สมมุติฐาน</t>
  </si>
  <si>
    <t>1. ผิวคอนกรีตเสียหายจาการเกิดสนิมของเหล็กเส้น เนื้อคอนกรีตภายในมีสภาพสมบูรณ์</t>
  </si>
  <si>
    <t>2. เสาถูกออกแบบให้รับน้ำหนักบรรทุกได้ปลอดภัยแล้ว</t>
  </si>
  <si>
    <t>3. พอกเสาเพื่อเพิ่ม covering ป้องกันความชื้นทำให้เกิดสนิมซ้ำ</t>
  </si>
  <si>
    <t>(สมมุติ ตัดเหล็กที่เกิดสนิมขุม 1 ม. ทาบเหล็ก 1 ม. และสกัดคอนกรีตลึกจากผิว 10 ซม.)</t>
  </si>
  <si>
    <t>เจาะเสียบเหล็กยืน ด้วยกาวอีพอกซี่</t>
  </si>
  <si>
    <t>เทคอนกรีตกำลังสูง</t>
  </si>
  <si>
    <t>สมมุติ เสริมเหล็กยืนไม่น้อยกว่า SD40 14-DB16</t>
  </si>
  <si>
    <t>ค้ำยัน</t>
  </si>
  <si>
    <t>3-OD267.4x9 mm.</t>
  </si>
  <si>
    <t>kg/m</t>
  </si>
  <si>
    <t>m.</t>
  </si>
  <si>
    <t>ราคาที่กลุ่มออกแบบและก่อสร้าง จัดทำเป็นการตั้งสมมุติฐานโดยไม่อ้างอิงผลการตรวจสอบโครงสร้างละคำวินิจฉัยจากวุฒิวิศวกรโยธาเพื่อการประมาณราคาเบื้องต้นเท่านั้น</t>
  </si>
  <si>
    <t>(สมมุติเหล็กยืน SD40 25-DB25)</t>
  </si>
  <si>
    <t>(สมมุติเหล็กปลอก SR24 RB9@0.1 ม.)</t>
  </si>
  <si>
    <t>รื้อถอนฝ้าตะแกรงอะลูมิเนียม (ภายนอก)</t>
  </si>
  <si>
    <t>รื้อถอนฝ้าตะแกรงอะลูมิเนียม (ภายใน)</t>
  </si>
  <si>
    <t>(เปลี่ยนบานเปิดพร้อมอุปกรณ์ยกชุด)</t>
  </si>
  <si>
    <t>รวมงาน Built-in และตกแต่งขอบผิวที่ไม่เรียบร้อย</t>
  </si>
  <si>
    <t>หน้าต่างบานกระทุ้งเหล็ก</t>
  </si>
  <si>
    <t>รื้อถอนฝ้าเพดานโครงคร่าวไม้ (ห้องเอกสารติดร้านกาแฟ)</t>
  </si>
  <si>
    <t>สีน้ำอะครีลิค 100% ทาฝ้าเพดาน มอก.2321-2564</t>
  </si>
  <si>
    <t>ตรวจสอบจำนวนและตำแหน่งเหล็กเสริมโครงสร้าง (Ferro scan )</t>
  </si>
  <si>
    <t>ค่าขนย้ายวัสดุบนฝ้าเพดาน (ห้องเก็บเอกสารข้างร้านกาแฟ)</t>
  </si>
  <si>
    <t>ค่าขนย้ายตู้เอกสาร/กองเอกสาร (ห้องเก็บเอกสารข้างร้านกาแฟ)</t>
  </si>
  <si>
    <t>(พร้อมขนย้ายกลับคืนให้เรียบร้อย)</t>
  </si>
  <si>
    <t>รื้อถอนสวิทซ์ไฟและเต้ารับปลั๊ก/อินเตอร์เน็ต/สายโทรศัพท์</t>
  </si>
  <si>
    <t>/กล่องพักสายไฟ (พร้อมม้วนเก็บสายไฟและสายงานระบบต่างๆ)</t>
  </si>
  <si>
    <t>ย้ายตู้ HUB อินเตอร์เน็ต</t>
  </si>
  <si>
    <t>ติดตั้งกล่องพักสายไฟ (พลาสติก)</t>
  </si>
  <si>
    <t>ติดตั้งตู้ HUB อินเตอร์เน็ต</t>
  </si>
  <si>
    <t>ย้ายกลับคืน</t>
  </si>
  <si>
    <t>ติดตั้งหน้าต่างบานกระทุ้งเหล็ก</t>
  </si>
  <si>
    <t>ผนังไม้อัดซีเมนต์ หนา 10 มม. โครงคร่าวเหล็กชุบกัลวาไนซ์ บุด้านเดียว</t>
  </si>
  <si>
    <t xml:space="preserve">ติดตั้งฝ้าเพดานยิบซั่มบอร์ด หนา 12 มม. </t>
  </si>
  <si>
    <t>โครงคร่าวเหล็กชุบกัลวาไนซ์ พร้อมฉาบรอยต่อเรียบ</t>
  </si>
  <si>
    <t>เสริมเหล็กยืนไม่น้อยกว่า SD40 14-DB16</t>
  </si>
  <si>
    <t>เหล็กปลอกขนาดไม่น้อยกว่า SR24 RB9 @ 0.10 ม.</t>
  </si>
  <si>
    <t>เหล็กยืน เหล็กข้ออ้อย SD40 25-DB25</t>
  </si>
  <si>
    <t>เทคอนกรีตกำลังอัดสูง</t>
  </si>
  <si>
    <t>เหล็กปลอก เหล็กเส้นกลม SR24 RB9@0.10 ม.</t>
  </si>
  <si>
    <t>ติดตั้งประตูบานเลื่อนกระจกอลูมิเนียมเดิม ป.3</t>
  </si>
  <si>
    <t xml:space="preserve">ไม้แบบ </t>
  </si>
  <si>
    <t>คณะกรรมการกำหนดราคากลาง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</si>
</sst>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_-;\-* #,##0.000_-;_-* &quot;-&quot;??_-;_-@_-"/>
    <numFmt numFmtId="192" formatCode="_-* #,##0.0000_-;\-* #,##0.0000_-;_-* &quot;-&quot;??_-;_-@_-"/>
    <numFmt numFmtId="193" formatCode="_(* #,##0_);_(* \(#,##0\);_(* &quot;-&quot;??_);_(@_)"/>
    <numFmt numFmtId="194" formatCode="0.0"/>
    <numFmt numFmtId="195" formatCode="_-* #,##0.00000000_-;\-* #,##0.00000000_-;_-* &quot;-&quot;??_-;_-@_-"/>
    <numFmt numFmtId="196" formatCode="_-* #,##0.00000000000_-;\-* #,##0.00000000000_-;_-* &quot;-&quot;??_-;_-@_-"/>
  </numFmts>
  <fonts count="71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8"/>
      <name val="Wingdings 2"/>
      <family val="1"/>
      <charset val="2"/>
    </font>
    <font>
      <sz val="14"/>
      <name val="Cordia New"/>
      <family val="2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b/>
      <sz val="16"/>
      <color indexed="63"/>
      <name val="TH SarabunPSK"/>
      <family val="2"/>
    </font>
    <font>
      <b/>
      <sz val="16"/>
      <color indexed="10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14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  <font>
      <b/>
      <sz val="13.5"/>
      <name val="TH SarabunPSK"/>
      <family val="2"/>
    </font>
    <font>
      <b/>
      <sz val="13.6"/>
      <name val="TH SarabunPSK"/>
      <family val="2"/>
    </font>
    <font>
      <sz val="13.6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sz val="14"/>
      <color rgb="FFFF0000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4"/>
      <color rgb="FFFF0000"/>
      <name val="TH SarabunPSK"/>
      <family val="2"/>
    </font>
    <font>
      <b/>
      <sz val="14"/>
      <color rgb="FFFFFF00"/>
      <name val="TH SarabunPSK"/>
      <family val="2"/>
    </font>
    <font>
      <sz val="14"/>
      <color theme="1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3" fontId="1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28" fillId="23" borderId="7" applyNumberFormat="0" applyFont="0" applyAlignment="0" applyProtection="0"/>
    <xf numFmtId="0" fontId="29" fillId="20" borderId="8" applyNumberFormat="0" applyAlignment="0" applyProtection="0"/>
    <xf numFmtId="9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/>
    <xf numFmtId="0" fontId="10" fillId="0" borderId="0"/>
  </cellStyleXfs>
  <cellXfs count="726">
    <xf numFmtId="0" fontId="0" fillId="0" borderId="0" xfId="0"/>
    <xf numFmtId="0" fontId="2" fillId="0" borderId="0" xfId="0" applyFont="1"/>
    <xf numFmtId="189" fontId="4" fillId="0" borderId="10" xfId="28" applyNumberFormat="1" applyFont="1" applyBorder="1" applyAlignment="1">
      <alignment horizontal="center" vertical="center" wrapText="1"/>
    </xf>
    <xf numFmtId="189" fontId="4" fillId="0" borderId="11" xfId="28" applyNumberFormat="1" applyFont="1" applyBorder="1" applyAlignment="1">
      <alignment horizontal="center" vertical="center" wrapText="1"/>
    </xf>
    <xf numFmtId="189" fontId="2" fillId="0" borderId="0" xfId="28" applyNumberFormat="1" applyFont="1"/>
    <xf numFmtId="189" fontId="2" fillId="0" borderId="0" xfId="28" applyNumberFormat="1" applyFont="1" applyAlignment="1">
      <alignment horizontal="left"/>
    </xf>
    <xf numFmtId="0" fontId="2" fillId="0" borderId="12" xfId="0" applyFont="1" applyBorder="1"/>
    <xf numFmtId="0" fontId="2" fillId="0" borderId="12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9" fontId="8" fillId="0" borderId="0" xfId="28" applyNumberFormat="1" applyFont="1"/>
    <xf numFmtId="0" fontId="8" fillId="0" borderId="1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189" fontId="4" fillId="0" borderId="15" xfId="28" applyNumberFormat="1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2" fillId="0" borderId="16" xfId="0" applyFont="1" applyBorder="1"/>
    <xf numFmtId="0" fontId="2" fillId="0" borderId="14" xfId="0" applyFont="1" applyBorder="1"/>
    <xf numFmtId="189" fontId="2" fillId="0" borderId="14" xfId="28" applyNumberFormat="1" applyFont="1" applyBorder="1"/>
    <xf numFmtId="0" fontId="2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189" fontId="8" fillId="0" borderId="14" xfId="28" applyNumberFormat="1" applyFont="1" applyBorder="1"/>
    <xf numFmtId="0" fontId="2" fillId="0" borderId="0" xfId="0" applyFont="1" applyAlignment="1">
      <alignment vertical="center"/>
    </xf>
    <xf numFmtId="0" fontId="2" fillId="0" borderId="15" xfId="0" applyFont="1" applyBorder="1" applyAlignment="1">
      <alignment horizontal="center"/>
    </xf>
    <xf numFmtId="0" fontId="4" fillId="0" borderId="1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8" fillId="0" borderId="18" xfId="0" applyFont="1" applyBorder="1"/>
    <xf numFmtId="189" fontId="8" fillId="0" borderId="18" xfId="28" applyNumberFormat="1" applyFont="1" applyBorder="1"/>
    <xf numFmtId="0" fontId="9" fillId="0" borderId="19" xfId="0" applyFont="1" applyBorder="1" applyAlignment="1">
      <alignment horizontal="right"/>
    </xf>
    <xf numFmtId="43" fontId="2" fillId="0" borderId="14" xfId="0" applyNumberFormat="1" applyFont="1" applyBorder="1"/>
    <xf numFmtId="189" fontId="2" fillId="0" borderId="20" xfId="28" applyNumberFormat="1" applyFont="1" applyBorder="1"/>
    <xf numFmtId="190" fontId="2" fillId="0" borderId="17" xfId="0" applyNumberFormat="1" applyFont="1" applyBorder="1" applyAlignment="1">
      <alignment horizontal="left"/>
    </xf>
    <xf numFmtId="43" fontId="2" fillId="0" borderId="21" xfId="28" applyFont="1" applyBorder="1"/>
    <xf numFmtId="43" fontId="2" fillId="0" borderId="16" xfId="28" applyFont="1" applyBorder="1"/>
    <xf numFmtId="43" fontId="2" fillId="0" borderId="10" xfId="28" applyFont="1" applyBorder="1"/>
    <xf numFmtId="192" fontId="2" fillId="0" borderId="16" xfId="28" applyNumberFormat="1" applyFont="1" applyBorder="1" applyAlignment="1"/>
    <xf numFmtId="0" fontId="11" fillId="0" borderId="0" xfId="0" applyFont="1" applyAlignment="1">
      <alignment horizontal="center"/>
    </xf>
    <xf numFmtId="0" fontId="2" fillId="0" borderId="22" xfId="0" applyFont="1" applyBorder="1"/>
    <xf numFmtId="0" fontId="14" fillId="0" borderId="14" xfId="0" applyFont="1" applyBorder="1" applyAlignment="1">
      <alignment horizontal="center"/>
    </xf>
    <xf numFmtId="0" fontId="6" fillId="0" borderId="11" xfId="0" applyFont="1" applyBorder="1"/>
    <xf numFmtId="0" fontId="6" fillId="0" borderId="10" xfId="0" applyFont="1" applyBorder="1"/>
    <xf numFmtId="0" fontId="2" fillId="0" borderId="22" xfId="0" applyFont="1" applyBorder="1" applyAlignment="1">
      <alignment horizontal="right"/>
    </xf>
    <xf numFmtId="189" fontId="2" fillId="0" borderId="0" xfId="28" applyNumberFormat="1" applyFont="1" applyBorder="1" applyAlignment="1">
      <alignment horizontal="left"/>
    </xf>
    <xf numFmtId="189" fontId="2" fillId="0" borderId="0" xfId="28" applyNumberFormat="1" applyFont="1" applyBorder="1"/>
    <xf numFmtId="0" fontId="6" fillId="0" borderId="23" xfId="0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5" fillId="0" borderId="0" xfId="49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3" fontId="35" fillId="0" borderId="0" xfId="49" applyNumberFormat="1" applyFont="1" applyAlignment="1" applyProtection="1">
      <alignment horizontal="center"/>
      <protection locked="0"/>
    </xf>
    <xf numFmtId="0" fontId="35" fillId="0" borderId="0" xfId="49" applyFont="1" applyAlignment="1" applyProtection="1">
      <alignment horizontal="left"/>
      <protection locked="0"/>
    </xf>
    <xf numFmtId="0" fontId="45" fillId="0" borderId="0" xfId="0" applyFont="1" applyProtection="1">
      <protection locked="0"/>
    </xf>
    <xf numFmtId="0" fontId="35" fillId="0" borderId="0" xfId="49" applyFont="1" applyAlignment="1" applyProtection="1">
      <alignment horizontal="right"/>
      <protection locked="0"/>
    </xf>
    <xf numFmtId="188" fontId="35" fillId="0" borderId="0" xfId="49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90" fontId="8" fillId="0" borderId="0" xfId="0" applyNumberFormat="1" applyFont="1"/>
    <xf numFmtId="0" fontId="2" fillId="0" borderId="15" xfId="0" applyFont="1" applyBorder="1"/>
    <xf numFmtId="0" fontId="2" fillId="0" borderId="15" xfId="0" applyFont="1" applyBorder="1" applyAlignment="1">
      <alignment horizontal="right"/>
    </xf>
    <xf numFmtId="0" fontId="4" fillId="0" borderId="0" xfId="0" applyFont="1"/>
    <xf numFmtId="0" fontId="2" fillId="0" borderId="0" xfId="0" quotePrefix="1" applyFont="1" applyProtection="1">
      <protection locked="0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5" fillId="0" borderId="0" xfId="49" applyFont="1" applyAlignment="1">
      <alignment horizontal="center"/>
    </xf>
    <xf numFmtId="0" fontId="47" fillId="0" borderId="24" xfId="49" applyFont="1" applyBorder="1" applyAlignment="1">
      <alignment horizontal="center" vertical="center"/>
    </xf>
    <xf numFmtId="0" fontId="47" fillId="0" borderId="25" xfId="49" applyFont="1" applyBorder="1" applyAlignment="1">
      <alignment horizontal="center" vertical="center"/>
    </xf>
    <xf numFmtId="10" fontId="35" fillId="0" borderId="26" xfId="49" applyNumberFormat="1" applyFont="1" applyBorder="1" applyAlignment="1">
      <alignment horizontal="center"/>
    </xf>
    <xf numFmtId="0" fontId="35" fillId="0" borderId="20" xfId="49" applyFont="1" applyBorder="1" applyAlignment="1">
      <alignment horizontal="center"/>
    </xf>
    <xf numFmtId="0" fontId="35" fillId="0" borderId="14" xfId="49" applyFont="1" applyBorder="1" applyAlignment="1">
      <alignment horizontal="center"/>
    </xf>
    <xf numFmtId="0" fontId="35" fillId="0" borderId="14" xfId="49" applyFont="1" applyBorder="1" applyAlignment="1">
      <alignment horizontal="center" vertical="center"/>
    </xf>
    <xf numFmtId="0" fontId="35" fillId="0" borderId="0" xfId="49" applyFont="1" applyAlignment="1">
      <alignment horizontal="center" vertical="center"/>
    </xf>
    <xf numFmtId="0" fontId="48" fillId="0" borderId="27" xfId="49" applyFont="1" applyBorder="1" applyAlignment="1">
      <alignment horizontal="left"/>
    </xf>
    <xf numFmtId="0" fontId="35" fillId="0" borderId="27" xfId="49" applyFont="1" applyBorder="1" applyAlignment="1">
      <alignment horizontal="right"/>
    </xf>
    <xf numFmtId="0" fontId="35" fillId="0" borderId="28" xfId="49" applyFont="1" applyBorder="1" applyAlignment="1">
      <alignment horizontal="center" vertical="top"/>
    </xf>
    <xf numFmtId="0" fontId="48" fillId="0" borderId="0" xfId="49" applyFont="1" applyAlignment="1">
      <alignment horizontal="left"/>
    </xf>
    <xf numFmtId="0" fontId="35" fillId="0" borderId="0" xfId="49" applyFont="1" applyAlignment="1">
      <alignment horizontal="right"/>
    </xf>
    <xf numFmtId="0" fontId="48" fillId="0" borderId="29" xfId="49" applyFont="1" applyBorder="1" applyAlignment="1">
      <alignment horizontal="left"/>
    </xf>
    <xf numFmtId="0" fontId="35" fillId="0" borderId="29" xfId="49" applyFont="1" applyBorder="1" applyAlignment="1">
      <alignment horizontal="right"/>
    </xf>
    <xf numFmtId="0" fontId="35" fillId="0" borderId="28" xfId="49" applyFont="1" applyBorder="1" applyAlignment="1">
      <alignment horizontal="left"/>
    </xf>
    <xf numFmtId="0" fontId="48" fillId="0" borderId="30" xfId="49" applyFont="1" applyBorder="1" applyAlignment="1">
      <alignment horizontal="center" vertical="top"/>
    </xf>
    <xf numFmtId="0" fontId="35" fillId="0" borderId="27" xfId="49" applyFont="1" applyBorder="1" applyAlignment="1">
      <alignment horizontal="left" vertical="center"/>
    </xf>
    <xf numFmtId="0" fontId="35" fillId="0" borderId="31" xfId="49" applyFont="1" applyBorder="1" applyAlignment="1">
      <alignment horizontal="left" vertical="center"/>
    </xf>
    <xf numFmtId="0" fontId="46" fillId="0" borderId="28" xfId="49" applyFont="1" applyBorder="1" applyAlignment="1">
      <alignment horizontal="center" vertical="top"/>
    </xf>
    <xf numFmtId="0" fontId="46" fillId="0" borderId="0" xfId="49" applyFont="1" applyAlignment="1">
      <alignment horizontal="right" vertical="center"/>
    </xf>
    <xf numFmtId="0" fontId="46" fillId="0" borderId="29" xfId="49" applyFont="1" applyBorder="1" applyAlignment="1">
      <alignment horizontal="center" vertical="center"/>
    </xf>
    <xf numFmtId="43" fontId="46" fillId="0" borderId="29" xfId="49" applyNumberFormat="1" applyFont="1" applyBorder="1" applyAlignment="1">
      <alignment horizontal="left" vertical="center"/>
    </xf>
    <xf numFmtId="0" fontId="46" fillId="0" borderId="26" xfId="49" applyFont="1" applyBorder="1" applyAlignment="1">
      <alignment horizontal="left" vertical="center"/>
    </xf>
    <xf numFmtId="0" fontId="46" fillId="0" borderId="0" xfId="49" applyFont="1" applyAlignment="1">
      <alignment horizontal="center" vertical="center"/>
    </xf>
    <xf numFmtId="43" fontId="46" fillId="0" borderId="0" xfId="49" applyNumberFormat="1" applyFont="1" applyAlignment="1">
      <alignment horizontal="center" vertical="center"/>
    </xf>
    <xf numFmtId="0" fontId="46" fillId="0" borderId="0" xfId="49" applyFont="1" applyAlignment="1">
      <alignment horizontal="left" vertical="center"/>
    </xf>
    <xf numFmtId="0" fontId="46" fillId="0" borderId="26" xfId="49" applyFont="1" applyBorder="1" applyAlignment="1">
      <alignment horizontal="center" vertical="center"/>
    </xf>
    <xf numFmtId="0" fontId="47" fillId="0" borderId="0" xfId="49" applyFont="1" applyAlignment="1">
      <alignment horizontal="right" vertical="center"/>
    </xf>
    <xf numFmtId="0" fontId="46" fillId="0" borderId="26" xfId="49" applyFont="1" applyBorder="1"/>
    <xf numFmtId="0" fontId="48" fillId="0" borderId="0" xfId="49" applyFont="1" applyAlignment="1">
      <alignment horizontal="left" vertical="center"/>
    </xf>
    <xf numFmtId="188" fontId="50" fillId="0" borderId="12" xfId="49" applyNumberFormat="1" applyFont="1" applyBorder="1" applyAlignment="1">
      <alignment horizontal="center" vertical="center"/>
    </xf>
    <xf numFmtId="0" fontId="35" fillId="0" borderId="32" xfId="49" applyFont="1" applyBorder="1" applyAlignment="1">
      <alignment horizontal="center" vertical="top"/>
    </xf>
    <xf numFmtId="0" fontId="35" fillId="0" borderId="33" xfId="49" applyFont="1" applyBorder="1" applyAlignment="1">
      <alignment horizontal="center" vertical="center"/>
    </xf>
    <xf numFmtId="0" fontId="35" fillId="0" borderId="34" xfId="49" applyFont="1" applyBorder="1" applyAlignment="1">
      <alignment horizontal="center"/>
    </xf>
    <xf numFmtId="43" fontId="35" fillId="0" borderId="0" xfId="30" applyFont="1" applyFill="1" applyAlignment="1" applyProtection="1">
      <alignment horizontal="center"/>
      <protection locked="0"/>
    </xf>
    <xf numFmtId="43" fontId="2" fillId="0" borderId="0" xfId="30" applyFont="1" applyFill="1" applyProtection="1">
      <protection locked="0"/>
    </xf>
    <xf numFmtId="189" fontId="2" fillId="0" borderId="0" xfId="30" applyNumberFormat="1" applyFont="1" applyFill="1" applyBorder="1" applyAlignment="1" applyProtection="1">
      <alignment horizontal="center"/>
      <protection locked="0"/>
    </xf>
    <xf numFmtId="0" fontId="35" fillId="0" borderId="35" xfId="49" applyFont="1" applyBorder="1" applyAlignment="1" applyProtection="1">
      <alignment horizontal="center"/>
      <protection locked="0"/>
    </xf>
    <xf numFmtId="43" fontId="35" fillId="0" borderId="35" xfId="30" applyFont="1" applyFill="1" applyBorder="1" applyAlignment="1" applyProtection="1">
      <alignment horizontal="center"/>
      <protection locked="0"/>
    </xf>
    <xf numFmtId="192" fontId="56" fillId="24" borderId="36" xfId="30" applyNumberFormat="1" applyFont="1" applyFill="1" applyBorder="1" applyAlignment="1" applyProtection="1">
      <alignment horizontal="center"/>
      <protection locked="0"/>
    </xf>
    <xf numFmtId="43" fontId="35" fillId="0" borderId="37" xfId="30" applyFont="1" applyFill="1" applyBorder="1" applyAlignment="1" applyProtection="1">
      <alignment horizontal="center"/>
      <protection locked="0"/>
    </xf>
    <xf numFmtId="0" fontId="35" fillId="0" borderId="38" xfId="49" applyFont="1" applyBorder="1" applyProtection="1">
      <protection locked="0"/>
    </xf>
    <xf numFmtId="188" fontId="35" fillId="0" borderId="39" xfId="49" applyNumberFormat="1" applyFont="1" applyBorder="1" applyAlignment="1">
      <alignment horizontal="center"/>
    </xf>
    <xf numFmtId="43" fontId="35" fillId="0" borderId="40" xfId="30" applyFont="1" applyFill="1" applyBorder="1" applyAlignment="1" applyProtection="1">
      <alignment horizontal="center"/>
      <protection locked="0"/>
    </xf>
    <xf numFmtId="192" fontId="35" fillId="0" borderId="41" xfId="30" applyNumberFormat="1" applyFont="1" applyFill="1" applyBorder="1" applyAlignment="1" applyProtection="1">
      <protection locked="0"/>
    </xf>
    <xf numFmtId="0" fontId="34" fillId="0" borderId="0" xfId="49" applyFont="1" applyAlignment="1" applyProtection="1">
      <alignment horizontal="center"/>
      <protection locked="0"/>
    </xf>
    <xf numFmtId="0" fontId="34" fillId="24" borderId="42" xfId="49" applyFont="1" applyFill="1" applyBorder="1" applyAlignment="1" applyProtection="1">
      <alignment horizontal="center"/>
      <protection locked="0"/>
    </xf>
    <xf numFmtId="192" fontId="56" fillId="24" borderId="36" xfId="30" applyNumberFormat="1" applyFont="1" applyFill="1" applyBorder="1" applyAlignment="1" applyProtection="1">
      <alignment horizontal="left"/>
      <protection locked="0"/>
    </xf>
    <xf numFmtId="0" fontId="35" fillId="0" borderId="41" xfId="49" applyFont="1" applyBorder="1" applyProtection="1">
      <protection locked="0"/>
    </xf>
    <xf numFmtId="0" fontId="34" fillId="25" borderId="42" xfId="49" applyFont="1" applyFill="1" applyBorder="1" applyAlignment="1" applyProtection="1">
      <alignment horizontal="center"/>
      <protection locked="0"/>
    </xf>
    <xf numFmtId="43" fontId="52" fillId="25" borderId="36" xfId="30" applyFont="1" applyFill="1" applyBorder="1" applyProtection="1">
      <protection locked="0"/>
    </xf>
    <xf numFmtId="0" fontId="35" fillId="26" borderId="42" xfId="49" applyFont="1" applyFill="1" applyBorder="1" applyAlignment="1" applyProtection="1">
      <alignment horizontal="center"/>
      <protection locked="0"/>
    </xf>
    <xf numFmtId="188" fontId="35" fillId="26" borderId="36" xfId="49" applyNumberFormat="1" applyFont="1" applyFill="1" applyBorder="1" applyAlignment="1" applyProtection="1">
      <alignment horizontal="right"/>
      <protection locked="0"/>
    </xf>
    <xf numFmtId="43" fontId="35" fillId="0" borderId="35" xfId="30" applyFont="1" applyFill="1" applyBorder="1" applyAlignment="1" applyProtection="1">
      <alignment horizontal="center" vertical="center"/>
      <protection locked="0"/>
    </xf>
    <xf numFmtId="0" fontId="34" fillId="27" borderId="42" xfId="49" applyFont="1" applyFill="1" applyBorder="1" applyAlignment="1" applyProtection="1">
      <alignment horizontal="center"/>
      <protection locked="0"/>
    </xf>
    <xf numFmtId="43" fontId="52" fillId="27" borderId="36" xfId="30" applyFont="1" applyFill="1" applyBorder="1" applyProtection="1">
      <protection locked="0"/>
    </xf>
    <xf numFmtId="0" fontId="35" fillId="28" borderId="42" xfId="49" applyFont="1" applyFill="1" applyBorder="1" applyAlignment="1" applyProtection="1">
      <alignment horizontal="center"/>
      <protection locked="0"/>
    </xf>
    <xf numFmtId="0" fontId="35" fillId="28" borderId="36" xfId="49" applyFont="1" applyFill="1" applyBorder="1" applyAlignment="1" applyProtection="1">
      <alignment horizontal="right"/>
      <protection locked="0"/>
    </xf>
    <xf numFmtId="43" fontId="35" fillId="0" borderId="40" xfId="30" applyFont="1" applyFill="1" applyBorder="1" applyAlignment="1" applyProtection="1">
      <alignment horizontal="center" vertical="center"/>
      <protection locked="0"/>
    </xf>
    <xf numFmtId="196" fontId="35" fillId="29" borderId="36" xfId="30" applyNumberFormat="1" applyFont="1" applyFill="1" applyBorder="1" applyAlignment="1" applyProtection="1">
      <alignment horizontal="left"/>
      <protection locked="0"/>
    </xf>
    <xf numFmtId="196" fontId="35" fillId="30" borderId="36" xfId="30" applyNumberFormat="1" applyFont="1" applyFill="1" applyBorder="1" applyAlignment="1" applyProtection="1">
      <alignment horizontal="left"/>
      <protection locked="0"/>
    </xf>
    <xf numFmtId="195" fontId="35" fillId="0" borderId="0" xfId="49" applyNumberFormat="1" applyFont="1" applyAlignment="1" applyProtection="1">
      <alignment horizontal="center"/>
      <protection locked="0"/>
    </xf>
    <xf numFmtId="196" fontId="57" fillId="31" borderId="36" xfId="30" applyNumberFormat="1" applyFont="1" applyFill="1" applyBorder="1" applyAlignment="1" applyProtection="1">
      <alignment horizontal="left"/>
      <protection locked="0"/>
    </xf>
    <xf numFmtId="188" fontId="35" fillId="0" borderId="41" xfId="49" applyNumberFormat="1" applyFont="1" applyBorder="1" applyProtection="1">
      <protection locked="0"/>
    </xf>
    <xf numFmtId="192" fontId="46" fillId="0" borderId="29" xfId="30" applyNumberFormat="1" applyFont="1" applyFill="1" applyBorder="1" applyAlignment="1" applyProtection="1">
      <alignment horizontal="left" vertical="center"/>
    </xf>
    <xf numFmtId="43" fontId="46" fillId="0" borderId="29" xfId="30" applyFont="1" applyFill="1" applyBorder="1" applyAlignment="1" applyProtection="1">
      <alignment horizontal="center" vertical="center"/>
    </xf>
    <xf numFmtId="43" fontId="35" fillId="0" borderId="43" xfId="30" applyFont="1" applyFill="1" applyBorder="1" applyAlignment="1" applyProtection="1">
      <alignment horizontal="center"/>
      <protection locked="0"/>
    </xf>
    <xf numFmtId="192" fontId="35" fillId="0" borderId="44" xfId="30" applyNumberFormat="1" applyFont="1" applyFill="1" applyBorder="1" applyAlignment="1" applyProtection="1">
      <protection locked="0"/>
    </xf>
    <xf numFmtId="0" fontId="0" fillId="0" borderId="35" xfId="0" applyBorder="1" applyProtection="1">
      <protection locked="0"/>
    </xf>
    <xf numFmtId="192" fontId="35" fillId="0" borderId="0" xfId="30" applyNumberFormat="1" applyFont="1" applyFill="1" applyAlignment="1" applyProtection="1">
      <alignment horizontal="center"/>
      <protection hidden="1"/>
    </xf>
    <xf numFmtId="0" fontId="35" fillId="0" borderId="0" xfId="49" applyFont="1" applyAlignment="1" applyProtection="1">
      <alignment horizontal="center"/>
      <protection hidden="1"/>
    </xf>
    <xf numFmtId="192" fontId="53" fillId="24" borderId="36" xfId="30" applyNumberFormat="1" applyFont="1" applyFill="1" applyBorder="1" applyAlignment="1" applyProtection="1">
      <alignment horizontal="center"/>
      <protection hidden="1"/>
    </xf>
    <xf numFmtId="192" fontId="54" fillId="0" borderId="0" xfId="30" applyNumberFormat="1" applyFont="1" applyFill="1" applyBorder="1" applyAlignment="1" applyProtection="1">
      <alignment horizontal="center"/>
      <protection hidden="1"/>
    </xf>
    <xf numFmtId="192" fontId="55" fillId="0" borderId="0" xfId="30" applyNumberFormat="1" applyFont="1" applyFill="1" applyBorder="1" applyAlignment="1" applyProtection="1">
      <alignment horizontal="center"/>
      <protection hidden="1"/>
    </xf>
    <xf numFmtId="192" fontId="35" fillId="0" borderId="35" xfId="30" applyNumberFormat="1" applyFont="1" applyFill="1" applyBorder="1" applyAlignment="1" applyProtection="1">
      <alignment horizontal="center"/>
      <protection hidden="1"/>
    </xf>
    <xf numFmtId="192" fontId="35" fillId="0" borderId="37" xfId="30" applyNumberFormat="1" applyFont="1" applyFill="1" applyBorder="1" applyAlignment="1" applyProtection="1">
      <alignment horizontal="center"/>
      <protection hidden="1"/>
    </xf>
    <xf numFmtId="192" fontId="35" fillId="0" borderId="40" xfId="30" applyNumberFormat="1" applyFont="1" applyFill="1" applyBorder="1" applyAlignment="1" applyProtection="1">
      <alignment horizontal="center"/>
      <protection hidden="1"/>
    </xf>
    <xf numFmtId="0" fontId="35" fillId="0" borderId="0" xfId="49" applyFont="1" applyAlignment="1" applyProtection="1">
      <alignment horizontal="left"/>
      <protection hidden="1"/>
    </xf>
    <xf numFmtId="192" fontId="35" fillId="0" borderId="35" xfId="30" applyNumberFormat="1" applyFont="1" applyFill="1" applyBorder="1" applyAlignment="1" applyProtection="1">
      <alignment horizontal="center" vertical="center"/>
      <protection hidden="1"/>
    </xf>
    <xf numFmtId="192" fontId="35" fillId="0" borderId="40" xfId="30" applyNumberFormat="1" applyFont="1" applyFill="1" applyBorder="1" applyAlignment="1" applyProtection="1">
      <alignment horizontal="center" vertical="center"/>
      <protection hidden="1"/>
    </xf>
    <xf numFmtId="192" fontId="35" fillId="0" borderId="43" xfId="30" applyNumberFormat="1" applyFont="1" applyFill="1" applyBorder="1" applyAlignment="1" applyProtection="1">
      <alignment horizontal="center"/>
      <protection hidden="1"/>
    </xf>
    <xf numFmtId="192" fontId="28" fillId="0" borderId="35" xfId="30" applyNumberFormat="1" applyFont="1" applyFill="1" applyBorder="1" applyProtection="1">
      <protection hidden="1"/>
    </xf>
    <xf numFmtId="0" fontId="58" fillId="0" borderId="0" xfId="0" applyFont="1"/>
    <xf numFmtId="188" fontId="35" fillId="0" borderId="45" xfId="49" applyNumberFormat="1" applyFont="1" applyBorder="1" applyAlignment="1">
      <alignment horizontal="center"/>
    </xf>
    <xf numFmtId="188" fontId="35" fillId="32" borderId="38" xfId="49" applyNumberFormat="1" applyFont="1" applyFill="1" applyBorder="1" applyAlignment="1" applyProtection="1">
      <alignment horizontal="center"/>
      <protection hidden="1"/>
    </xf>
    <xf numFmtId="188" fontId="35" fillId="32" borderId="41" xfId="49" applyNumberFormat="1" applyFont="1" applyFill="1" applyBorder="1" applyAlignment="1" applyProtection="1">
      <alignment horizontal="center"/>
      <protection hidden="1"/>
    </xf>
    <xf numFmtId="188" fontId="35" fillId="32" borderId="41" xfId="49" applyNumberFormat="1" applyFont="1" applyFill="1" applyBorder="1" applyAlignment="1" applyProtection="1">
      <alignment horizontal="center" vertical="center"/>
      <protection hidden="1"/>
    </xf>
    <xf numFmtId="188" fontId="35" fillId="32" borderId="44" xfId="49" applyNumberFormat="1" applyFont="1" applyFill="1" applyBorder="1" applyAlignment="1" applyProtection="1">
      <alignment horizontal="center"/>
      <protection hidden="1"/>
    </xf>
    <xf numFmtId="0" fontId="35" fillId="32" borderId="0" xfId="49" applyFont="1" applyFill="1" applyAlignment="1" applyProtection="1">
      <alignment horizontal="center"/>
      <protection hidden="1"/>
    </xf>
    <xf numFmtId="0" fontId="7" fillId="0" borderId="0" xfId="0" applyFont="1"/>
    <xf numFmtId="43" fontId="7" fillId="0" borderId="0" xfId="31" applyFont="1" applyBorder="1" applyAlignment="1">
      <alignment horizontal="left"/>
    </xf>
    <xf numFmtId="43" fontId="7" fillId="0" borderId="21" xfId="31" applyFont="1" applyBorder="1" applyAlignment="1">
      <alignment horizontal="center"/>
    </xf>
    <xf numFmtId="0" fontId="7" fillId="0" borderId="13" xfId="0" applyFont="1" applyBorder="1" applyAlignment="1" applyProtection="1">
      <alignment horizontal="center"/>
      <protection locked="0"/>
    </xf>
    <xf numFmtId="189" fontId="8" fillId="0" borderId="14" xfId="31" applyNumberFormat="1" applyFont="1" applyBorder="1" applyAlignment="1" applyProtection="1">
      <alignment horizontal="left"/>
      <protection locked="0"/>
    </xf>
    <xf numFmtId="43" fontId="8" fillId="0" borderId="14" xfId="31" applyFont="1" applyBorder="1" applyProtection="1">
      <protection locked="0"/>
    </xf>
    <xf numFmtId="43" fontId="8" fillId="0" borderId="14" xfId="31" applyFont="1" applyBorder="1" applyAlignment="1" applyProtection="1">
      <alignment horizontal="center"/>
      <protection locked="0"/>
    </xf>
    <xf numFmtId="43" fontId="8" fillId="0" borderId="46" xfId="31" applyFont="1" applyBorder="1" applyAlignment="1" applyProtection="1">
      <alignment horizontal="center"/>
      <protection locked="0"/>
    </xf>
    <xf numFmtId="187" fontId="8" fillId="0" borderId="46" xfId="31" applyNumberFormat="1" applyFont="1" applyBorder="1" applyProtection="1">
      <protection locked="0"/>
    </xf>
    <xf numFmtId="0" fontId="8" fillId="0" borderId="13" xfId="50" applyFont="1" applyBorder="1" applyAlignment="1" applyProtection="1">
      <alignment horizontal="center"/>
      <protection locked="0"/>
    </xf>
    <xf numFmtId="2" fontId="8" fillId="0" borderId="13" xfId="50" applyNumberFormat="1" applyFont="1" applyBorder="1" applyAlignment="1" applyProtection="1">
      <alignment horizontal="center"/>
      <protection locked="0"/>
    </xf>
    <xf numFmtId="43" fontId="7" fillId="0" borderId="10" xfId="31" applyFont="1" applyBorder="1" applyProtection="1">
      <protection locked="0"/>
    </xf>
    <xf numFmtId="43" fontId="7" fillId="0" borderId="10" xfId="31" applyFont="1" applyBorder="1" applyAlignment="1" applyProtection="1">
      <alignment horizontal="center"/>
      <protection locked="0"/>
    </xf>
    <xf numFmtId="187" fontId="8" fillId="0" borderId="47" xfId="31" applyNumberFormat="1" applyFont="1" applyBorder="1" applyProtection="1">
      <protection locked="0"/>
    </xf>
    <xf numFmtId="0" fontId="7" fillId="0" borderId="48" xfId="0" applyFont="1" applyBorder="1" applyAlignment="1" applyProtection="1">
      <alignment horizontal="left"/>
      <protection locked="0"/>
    </xf>
    <xf numFmtId="0" fontId="7" fillId="0" borderId="49" xfId="0" applyFont="1" applyBorder="1" applyAlignment="1" applyProtection="1">
      <alignment horizontal="center"/>
      <protection locked="0"/>
    </xf>
    <xf numFmtId="43" fontId="7" fillId="0" borderId="49" xfId="31" applyFont="1" applyBorder="1" applyProtection="1">
      <protection locked="0"/>
    </xf>
    <xf numFmtId="43" fontId="7" fillId="0" borderId="49" xfId="31" applyFont="1" applyBorder="1" applyAlignment="1" applyProtection="1">
      <alignment horizontal="center"/>
      <protection locked="0"/>
    </xf>
    <xf numFmtId="43" fontId="7" fillId="0" borderId="50" xfId="31" applyFont="1" applyBorder="1" applyAlignment="1" applyProtection="1">
      <alignment horizontal="center"/>
      <protection locked="0"/>
    </xf>
    <xf numFmtId="43" fontId="7" fillId="0" borderId="35" xfId="31" applyFont="1" applyBorder="1" applyAlignment="1" applyProtection="1">
      <alignment horizontal="center"/>
      <protection locked="0"/>
    </xf>
    <xf numFmtId="187" fontId="8" fillId="0" borderId="50" xfId="31" applyNumberFormat="1" applyFont="1" applyBorder="1" applyProtection="1">
      <protection locked="0"/>
    </xf>
    <xf numFmtId="0" fontId="60" fillId="0" borderId="0" xfId="50" applyFont="1"/>
    <xf numFmtId="0" fontId="61" fillId="0" borderId="0" xfId="50" applyFont="1"/>
    <xf numFmtId="0" fontId="62" fillId="0" borderId="0" xfId="50" applyFont="1"/>
    <xf numFmtId="189" fontId="62" fillId="0" borderId="0" xfId="31" applyNumberFormat="1" applyFont="1" applyBorder="1"/>
    <xf numFmtId="0" fontId="62" fillId="0" borderId="0" xfId="0" applyFont="1"/>
    <xf numFmtId="43" fontId="62" fillId="0" borderId="0" xfId="31" applyFont="1" applyBorder="1"/>
    <xf numFmtId="43" fontId="62" fillId="0" borderId="0" xfId="31" applyFont="1" applyBorder="1" applyAlignment="1">
      <alignment horizontal="center"/>
    </xf>
    <xf numFmtId="43" fontId="62" fillId="0" borderId="0" xfId="31" applyFont="1"/>
    <xf numFmtId="193" fontId="61" fillId="0" borderId="0" xfId="31" applyNumberFormat="1" applyFont="1" applyBorder="1" applyProtection="1">
      <protection locked="0"/>
    </xf>
    <xf numFmtId="49" fontId="61" fillId="0" borderId="0" xfId="50" applyNumberFormat="1" applyFont="1" applyAlignment="1">
      <alignment horizontal="left"/>
    </xf>
    <xf numFmtId="189" fontId="8" fillId="0" borderId="0" xfId="31" applyNumberFormat="1" applyFont="1" applyBorder="1"/>
    <xf numFmtId="43" fontId="8" fillId="0" borderId="0" xfId="31" applyFont="1" applyBorder="1"/>
    <xf numFmtId="43" fontId="8" fillId="0" borderId="0" xfId="31" applyFont="1" applyBorder="1" applyAlignment="1">
      <alignment horizontal="center"/>
    </xf>
    <xf numFmtId="43" fontId="8" fillId="0" borderId="0" xfId="31" applyFont="1"/>
    <xf numFmtId="189" fontId="8" fillId="0" borderId="0" xfId="31" applyNumberFormat="1" applyFont="1"/>
    <xf numFmtId="43" fontId="8" fillId="0" borderId="0" xfId="31" applyFont="1" applyAlignment="1">
      <alignment horizontal="center"/>
    </xf>
    <xf numFmtId="0" fontId="11" fillId="0" borderId="0" xfId="0" applyFont="1"/>
    <xf numFmtId="0" fontId="2" fillId="0" borderId="0" xfId="42" applyFont="1"/>
    <xf numFmtId="0" fontId="11" fillId="0" borderId="0" xfId="42" applyFont="1" applyAlignment="1">
      <alignment horizontal="center"/>
    </xf>
    <xf numFmtId="0" fontId="8" fillId="0" borderId="0" xfId="42" applyFont="1"/>
    <xf numFmtId="0" fontId="8" fillId="0" borderId="0" xfId="42" applyFont="1" applyAlignment="1">
      <alignment horizontal="center" vertical="top"/>
    </xf>
    <xf numFmtId="0" fontId="2" fillId="0" borderId="0" xfId="42" applyFont="1" applyAlignment="1">
      <alignment horizontal="left"/>
    </xf>
    <xf numFmtId="189" fontId="2" fillId="0" borderId="0" xfId="31" applyNumberFormat="1" applyFont="1" applyAlignment="1">
      <alignment horizontal="left"/>
    </xf>
    <xf numFmtId="0" fontId="2" fillId="0" borderId="0" xfId="42" applyFont="1" applyAlignment="1">
      <alignment vertical="center"/>
    </xf>
    <xf numFmtId="0" fontId="11" fillId="0" borderId="0" xfId="42" applyFont="1"/>
    <xf numFmtId="0" fontId="8" fillId="0" borderId="0" xfId="42" applyFont="1" applyAlignment="1">
      <alignment vertical="top"/>
    </xf>
    <xf numFmtId="189" fontId="2" fillId="0" borderId="0" xfId="31" applyNumberFormat="1" applyFont="1" applyBorder="1"/>
    <xf numFmtId="0" fontId="63" fillId="0" borderId="13" xfId="0" applyFont="1" applyBorder="1" applyAlignment="1" applyProtection="1">
      <alignment horizontal="center"/>
      <protection locked="0"/>
    </xf>
    <xf numFmtId="0" fontId="63" fillId="0" borderId="14" xfId="0" applyFont="1" applyBorder="1" applyAlignment="1" applyProtection="1">
      <alignment horizontal="center"/>
      <protection locked="0"/>
    </xf>
    <xf numFmtId="43" fontId="63" fillId="0" borderId="14" xfId="31" applyFont="1" applyBorder="1" applyProtection="1">
      <protection locked="0"/>
    </xf>
    <xf numFmtId="43" fontId="63" fillId="0" borderId="14" xfId="31" applyFont="1" applyBorder="1" applyAlignment="1" applyProtection="1">
      <alignment horizontal="center"/>
      <protection locked="0"/>
    </xf>
    <xf numFmtId="187" fontId="63" fillId="0" borderId="46" xfId="31" applyNumberFormat="1" applyFont="1" applyBorder="1" applyProtection="1">
      <protection locked="0"/>
    </xf>
    <xf numFmtId="0" fontId="63" fillId="0" borderId="0" xfId="0" applyFont="1" applyProtection="1">
      <protection locked="0"/>
    </xf>
    <xf numFmtId="194" fontId="63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0" borderId="0" xfId="0" applyNumberFormat="1" applyFont="1" applyProtection="1">
      <protection locked="0"/>
    </xf>
    <xf numFmtId="43" fontId="63" fillId="0" borderId="14" xfId="31" applyFont="1" applyBorder="1" applyAlignment="1" applyProtection="1">
      <alignment horizontal="left"/>
      <protection locked="0"/>
    </xf>
    <xf numFmtId="43" fontId="63" fillId="0" borderId="14" xfId="28" applyFont="1" applyBorder="1" applyAlignment="1" applyProtection="1">
      <alignment horizontal="left"/>
      <protection locked="0"/>
    </xf>
    <xf numFmtId="187" fontId="8" fillId="0" borderId="15" xfId="31" applyNumberFormat="1" applyFont="1" applyBorder="1" applyAlignment="1" applyProtection="1">
      <protection locked="0"/>
    </xf>
    <xf numFmtId="187" fontId="8" fillId="0" borderId="46" xfId="31" applyNumberFormat="1" applyFont="1" applyBorder="1" applyAlignment="1" applyProtection="1">
      <protection locked="0"/>
    </xf>
    <xf numFmtId="187" fontId="63" fillId="0" borderId="15" xfId="31" applyNumberFormat="1" applyFont="1" applyBorder="1" applyAlignment="1" applyProtection="1">
      <protection locked="0"/>
    </xf>
    <xf numFmtId="187" fontId="63" fillId="0" borderId="46" xfId="31" applyNumberFormat="1" applyFont="1" applyBorder="1" applyAlignment="1" applyProtection="1">
      <protection locked="0"/>
    </xf>
    <xf numFmtId="0" fontId="8" fillId="0" borderId="15" xfId="0" applyFont="1" applyBorder="1" applyProtection="1">
      <protection locked="0"/>
    </xf>
    <xf numFmtId="187" fontId="8" fillId="0" borderId="15" xfId="31" applyNumberFormat="1" applyFont="1" applyFill="1" applyBorder="1" applyAlignment="1" applyProtection="1">
      <protection locked="0"/>
    </xf>
    <xf numFmtId="187" fontId="8" fillId="0" borderId="46" xfId="31" applyNumberFormat="1" applyFont="1" applyFill="1" applyBorder="1" applyAlignment="1" applyProtection="1">
      <protection locked="0"/>
    </xf>
    <xf numFmtId="43" fontId="8" fillId="0" borderId="14" xfId="31" applyFont="1" applyFill="1" applyBorder="1" applyProtection="1">
      <protection locked="0"/>
    </xf>
    <xf numFmtId="43" fontId="8" fillId="0" borderId="14" xfId="31" applyFont="1" applyFill="1" applyBorder="1" applyAlignment="1" applyProtection="1">
      <alignment horizontal="center"/>
      <protection locked="0"/>
    </xf>
    <xf numFmtId="187" fontId="8" fillId="0" borderId="46" xfId="31" applyNumberFormat="1" applyFont="1" applyFill="1" applyBorder="1" applyProtection="1">
      <protection locked="0"/>
    </xf>
    <xf numFmtId="43" fontId="63" fillId="0" borderId="14" xfId="31" applyFont="1" applyFill="1" applyBorder="1" applyAlignment="1" applyProtection="1">
      <alignment horizontal="center"/>
      <protection locked="0"/>
    </xf>
    <xf numFmtId="189" fontId="8" fillId="0" borderId="14" xfId="31" applyNumberFormat="1" applyFont="1" applyFill="1" applyBorder="1" applyAlignment="1" applyProtection="1">
      <alignment horizontal="left"/>
      <protection locked="0"/>
    </xf>
    <xf numFmtId="0" fontId="8" fillId="0" borderId="13" xfId="50" applyFont="1" applyBorder="1" applyAlignment="1" applyProtection="1">
      <alignment horizontal="left"/>
      <protection locked="0"/>
    </xf>
    <xf numFmtId="187" fontId="8" fillId="0" borderId="15" xfId="31" applyNumberFormat="1" applyFont="1" applyBorder="1" applyAlignment="1" applyProtection="1">
      <alignment horizontal="left"/>
      <protection locked="0"/>
    </xf>
    <xf numFmtId="187" fontId="63" fillId="0" borderId="15" xfId="31" applyNumberFormat="1" applyFont="1" applyBorder="1" applyAlignment="1" applyProtection="1">
      <alignment horizontal="left"/>
      <protection locked="0"/>
    </xf>
    <xf numFmtId="0" fontId="8" fillId="0" borderId="13" xfId="50" applyFont="1" applyBorder="1" applyAlignment="1" applyProtection="1">
      <alignment horizontal="left" vertical="top"/>
      <protection locked="0"/>
    </xf>
    <xf numFmtId="194" fontId="8" fillId="0" borderId="13" xfId="50" applyNumberFormat="1" applyFont="1" applyBorder="1" applyAlignment="1" applyProtection="1">
      <alignment horizontal="left"/>
      <protection locked="0"/>
    </xf>
    <xf numFmtId="2" fontId="8" fillId="0" borderId="13" xfId="50" applyNumberFormat="1" applyFont="1" applyBorder="1" applyAlignment="1" applyProtection="1">
      <alignment horizontal="left"/>
      <protection locked="0"/>
    </xf>
    <xf numFmtId="189" fontId="8" fillId="0" borderId="14" xfId="31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2" fontId="8" fillId="0" borderId="51" xfId="50" applyNumberFormat="1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center"/>
      <protection locked="0"/>
    </xf>
    <xf numFmtId="187" fontId="7" fillId="0" borderId="52" xfId="31" applyNumberFormat="1" applyFont="1" applyBorder="1" applyProtection="1">
      <protection locked="0"/>
    </xf>
    <xf numFmtId="2" fontId="7" fillId="0" borderId="53" xfId="50" applyNumberFormat="1" applyFont="1" applyBorder="1" applyAlignment="1" applyProtection="1">
      <alignment horizontal="left"/>
      <protection locked="0"/>
    </xf>
    <xf numFmtId="0" fontId="7" fillId="0" borderId="53" xfId="0" applyFont="1" applyBorder="1" applyAlignment="1" applyProtection="1">
      <alignment horizontal="center"/>
      <protection locked="0"/>
    </xf>
    <xf numFmtId="189" fontId="62" fillId="0" borderId="55" xfId="31" applyNumberFormat="1" applyFont="1" applyBorder="1"/>
    <xf numFmtId="43" fontId="2" fillId="0" borderId="14" xfId="28" applyFont="1" applyBorder="1"/>
    <xf numFmtId="0" fontId="2" fillId="0" borderId="13" xfId="0" applyFont="1" applyBorder="1"/>
    <xf numFmtId="43" fontId="2" fillId="0" borderId="0" xfId="0" applyNumberFormat="1" applyFont="1"/>
    <xf numFmtId="0" fontId="64" fillId="0" borderId="0" xfId="0" applyFont="1"/>
    <xf numFmtId="43" fontId="65" fillId="0" borderId="0" xfId="28" applyFont="1" applyBorder="1" applyAlignment="1">
      <alignment horizontal="left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Protection="1">
      <protection locked="0"/>
    </xf>
    <xf numFmtId="43" fontId="64" fillId="0" borderId="0" xfId="0" applyNumberFormat="1" applyFont="1"/>
    <xf numFmtId="0" fontId="64" fillId="32" borderId="0" xfId="0" applyFont="1" applyFill="1" applyProtection="1">
      <protection locked="0"/>
    </xf>
    <xf numFmtId="43" fontId="65" fillId="0" borderId="20" xfId="28" applyFont="1" applyFill="1" applyBorder="1" applyAlignment="1" applyProtection="1">
      <alignment horizontal="center"/>
      <protection locked="0"/>
    </xf>
    <xf numFmtId="43" fontId="65" fillId="0" borderId="62" xfId="28" applyFont="1" applyFill="1" applyBorder="1" applyAlignment="1" applyProtection="1">
      <alignment horizontal="center"/>
      <protection locked="0"/>
    </xf>
    <xf numFmtId="43" fontId="65" fillId="0" borderId="65" xfId="28" applyFont="1" applyFill="1" applyBorder="1" applyProtection="1">
      <protection locked="0"/>
    </xf>
    <xf numFmtId="43" fontId="65" fillId="0" borderId="65" xfId="28" applyFont="1" applyFill="1" applyBorder="1" applyAlignment="1" applyProtection="1">
      <alignment horizontal="center"/>
      <protection locked="0"/>
    </xf>
    <xf numFmtId="0" fontId="64" fillId="0" borderId="0" xfId="0" applyFont="1" applyAlignment="1">
      <alignment horizontal="center"/>
    </xf>
    <xf numFmtId="189" fontId="64" fillId="0" borderId="0" xfId="28" applyNumberFormat="1" applyFont="1"/>
    <xf numFmtId="43" fontId="64" fillId="0" borderId="0" xfId="28" applyFont="1"/>
    <xf numFmtId="0" fontId="65" fillId="0" borderId="0" xfId="50" applyFont="1"/>
    <xf numFmtId="0" fontId="64" fillId="0" borderId="0" xfId="50" applyFont="1"/>
    <xf numFmtId="189" fontId="64" fillId="0" borderId="0" xfId="28" applyNumberFormat="1" applyFont="1" applyBorder="1"/>
    <xf numFmtId="43" fontId="64" fillId="0" borderId="0" xfId="28" applyFont="1" applyBorder="1"/>
    <xf numFmtId="193" fontId="65" fillId="0" borderId="0" xfId="28" applyNumberFormat="1" applyFont="1" applyBorder="1" applyProtection="1">
      <protection locked="0"/>
    </xf>
    <xf numFmtId="49" fontId="65" fillId="0" borderId="0" xfId="50" applyNumberFormat="1" applyFont="1" applyAlignment="1">
      <alignment horizontal="left"/>
    </xf>
    <xf numFmtId="189" fontId="8" fillId="0" borderId="14" xfId="28" applyNumberFormat="1" applyFont="1" applyFill="1" applyBorder="1" applyAlignment="1" applyProtection="1">
      <alignment horizontal="left"/>
      <protection locked="0"/>
    </xf>
    <xf numFmtId="43" fontId="64" fillId="0" borderId="0" xfId="0" applyNumberFormat="1" applyFont="1" applyAlignment="1" applyProtection="1">
      <alignment vertical="center"/>
      <protection locked="0"/>
    </xf>
    <xf numFmtId="194" fontId="65" fillId="0" borderId="67" xfId="0" applyNumberFormat="1" applyFont="1" applyBorder="1" applyProtection="1">
      <protection locked="0"/>
    </xf>
    <xf numFmtId="194" fontId="65" fillId="0" borderId="21" xfId="0" applyNumberFormat="1" applyFont="1" applyBorder="1" applyProtection="1">
      <protection locked="0"/>
    </xf>
    <xf numFmtId="43" fontId="65" fillId="0" borderId="21" xfId="28" applyFont="1" applyFill="1" applyBorder="1" applyProtection="1">
      <protection locked="0"/>
    </xf>
    <xf numFmtId="0" fontId="64" fillId="32" borderId="0" xfId="0" applyFont="1" applyFill="1" applyAlignment="1" applyProtection="1">
      <alignment vertical="center"/>
      <protection locked="0"/>
    </xf>
    <xf numFmtId="0" fontId="8" fillId="0" borderId="17" xfId="0" applyFont="1" applyBorder="1" applyProtection="1">
      <protection locked="0"/>
    </xf>
    <xf numFmtId="43" fontId="8" fillId="0" borderId="46" xfId="31" applyFont="1" applyFill="1" applyBorder="1" applyAlignment="1" applyProtection="1">
      <alignment horizontal="center"/>
      <protection locked="0"/>
    </xf>
    <xf numFmtId="43" fontId="8" fillId="0" borderId="0" xfId="28" applyFont="1" applyFill="1" applyProtection="1">
      <protection locked="0"/>
    </xf>
    <xf numFmtId="43" fontId="63" fillId="0" borderId="0" xfId="0" applyNumberFormat="1" applyFont="1" applyProtection="1">
      <protection locked="0"/>
    </xf>
    <xf numFmtId="43" fontId="8" fillId="0" borderId="0" xfId="28" applyFont="1" applyProtection="1">
      <protection locked="0"/>
    </xf>
    <xf numFmtId="43" fontId="8" fillId="0" borderId="0" xfId="0" applyNumberFormat="1" applyFont="1" applyProtection="1">
      <protection locked="0"/>
    </xf>
    <xf numFmtId="2" fontId="8" fillId="0" borderId="14" xfId="0" applyNumberFormat="1" applyFont="1" applyBorder="1" applyAlignment="1" applyProtection="1">
      <alignment horizontal="center"/>
      <protection locked="0"/>
    </xf>
    <xf numFmtId="187" fontId="7" fillId="0" borderId="19" xfId="31" applyNumberFormat="1" applyFont="1" applyFill="1" applyBorder="1" applyAlignment="1" applyProtection="1">
      <alignment horizontal="left"/>
      <protection locked="0"/>
    </xf>
    <xf numFmtId="187" fontId="7" fillId="0" borderId="19" xfId="31" applyNumberFormat="1" applyFont="1" applyFill="1" applyBorder="1" applyAlignment="1" applyProtection="1">
      <protection locked="0"/>
    </xf>
    <xf numFmtId="187" fontId="7" fillId="0" borderId="52" xfId="31" applyNumberFormat="1" applyFont="1" applyFill="1" applyBorder="1" applyAlignment="1" applyProtection="1">
      <protection locked="0"/>
    </xf>
    <xf numFmtId="43" fontId="7" fillId="0" borderId="20" xfId="31" applyFont="1" applyFill="1" applyBorder="1" applyAlignment="1" applyProtection="1">
      <alignment horizontal="left"/>
      <protection locked="0"/>
    </xf>
    <xf numFmtId="43" fontId="7" fillId="0" borderId="20" xfId="31" applyFont="1" applyFill="1" applyBorder="1" applyProtection="1">
      <protection locked="0"/>
    </xf>
    <xf numFmtId="43" fontId="7" fillId="0" borderId="20" xfId="31" applyFont="1" applyFill="1" applyBorder="1" applyAlignment="1" applyProtection="1">
      <alignment horizontal="center"/>
      <protection locked="0"/>
    </xf>
    <xf numFmtId="43" fontId="7" fillId="0" borderId="52" xfId="31" applyFont="1" applyFill="1" applyBorder="1" applyAlignment="1" applyProtection="1">
      <alignment horizontal="center"/>
      <protection locked="0"/>
    </xf>
    <xf numFmtId="43" fontId="7" fillId="0" borderId="0" xfId="28" applyFont="1" applyProtection="1">
      <protection locked="0"/>
    </xf>
    <xf numFmtId="0" fontId="8" fillId="0" borderId="51" xfId="0" applyFont="1" applyBorder="1" applyAlignment="1" applyProtection="1">
      <alignment horizontal="center"/>
      <protection locked="0"/>
    </xf>
    <xf numFmtId="187" fontId="8" fillId="0" borderId="17" xfId="31" applyNumberFormat="1" applyFont="1" applyFill="1" applyBorder="1" applyAlignment="1" applyProtection="1">
      <alignment horizontal="left"/>
      <protection locked="0"/>
    </xf>
    <xf numFmtId="187" fontId="8" fillId="0" borderId="17" xfId="31" applyNumberFormat="1" applyFont="1" applyFill="1" applyBorder="1" applyAlignment="1" applyProtection="1">
      <protection locked="0"/>
    </xf>
    <xf numFmtId="187" fontId="8" fillId="0" borderId="61" xfId="31" applyNumberFormat="1" applyFont="1" applyFill="1" applyBorder="1" applyAlignment="1" applyProtection="1">
      <protection locked="0"/>
    </xf>
    <xf numFmtId="43" fontId="8" fillId="0" borderId="14" xfId="31" applyFont="1" applyFill="1" applyBorder="1" applyAlignment="1" applyProtection="1">
      <alignment horizontal="left"/>
      <protection locked="0"/>
    </xf>
    <xf numFmtId="43" fontId="8" fillId="0" borderId="56" xfId="31" applyFont="1" applyFill="1" applyBorder="1" applyProtection="1">
      <protection locked="0"/>
    </xf>
    <xf numFmtId="187" fontId="8" fillId="0" borderId="14" xfId="31" applyNumberFormat="1" applyFont="1" applyBorder="1" applyProtection="1">
      <protection locked="0"/>
    </xf>
    <xf numFmtId="187" fontId="7" fillId="0" borderId="15" xfId="31" applyNumberFormat="1" applyFont="1" applyBorder="1" applyAlignment="1" applyProtection="1">
      <alignment horizontal="left"/>
      <protection locked="0"/>
    </xf>
    <xf numFmtId="187" fontId="68" fillId="0" borderId="15" xfId="31" applyNumberFormat="1" applyFont="1" applyBorder="1" applyAlignment="1" applyProtection="1">
      <alignment horizontal="left"/>
      <protection locked="0"/>
    </xf>
    <xf numFmtId="43" fontId="8" fillId="0" borderId="14" xfId="31" applyFont="1" applyBorder="1" applyAlignment="1" applyProtection="1">
      <alignment horizontal="left"/>
      <protection locked="0"/>
    </xf>
    <xf numFmtId="191" fontId="8" fillId="0" borderId="14" xfId="31" applyNumberFormat="1" applyFont="1" applyBorder="1" applyAlignment="1" applyProtection="1">
      <alignment horizontal="left"/>
      <protection locked="0"/>
    </xf>
    <xf numFmtId="189" fontId="7" fillId="0" borderId="14" xfId="31" applyNumberFormat="1" applyFont="1" applyBorder="1" applyAlignment="1" applyProtection="1">
      <alignment horizontal="left"/>
      <protection locked="0"/>
    </xf>
    <xf numFmtId="0" fontId="7" fillId="0" borderId="14" xfId="0" applyFont="1" applyBorder="1" applyAlignment="1" applyProtection="1">
      <alignment horizontal="center"/>
      <protection locked="0"/>
    </xf>
    <xf numFmtId="43" fontId="7" fillId="0" borderId="14" xfId="31" applyFont="1" applyBorder="1" applyAlignment="1" applyProtection="1">
      <alignment horizontal="center"/>
      <protection locked="0"/>
    </xf>
    <xf numFmtId="194" fontId="8" fillId="0" borderId="13" xfId="50" applyNumberFormat="1" applyFont="1" applyBorder="1" applyAlignment="1" applyProtection="1">
      <alignment horizontal="center"/>
      <protection locked="0"/>
    </xf>
    <xf numFmtId="43" fontId="7" fillId="0" borderId="46" xfId="31" applyFont="1" applyBorder="1" applyAlignment="1" applyProtection="1">
      <alignment horizontal="center"/>
      <protection locked="0"/>
    </xf>
    <xf numFmtId="43" fontId="8" fillId="0" borderId="14" xfId="28" applyFont="1" applyBorder="1" applyAlignment="1" applyProtection="1">
      <alignment horizontal="left"/>
      <protection locked="0"/>
    </xf>
    <xf numFmtId="187" fontId="8" fillId="0" borderId="18" xfId="31" applyNumberFormat="1" applyFont="1" applyBorder="1" applyAlignment="1" applyProtection="1">
      <protection locked="0"/>
    </xf>
    <xf numFmtId="187" fontId="8" fillId="0" borderId="64" xfId="31" applyNumberFormat="1" applyFont="1" applyBorder="1" applyAlignment="1" applyProtection="1">
      <protection locked="0"/>
    </xf>
    <xf numFmtId="0" fontId="61" fillId="0" borderId="82" xfId="50" applyFont="1" applyBorder="1"/>
    <xf numFmtId="43" fontId="7" fillId="0" borderId="69" xfId="31" applyFont="1" applyBorder="1" applyProtection="1">
      <protection locked="0"/>
    </xf>
    <xf numFmtId="43" fontId="7" fillId="0" borderId="69" xfId="31" applyFont="1" applyBorder="1" applyAlignment="1" applyProtection="1">
      <alignment horizontal="center"/>
      <protection locked="0"/>
    </xf>
    <xf numFmtId="187" fontId="8" fillId="0" borderId="71" xfId="31" applyNumberFormat="1" applyFont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63" fillId="0" borderId="0" xfId="0" applyFont="1" applyAlignment="1" applyProtection="1">
      <alignment horizontal="center"/>
      <protection locked="0"/>
    </xf>
    <xf numFmtId="2" fontId="69" fillId="0" borderId="0" xfId="0" applyNumberFormat="1" applyFont="1" applyAlignment="1" applyProtection="1">
      <alignment horizontal="center"/>
      <protection locked="0"/>
    </xf>
    <xf numFmtId="187" fontId="65" fillId="0" borderId="62" xfId="28" applyNumberFormat="1" applyFont="1" applyFill="1" applyBorder="1" applyAlignment="1" applyProtection="1">
      <alignment horizontal="center"/>
      <protection locked="0"/>
    </xf>
    <xf numFmtId="187" fontId="64" fillId="0" borderId="66" xfId="28" applyNumberFormat="1" applyFont="1" applyFill="1" applyBorder="1" applyAlignment="1" applyProtection="1">
      <alignment horizontal="center"/>
      <protection locked="0"/>
    </xf>
    <xf numFmtId="0" fontId="66" fillId="0" borderId="0" xfId="0" applyFont="1" applyProtection="1"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/>
    <xf numFmtId="43" fontId="66" fillId="0" borderId="0" xfId="0" applyNumberFormat="1" applyFont="1"/>
    <xf numFmtId="43" fontId="66" fillId="0" borderId="0" xfId="0" applyNumberFormat="1" applyFont="1" applyAlignment="1" applyProtection="1">
      <alignment vertical="center"/>
      <protection locked="0"/>
    </xf>
    <xf numFmtId="0" fontId="68" fillId="0" borderId="13" xfId="50" applyFont="1" applyBorder="1" applyAlignment="1" applyProtection="1">
      <alignment horizontal="left"/>
      <protection locked="0"/>
    </xf>
    <xf numFmtId="187" fontId="68" fillId="0" borderId="15" xfId="31" applyNumberFormat="1" applyFont="1" applyBorder="1" applyAlignment="1" applyProtection="1">
      <protection locked="0"/>
    </xf>
    <xf numFmtId="2" fontId="8" fillId="0" borderId="0" xfId="0" applyNumberFormat="1" applyFont="1" applyAlignment="1" applyProtection="1">
      <alignment horizontal="center"/>
      <protection locked="0"/>
    </xf>
    <xf numFmtId="187" fontId="8" fillId="0" borderId="15" xfId="31" applyNumberFormat="1" applyFont="1" applyFill="1" applyBorder="1" applyAlignment="1" applyProtection="1">
      <alignment horizontal="left"/>
      <protection locked="0"/>
    </xf>
    <xf numFmtId="43" fontId="8" fillId="0" borderId="14" xfId="28" applyFont="1" applyFill="1" applyBorder="1" applyAlignment="1" applyProtection="1">
      <alignment horizontal="left"/>
      <protection locked="0"/>
    </xf>
    <xf numFmtId="187" fontId="68" fillId="0" borderId="15" xfId="31" applyNumberFormat="1" applyFont="1" applyFill="1" applyBorder="1" applyAlignment="1" applyProtection="1">
      <alignment horizontal="left"/>
      <protection locked="0"/>
    </xf>
    <xf numFmtId="43" fontId="64" fillId="0" borderId="0" xfId="28" applyFont="1" applyFill="1" applyAlignment="1">
      <alignment horizontal="center"/>
    </xf>
    <xf numFmtId="43" fontId="64" fillId="0" borderId="0" xfId="28" applyFont="1" applyFill="1" applyBorder="1" applyAlignment="1">
      <alignment horizontal="center"/>
    </xf>
    <xf numFmtId="0" fontId="66" fillId="33" borderId="0" xfId="0" applyFont="1" applyFill="1" applyProtection="1">
      <protection locked="0"/>
    </xf>
    <xf numFmtId="0" fontId="70" fillId="0" borderId="0" xfId="0" applyFont="1"/>
    <xf numFmtId="0" fontId="70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vertical="center"/>
      <protection locked="0"/>
    </xf>
    <xf numFmtId="2" fontId="70" fillId="0" borderId="0" xfId="0" applyNumberFormat="1" applyFont="1" applyAlignment="1">
      <alignment horizontal="center"/>
    </xf>
    <xf numFmtId="0" fontId="70" fillId="0" borderId="0" xfId="0" applyFont="1" applyAlignment="1">
      <alignment horizontal="center"/>
    </xf>
    <xf numFmtId="43" fontId="63" fillId="0" borderId="0" xfId="0" applyNumberFormat="1" applyFont="1" applyAlignment="1" applyProtection="1">
      <alignment vertical="center"/>
      <protection locked="0"/>
    </xf>
    <xf numFmtId="0" fontId="70" fillId="0" borderId="0" xfId="0" applyFont="1" applyProtection="1">
      <protection locked="0"/>
    </xf>
    <xf numFmtId="0" fontId="63" fillId="0" borderId="0" xfId="0" applyFont="1"/>
    <xf numFmtId="0" fontId="63" fillId="0" borderId="0" xfId="0" applyFont="1" applyAlignment="1">
      <alignment horizontal="center"/>
    </xf>
    <xf numFmtId="0" fontId="70" fillId="32" borderId="0" xfId="0" applyFont="1" applyFill="1" applyProtection="1">
      <protection locked="0"/>
    </xf>
    <xf numFmtId="0" fontId="70" fillId="32" borderId="0" xfId="0" applyFont="1" applyFill="1" applyAlignment="1" applyProtection="1">
      <alignment vertical="center"/>
      <protection locked="0"/>
    </xf>
    <xf numFmtId="0" fontId="63" fillId="33" borderId="0" xfId="0" applyFont="1" applyFill="1" applyAlignment="1" applyProtection="1">
      <alignment vertical="center"/>
      <protection locked="0"/>
    </xf>
    <xf numFmtId="0" fontId="63" fillId="33" borderId="0" xfId="0" applyFont="1" applyFill="1" applyProtection="1">
      <protection locked="0"/>
    </xf>
    <xf numFmtId="0" fontId="70" fillId="0" borderId="0" xfId="0" applyFont="1" applyAlignment="1">
      <alignment horizontal="center" vertical="center"/>
    </xf>
    <xf numFmtId="43" fontId="63" fillId="0" borderId="0" xfId="0" applyNumberFormat="1" applyFont="1"/>
    <xf numFmtId="43" fontId="8" fillId="0" borderId="14" xfId="28" applyFont="1" applyFill="1" applyBorder="1" applyProtection="1">
      <protection locked="0"/>
    </xf>
    <xf numFmtId="43" fontId="8" fillId="0" borderId="14" xfId="28" applyFont="1" applyFill="1" applyBorder="1" applyAlignment="1" applyProtection="1">
      <alignment horizontal="center"/>
      <protection locked="0"/>
    </xf>
    <xf numFmtId="43" fontId="8" fillId="0" borderId="46" xfId="28" applyFont="1" applyFill="1" applyBorder="1" applyAlignment="1" applyProtection="1">
      <alignment horizontal="center"/>
      <protection locked="0"/>
    </xf>
    <xf numFmtId="187" fontId="8" fillId="0" borderId="46" xfId="28" applyNumberFormat="1" applyFont="1" applyFill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194" fontId="8" fillId="0" borderId="13" xfId="0" applyNumberFormat="1" applyFont="1" applyBorder="1" applyAlignment="1" applyProtection="1">
      <alignment horizontal="left" vertical="center"/>
      <protection locked="0"/>
    </xf>
    <xf numFmtId="194" fontId="8" fillId="0" borderId="15" xfId="0" applyNumberFormat="1" applyFont="1" applyBorder="1" applyAlignment="1" applyProtection="1">
      <alignment horizontal="left" vertical="center"/>
      <protection locked="0"/>
    </xf>
    <xf numFmtId="194" fontId="8" fillId="0" borderId="46" xfId="0" applyNumberFormat="1" applyFont="1" applyBorder="1" applyAlignment="1" applyProtection="1">
      <alignment horizontal="left" vertical="center"/>
      <protection locked="0"/>
    </xf>
    <xf numFmtId="194" fontId="8" fillId="0" borderId="13" xfId="0" applyNumberFormat="1" applyFont="1" applyBorder="1" applyAlignment="1" applyProtection="1">
      <alignment horizontal="center" vertical="center"/>
      <protection locked="0"/>
    </xf>
    <xf numFmtId="187" fontId="8" fillId="0" borderId="14" xfId="28" applyNumberFormat="1" applyFont="1" applyFill="1" applyBorder="1" applyAlignment="1" applyProtection="1">
      <alignment horizontal="center"/>
      <protection locked="0"/>
    </xf>
    <xf numFmtId="2" fontId="8" fillId="0" borderId="13" xfId="0" applyNumberFormat="1" applyFont="1" applyBorder="1" applyAlignment="1" applyProtection="1">
      <alignment horizontal="center" vertical="center"/>
      <protection locked="0"/>
    </xf>
    <xf numFmtId="43" fontId="8" fillId="0" borderId="14" xfId="28" applyFont="1" applyFill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43" fontId="8" fillId="0" borderId="14" xfId="28" applyFont="1" applyFill="1" applyBorder="1" applyAlignment="1" applyProtection="1">
      <alignment vertical="center"/>
      <protection locked="0"/>
    </xf>
    <xf numFmtId="43" fontId="8" fillId="0" borderId="14" xfId="28" applyFont="1" applyFill="1" applyBorder="1" applyAlignment="1" applyProtection="1">
      <alignment horizontal="center" vertical="center"/>
      <protection locked="0"/>
    </xf>
    <xf numFmtId="43" fontId="8" fillId="0" borderId="46" xfId="28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43" fontId="8" fillId="0" borderId="14" xfId="28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3" fontId="8" fillId="0" borderId="20" xfId="28" applyFont="1" applyFill="1" applyBorder="1" applyAlignment="1">
      <alignment horizontal="center"/>
    </xf>
    <xf numFmtId="43" fontId="8" fillId="0" borderId="52" xfId="28" applyFont="1" applyFill="1" applyBorder="1" applyAlignment="1">
      <alignment horizontal="center"/>
    </xf>
    <xf numFmtId="43" fontId="8" fillId="0" borderId="20" xfId="28" applyFont="1" applyFill="1" applyBorder="1" applyAlignment="1">
      <alignment horizontal="center" vertical="center" wrapText="1"/>
    </xf>
    <xf numFmtId="0" fontId="8" fillId="33" borderId="13" xfId="0" applyFont="1" applyFill="1" applyBorder="1" applyAlignment="1" applyProtection="1">
      <alignment horizontal="center" vertical="center"/>
      <protection locked="0"/>
    </xf>
    <xf numFmtId="194" fontId="8" fillId="33" borderId="13" xfId="0" applyNumberFormat="1" applyFont="1" applyFill="1" applyBorder="1" applyAlignment="1" applyProtection="1">
      <alignment horizontal="left" vertical="center"/>
      <protection locked="0"/>
    </xf>
    <xf numFmtId="194" fontId="8" fillId="33" borderId="15" xfId="0" applyNumberFormat="1" applyFont="1" applyFill="1" applyBorder="1" applyAlignment="1" applyProtection="1">
      <alignment horizontal="left" vertical="center"/>
      <protection locked="0"/>
    </xf>
    <xf numFmtId="194" fontId="8" fillId="33" borderId="46" xfId="0" applyNumberFormat="1" applyFont="1" applyFill="1" applyBorder="1" applyAlignment="1" applyProtection="1">
      <alignment horizontal="left" vertical="center"/>
      <protection locked="0"/>
    </xf>
    <xf numFmtId="43" fontId="8" fillId="33" borderId="14" xfId="28" applyFont="1" applyFill="1" applyBorder="1" applyAlignment="1" applyProtection="1">
      <alignment horizontal="left"/>
      <protection locked="0"/>
    </xf>
    <xf numFmtId="0" fontId="8" fillId="33" borderId="14" xfId="0" applyFont="1" applyFill="1" applyBorder="1" applyAlignment="1" applyProtection="1">
      <alignment horizontal="center"/>
      <protection locked="0"/>
    </xf>
    <xf numFmtId="43" fontId="8" fillId="33" borderId="14" xfId="28" applyFont="1" applyFill="1" applyBorder="1" applyProtection="1">
      <protection locked="0"/>
    </xf>
    <xf numFmtId="43" fontId="8" fillId="33" borderId="14" xfId="28" applyFont="1" applyFill="1" applyBorder="1" applyAlignment="1" applyProtection="1">
      <alignment horizontal="center"/>
      <protection locked="0"/>
    </xf>
    <xf numFmtId="187" fontId="8" fillId="33" borderId="14" xfId="28" applyNumberFormat="1" applyFont="1" applyFill="1" applyBorder="1" applyAlignment="1" applyProtection="1">
      <alignment horizontal="center"/>
      <protection locked="0"/>
    </xf>
    <xf numFmtId="194" fontId="8" fillId="0" borderId="13" xfId="0" applyNumberFormat="1" applyFont="1" applyBorder="1" applyAlignment="1" applyProtection="1">
      <alignment horizontal="left"/>
      <protection locked="0"/>
    </xf>
    <xf numFmtId="194" fontId="8" fillId="0" borderId="15" xfId="0" applyNumberFormat="1" applyFont="1" applyBorder="1" applyAlignment="1" applyProtection="1">
      <alignment horizontal="left"/>
      <protection locked="0"/>
    </xf>
    <xf numFmtId="194" fontId="8" fillId="0" borderId="46" xfId="0" applyNumberFormat="1" applyFont="1" applyBorder="1" applyAlignment="1" applyProtection="1">
      <alignment horizontal="left"/>
      <protection locked="0"/>
    </xf>
    <xf numFmtId="194" fontId="8" fillId="0" borderId="51" xfId="0" applyNumberFormat="1" applyFont="1" applyBorder="1" applyAlignment="1" applyProtection="1">
      <alignment horizontal="left" vertical="center"/>
      <protection locked="0"/>
    </xf>
    <xf numFmtId="194" fontId="8" fillId="0" borderId="17" xfId="0" applyNumberFormat="1" applyFont="1" applyBorder="1" applyAlignment="1" applyProtection="1">
      <alignment horizontal="left"/>
      <protection locked="0"/>
    </xf>
    <xf numFmtId="194" fontId="8" fillId="0" borderId="61" xfId="0" applyNumberFormat="1" applyFont="1" applyBorder="1" applyAlignment="1" applyProtection="1">
      <alignment horizontal="left"/>
      <protection locked="0"/>
    </xf>
    <xf numFmtId="43" fontId="8" fillId="0" borderId="56" xfId="28" applyFont="1" applyFill="1" applyBorder="1" applyAlignment="1" applyProtection="1">
      <alignment horizontal="left"/>
      <protection locked="0"/>
    </xf>
    <xf numFmtId="0" fontId="8" fillId="0" borderId="56" xfId="0" applyFont="1" applyBorder="1" applyAlignment="1" applyProtection="1">
      <alignment horizontal="center"/>
      <protection locked="0"/>
    </xf>
    <xf numFmtId="43" fontId="8" fillId="0" borderId="56" xfId="28" applyFont="1" applyFill="1" applyBorder="1" applyProtection="1">
      <protection locked="0"/>
    </xf>
    <xf numFmtId="43" fontId="8" fillId="0" borderId="56" xfId="28" applyFont="1" applyFill="1" applyBorder="1" applyAlignment="1" applyProtection="1">
      <alignment horizontal="center"/>
      <protection locked="0"/>
    </xf>
    <xf numFmtId="187" fontId="8" fillId="0" borderId="61" xfId="28" applyNumberFormat="1" applyFont="1" applyFill="1" applyBorder="1" applyAlignment="1" applyProtection="1">
      <alignment horizontal="center"/>
      <protection locked="0"/>
    </xf>
    <xf numFmtId="194" fontId="8" fillId="0" borderId="17" xfId="0" applyNumberFormat="1" applyFont="1" applyBorder="1" applyAlignment="1" applyProtection="1">
      <alignment horizontal="left" vertical="center"/>
      <protection locked="0"/>
    </xf>
    <xf numFmtId="0" fontId="8" fillId="0" borderId="56" xfId="0" applyFont="1" applyBorder="1" applyAlignment="1" applyProtection="1">
      <alignment horizontal="center" vertical="center"/>
      <protection locked="0"/>
    </xf>
    <xf numFmtId="43" fontId="8" fillId="0" borderId="56" xfId="28" applyFont="1" applyFill="1" applyBorder="1" applyAlignment="1" applyProtection="1">
      <alignment vertical="center"/>
      <protection locked="0"/>
    </xf>
    <xf numFmtId="43" fontId="8" fillId="0" borderId="56" xfId="28" applyFont="1" applyFill="1" applyBorder="1" applyAlignment="1" applyProtection="1">
      <alignment horizontal="center" vertical="center"/>
      <protection locked="0"/>
    </xf>
    <xf numFmtId="187" fontId="8" fillId="0" borderId="61" xfId="28" applyNumberFormat="1" applyFont="1" applyFill="1" applyBorder="1" applyAlignment="1" applyProtection="1">
      <alignment horizontal="center" vertical="center"/>
      <protection locked="0"/>
    </xf>
    <xf numFmtId="43" fontId="8" fillId="0" borderId="14" xfId="28" applyFont="1" applyFill="1" applyBorder="1" applyAlignment="1">
      <alignment horizontal="center"/>
    </xf>
    <xf numFmtId="0" fontId="8" fillId="0" borderId="46" xfId="0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43" fontId="8" fillId="0" borderId="46" xfId="28" applyFont="1" applyFill="1" applyBorder="1" applyAlignment="1">
      <alignment horizontal="center"/>
    </xf>
    <xf numFmtId="43" fontId="8" fillId="0" borderId="14" xfId="28" applyFont="1" applyFill="1" applyBorder="1" applyAlignment="1">
      <alignment horizontal="center" vertical="center" wrapText="1"/>
    </xf>
    <xf numFmtId="194" fontId="63" fillId="0" borderId="13" xfId="0" applyNumberFormat="1" applyFont="1" applyBorder="1" applyAlignment="1" applyProtection="1">
      <alignment horizontal="left"/>
      <protection locked="0"/>
    </xf>
    <xf numFmtId="194" fontId="63" fillId="0" borderId="15" xfId="0" applyNumberFormat="1" applyFont="1" applyBorder="1" applyAlignment="1" applyProtection="1">
      <alignment horizontal="left"/>
      <protection locked="0"/>
    </xf>
    <xf numFmtId="194" fontId="63" fillId="0" borderId="46" xfId="0" applyNumberFormat="1" applyFont="1" applyBorder="1" applyAlignment="1" applyProtection="1">
      <alignment horizontal="left"/>
      <protection locked="0"/>
    </xf>
    <xf numFmtId="43" fontId="63" fillId="0" borderId="14" xfId="28" applyFont="1" applyFill="1" applyBorder="1" applyAlignment="1" applyProtection="1">
      <alignment horizontal="left"/>
      <protection locked="0"/>
    </xf>
    <xf numFmtId="43" fontId="63" fillId="0" borderId="14" xfId="28" applyFont="1" applyFill="1" applyBorder="1" applyProtection="1">
      <protection locked="0"/>
    </xf>
    <xf numFmtId="43" fontId="63" fillId="0" borderId="14" xfId="28" applyFont="1" applyFill="1" applyBorder="1" applyAlignment="1" applyProtection="1">
      <alignment horizontal="center"/>
      <protection locked="0"/>
    </xf>
    <xf numFmtId="187" fontId="63" fillId="0" borderId="14" xfId="28" applyNumberFormat="1" applyFont="1" applyFill="1" applyBorder="1" applyAlignment="1" applyProtection="1">
      <alignment horizontal="center"/>
      <protection locked="0"/>
    </xf>
    <xf numFmtId="43" fontId="63" fillId="0" borderId="56" xfId="28" applyFont="1" applyFill="1" applyBorder="1" applyAlignment="1" applyProtection="1">
      <alignment horizontal="left" vertical="center"/>
      <protection locked="0"/>
    </xf>
    <xf numFmtId="43" fontId="63" fillId="0" borderId="14" xfId="28" applyFont="1" applyFill="1" applyBorder="1" applyAlignment="1">
      <alignment horizontal="center"/>
    </xf>
    <xf numFmtId="43" fontId="63" fillId="0" borderId="14" xfId="31" applyFont="1" applyFill="1" applyBorder="1" applyProtection="1">
      <protection locked="0"/>
    </xf>
    <xf numFmtId="43" fontId="63" fillId="0" borderId="46" xfId="31" applyFont="1" applyFill="1" applyBorder="1" applyAlignment="1" applyProtection="1">
      <alignment horizontal="center"/>
      <protection locked="0"/>
    </xf>
    <xf numFmtId="187" fontId="7" fillId="0" borderId="15" xfId="31" applyNumberFormat="1" applyFont="1" applyFill="1" applyBorder="1" applyAlignment="1" applyProtection="1">
      <alignment horizontal="left"/>
      <protection locked="0"/>
    </xf>
    <xf numFmtId="187" fontId="7" fillId="0" borderId="13" xfId="31" applyNumberFormat="1" applyFont="1" applyFill="1" applyBorder="1" applyAlignment="1" applyProtection="1">
      <alignment horizontal="left"/>
      <protection locked="0"/>
    </xf>
    <xf numFmtId="0" fontId="7" fillId="0" borderId="13" xfId="50" applyFont="1" applyBorder="1" applyAlignment="1" applyProtection="1">
      <alignment horizontal="left"/>
      <protection locked="0"/>
    </xf>
    <xf numFmtId="43" fontId="2" fillId="0" borderId="14" xfId="28" applyFont="1" applyFill="1" applyBorder="1"/>
    <xf numFmtId="188" fontId="2" fillId="0" borderId="14" xfId="0" applyNumberFormat="1" applyFont="1" applyBorder="1" applyAlignment="1">
      <alignment horizontal="right"/>
    </xf>
    <xf numFmtId="189" fontId="62" fillId="0" borderId="27" xfId="31" applyNumberFormat="1" applyFont="1" applyBorder="1"/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43" fontId="65" fillId="0" borderId="0" xfId="28" applyFont="1" applyFill="1" applyBorder="1" applyAlignment="1">
      <alignment horizontal="center"/>
    </xf>
    <xf numFmtId="0" fontId="8" fillId="0" borderId="53" xfId="0" applyFont="1" applyBorder="1" applyAlignment="1" applyProtection="1">
      <alignment horizontal="center" vertical="center"/>
      <protection locked="0"/>
    </xf>
    <xf numFmtId="194" fontId="8" fillId="0" borderId="53" xfId="0" applyNumberFormat="1" applyFont="1" applyBorder="1" applyAlignment="1" applyProtection="1">
      <alignment horizontal="left"/>
      <protection locked="0"/>
    </xf>
    <xf numFmtId="194" fontId="8" fillId="0" borderId="19" xfId="0" applyNumberFormat="1" applyFont="1" applyBorder="1" applyAlignment="1" applyProtection="1">
      <alignment horizontal="left"/>
      <protection locked="0"/>
    </xf>
    <xf numFmtId="194" fontId="8" fillId="0" borderId="52" xfId="0" applyNumberFormat="1" applyFont="1" applyBorder="1" applyAlignment="1" applyProtection="1">
      <alignment horizontal="left"/>
      <protection locked="0"/>
    </xf>
    <xf numFmtId="43" fontId="8" fillId="0" borderId="20" xfId="28" applyFont="1" applyFill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center"/>
      <protection locked="0"/>
    </xf>
    <xf numFmtId="43" fontId="8" fillId="0" borderId="20" xfId="28" applyFont="1" applyFill="1" applyBorder="1" applyProtection="1">
      <protection locked="0"/>
    </xf>
    <xf numFmtId="43" fontId="8" fillId="0" borderId="20" xfId="28" applyFont="1" applyFill="1" applyBorder="1" applyAlignment="1" applyProtection="1">
      <alignment horizontal="center"/>
      <protection locked="0"/>
    </xf>
    <xf numFmtId="187" fontId="8" fillId="0" borderId="52" xfId="28" applyNumberFormat="1" applyFont="1" applyFill="1" applyBorder="1" applyAlignment="1" applyProtection="1">
      <alignment horizontal="center"/>
      <protection locked="0"/>
    </xf>
    <xf numFmtId="2" fontId="8" fillId="0" borderId="17" xfId="0" applyNumberFormat="1" applyFont="1" applyBorder="1" applyAlignment="1" applyProtection="1">
      <alignment horizontal="center" vertical="center"/>
      <protection locked="0"/>
    </xf>
    <xf numFmtId="43" fontId="8" fillId="0" borderId="17" xfId="28" applyFont="1" applyFill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center"/>
      <protection locked="0"/>
    </xf>
    <xf numFmtId="43" fontId="8" fillId="0" borderId="17" xfId="28" applyFont="1" applyFill="1" applyBorder="1" applyProtection="1">
      <protection locked="0"/>
    </xf>
    <xf numFmtId="43" fontId="8" fillId="0" borderId="17" xfId="28" applyFont="1" applyFill="1" applyBorder="1" applyAlignment="1" applyProtection="1">
      <alignment horizontal="center"/>
      <protection locked="0"/>
    </xf>
    <xf numFmtId="187" fontId="8" fillId="0" borderId="17" xfId="28" applyNumberFormat="1" applyFont="1" applyFill="1" applyBorder="1" applyAlignment="1" applyProtection="1">
      <alignment horizontal="center"/>
      <protection locked="0"/>
    </xf>
    <xf numFmtId="0" fontId="34" fillId="0" borderId="37" xfId="49" applyFont="1" applyBorder="1" applyAlignment="1">
      <alignment horizontal="center" vertical="center"/>
    </xf>
    <xf numFmtId="0" fontId="34" fillId="0" borderId="24" xfId="49" applyFont="1" applyBorder="1" applyAlignment="1">
      <alignment horizontal="center" vertical="center"/>
    </xf>
    <xf numFmtId="0" fontId="34" fillId="0" borderId="43" xfId="49" applyFont="1" applyBorder="1" applyAlignment="1">
      <alignment horizontal="center" vertical="center"/>
    </xf>
    <xf numFmtId="0" fontId="34" fillId="0" borderId="25" xfId="49" applyFont="1" applyBorder="1" applyAlignment="1">
      <alignment horizontal="center" vertical="center"/>
    </xf>
    <xf numFmtId="0" fontId="49" fillId="0" borderId="38" xfId="49" applyFont="1" applyBorder="1" applyAlignment="1">
      <alignment horizontal="center" vertical="center"/>
    </xf>
    <xf numFmtId="0" fontId="49" fillId="0" borderId="44" xfId="49" applyFont="1" applyBorder="1" applyAlignment="1">
      <alignment horizontal="center" vertical="center"/>
    </xf>
    <xf numFmtId="0" fontId="33" fillId="0" borderId="0" xfId="49" applyFont="1" applyAlignment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35" fillId="0" borderId="0" xfId="49" applyFont="1" applyAlignment="1">
      <alignment horizontal="left"/>
    </xf>
    <xf numFmtId="0" fontId="35" fillId="0" borderId="29" xfId="49" applyFont="1" applyBorder="1" applyAlignment="1">
      <alignment horizontal="left"/>
    </xf>
    <xf numFmtId="0" fontId="34" fillId="0" borderId="30" xfId="49" applyFont="1" applyBorder="1" applyAlignment="1">
      <alignment horizontal="center" vertical="center"/>
    </xf>
    <xf numFmtId="0" fontId="34" fillId="0" borderId="27" xfId="49" applyFont="1" applyBorder="1" applyAlignment="1">
      <alignment horizontal="center" vertical="center"/>
    </xf>
    <xf numFmtId="0" fontId="34" fillId="0" borderId="31" xfId="49" applyFont="1" applyBorder="1" applyAlignment="1">
      <alignment horizontal="center" vertical="center"/>
    </xf>
    <xf numFmtId="0" fontId="34" fillId="0" borderId="80" xfId="49" applyFont="1" applyBorder="1" applyAlignment="1">
      <alignment horizontal="center" vertical="center"/>
    </xf>
    <xf numFmtId="0" fontId="34" fillId="0" borderId="29" xfId="49" applyFont="1" applyBorder="1" applyAlignment="1">
      <alignment horizontal="center" vertical="center"/>
    </xf>
    <xf numFmtId="0" fontId="34" fillId="0" borderId="81" xfId="49" applyFont="1" applyBorder="1" applyAlignment="1">
      <alignment horizontal="center" vertical="center"/>
    </xf>
    <xf numFmtId="0" fontId="40" fillId="0" borderId="27" xfId="49" applyFont="1" applyBorder="1" applyAlignment="1">
      <alignment horizontal="center" vertical="center"/>
    </xf>
    <xf numFmtId="0" fontId="41" fillId="0" borderId="0" xfId="49" applyFont="1" applyAlignment="1">
      <alignment horizontal="center" vertical="center"/>
    </xf>
    <xf numFmtId="0" fontId="41" fillId="0" borderId="29" xfId="49" applyFont="1" applyBorder="1" applyAlignment="1">
      <alignment horizontal="center" vertical="center"/>
    </xf>
    <xf numFmtId="0" fontId="35" fillId="0" borderId="31" xfId="49" applyFont="1" applyBorder="1" applyAlignment="1">
      <alignment horizontal="center"/>
    </xf>
    <xf numFmtId="0" fontId="35" fillId="0" borderId="26" xfId="49" applyFont="1" applyBorder="1" applyAlignment="1">
      <alignment horizontal="center"/>
    </xf>
    <xf numFmtId="0" fontId="35" fillId="0" borderId="81" xfId="49" applyFont="1" applyBorder="1" applyAlignment="1">
      <alignment horizontal="center"/>
    </xf>
    <xf numFmtId="0" fontId="35" fillId="0" borderId="49" xfId="49" applyFont="1" applyBorder="1" applyAlignment="1">
      <alignment horizontal="center"/>
    </xf>
    <xf numFmtId="0" fontId="35" fillId="0" borderId="30" xfId="49" applyFont="1" applyBorder="1" applyAlignment="1">
      <alignment horizontal="center" vertical="center"/>
    </xf>
    <xf numFmtId="0" fontId="35" fillId="0" borderId="27" xfId="49" applyFont="1" applyBorder="1" applyAlignment="1">
      <alignment horizontal="center" vertical="center"/>
    </xf>
    <xf numFmtId="0" fontId="35" fillId="0" borderId="28" xfId="49" applyFont="1" applyBorder="1" applyAlignment="1">
      <alignment horizontal="center" vertical="center"/>
    </xf>
    <xf numFmtId="0" fontId="35" fillId="0" borderId="0" xfId="49" applyFont="1" applyAlignment="1">
      <alignment horizontal="center" vertical="center"/>
    </xf>
    <xf numFmtId="0" fontId="35" fillId="0" borderId="80" xfId="49" applyFont="1" applyBorder="1" applyAlignment="1">
      <alignment horizontal="center" vertical="center"/>
    </xf>
    <xf numFmtId="0" fontId="35" fillId="0" borderId="29" xfId="49" applyFont="1" applyBorder="1" applyAlignment="1">
      <alignment horizontal="center" vertical="center"/>
    </xf>
    <xf numFmtId="0" fontId="39" fillId="0" borderId="27" xfId="49" applyFont="1" applyBorder="1" applyAlignment="1">
      <alignment horizontal="center" vertical="center"/>
    </xf>
    <xf numFmtId="0" fontId="35" fillId="0" borderId="28" xfId="49" applyFont="1" applyBorder="1" applyAlignment="1">
      <alignment horizontal="center"/>
    </xf>
    <xf numFmtId="0" fontId="35" fillId="0" borderId="80" xfId="49" applyFont="1" applyBorder="1" applyAlignment="1">
      <alignment horizontal="center"/>
    </xf>
    <xf numFmtId="0" fontId="48" fillId="0" borderId="0" xfId="49" applyFont="1" applyAlignment="1" applyProtection="1">
      <alignment horizontal="center"/>
      <protection locked="0"/>
    </xf>
    <xf numFmtId="0" fontId="35" fillId="0" borderId="30" xfId="49" applyFont="1" applyBorder="1" applyAlignment="1">
      <alignment horizontal="center" vertical="top"/>
    </xf>
    <xf numFmtId="0" fontId="35" fillId="0" borderId="28" xfId="49" applyFont="1" applyBorder="1" applyAlignment="1">
      <alignment horizontal="center" vertical="top"/>
    </xf>
    <xf numFmtId="0" fontId="35" fillId="0" borderId="80" xfId="49" applyFont="1" applyBorder="1" applyAlignment="1">
      <alignment horizontal="center" vertical="top"/>
    </xf>
    <xf numFmtId="43" fontId="35" fillId="0" borderId="27" xfId="49" applyNumberFormat="1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1" xfId="0" applyBorder="1" applyAlignment="1">
      <alignment horizontal="left"/>
    </xf>
    <xf numFmtId="43" fontId="35" fillId="0" borderId="0" xfId="49" applyNumberFormat="1" applyFont="1" applyAlignment="1">
      <alignment horizontal="center"/>
    </xf>
    <xf numFmtId="0" fontId="35" fillId="0" borderId="0" xfId="49" applyFont="1" applyAlignment="1">
      <alignment horizontal="center"/>
    </xf>
    <xf numFmtId="188" fontId="35" fillId="0" borderId="0" xfId="49" applyNumberFormat="1" applyFont="1" applyAlignment="1">
      <alignment horizontal="center"/>
    </xf>
    <xf numFmtId="188" fontId="35" fillId="0" borderId="26" xfId="49" applyNumberFormat="1" applyFont="1" applyBorder="1" applyAlignment="1">
      <alignment horizontal="center"/>
    </xf>
    <xf numFmtId="188" fontId="35" fillId="0" borderId="29" xfId="49" applyNumberFormat="1" applyFont="1" applyBorder="1" applyAlignment="1">
      <alignment horizontal="center"/>
    </xf>
    <xf numFmtId="188" fontId="35" fillId="0" borderId="81" xfId="49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68" xfId="0" applyFont="1" applyBorder="1" applyAlignment="1" applyProtection="1">
      <alignment horizontal="center"/>
      <protection locked="0"/>
    </xf>
    <xf numFmtId="0" fontId="7" fillId="0" borderId="54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center"/>
      <protection locked="0"/>
    </xf>
    <xf numFmtId="43" fontId="7" fillId="0" borderId="10" xfId="31" applyFont="1" applyBorder="1" applyAlignment="1">
      <alignment horizontal="center" vertical="center" wrapText="1"/>
    </xf>
    <xf numFmtId="43" fontId="7" fillId="0" borderId="11" xfId="3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94" fontId="7" fillId="0" borderId="13" xfId="0" applyNumberFormat="1" applyFont="1" applyBorder="1" applyAlignment="1" applyProtection="1">
      <alignment horizontal="left"/>
      <protection locked="0"/>
    </xf>
    <xf numFmtId="194" fontId="7" fillId="0" borderId="15" xfId="0" applyNumberFormat="1" applyFont="1" applyBorder="1" applyAlignment="1" applyProtection="1">
      <alignment horizontal="left"/>
      <protection locked="0"/>
    </xf>
    <xf numFmtId="194" fontId="7" fillId="0" borderId="46" xfId="0" applyNumberFormat="1" applyFont="1" applyBorder="1" applyAlignment="1" applyProtection="1">
      <alignment horizontal="left"/>
      <protection locked="0"/>
    </xf>
    <xf numFmtId="189" fontId="7" fillId="0" borderId="69" xfId="31" applyNumberFormat="1" applyFont="1" applyBorder="1" applyAlignment="1">
      <alignment horizontal="center" vertical="center"/>
    </xf>
    <xf numFmtId="189" fontId="7" fillId="0" borderId="21" xfId="31" applyNumberFormat="1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3" fontId="7" fillId="0" borderId="70" xfId="31" applyFont="1" applyBorder="1" applyAlignment="1">
      <alignment horizontal="center"/>
    </xf>
    <xf numFmtId="43" fontId="7" fillId="0" borderId="71" xfId="31" applyFont="1" applyBorder="1" applyAlignment="1">
      <alignment horizontal="center"/>
    </xf>
    <xf numFmtId="43" fontId="7" fillId="0" borderId="0" xfId="31" applyFont="1" applyBorder="1" applyAlignment="1">
      <alignment horizontal="left"/>
    </xf>
    <xf numFmtId="0" fontId="7" fillId="0" borderId="68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87" fontId="8" fillId="0" borderId="15" xfId="31" applyNumberFormat="1" applyFont="1" applyBorder="1" applyProtection="1">
      <protection locked="0"/>
    </xf>
    <xf numFmtId="187" fontId="8" fillId="0" borderId="46" xfId="31" applyNumberFormat="1" applyFont="1" applyBorder="1" applyProtection="1">
      <protection locked="0"/>
    </xf>
    <xf numFmtId="190" fontId="8" fillId="0" borderId="0" xfId="0" applyNumberFormat="1" applyFont="1" applyAlignment="1">
      <alignment horizontal="left"/>
    </xf>
    <xf numFmtId="0" fontId="7" fillId="0" borderId="70" xfId="0" applyFont="1" applyBorder="1" applyAlignment="1" applyProtection="1">
      <alignment horizontal="center"/>
      <protection locked="0"/>
    </xf>
    <xf numFmtId="0" fontId="7" fillId="0" borderId="83" xfId="0" applyFont="1" applyBorder="1" applyAlignment="1" applyProtection="1">
      <alignment horizontal="center"/>
      <protection locked="0"/>
    </xf>
    <xf numFmtId="0" fontId="7" fillId="0" borderId="71" xfId="0" applyFont="1" applyBorder="1" applyAlignment="1" applyProtection="1">
      <alignment horizontal="center"/>
      <protection locked="0"/>
    </xf>
    <xf numFmtId="0" fontId="7" fillId="0" borderId="4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89" fontId="7" fillId="0" borderId="10" xfId="31" applyNumberFormat="1" applyFont="1" applyBorder="1" applyAlignment="1">
      <alignment horizontal="center" vertical="center"/>
    </xf>
    <xf numFmtId="189" fontId="7" fillId="0" borderId="11" xfId="31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194" fontId="7" fillId="0" borderId="76" xfId="0" applyNumberFormat="1" applyFont="1" applyBorder="1" applyAlignment="1" applyProtection="1">
      <alignment horizontal="left"/>
      <protection locked="0"/>
    </xf>
    <xf numFmtId="194" fontId="7" fillId="0" borderId="77" xfId="0" applyNumberFormat="1" applyFont="1" applyBorder="1" applyAlignment="1" applyProtection="1">
      <alignment horizontal="left"/>
      <protection locked="0"/>
    </xf>
    <xf numFmtId="194" fontId="7" fillId="0" borderId="78" xfId="0" applyNumberFormat="1" applyFont="1" applyBorder="1" applyAlignment="1" applyProtection="1">
      <alignment horizontal="left"/>
      <protection locked="0"/>
    </xf>
    <xf numFmtId="0" fontId="8" fillId="0" borderId="12" xfId="0" applyFont="1" applyBorder="1" applyAlignment="1">
      <alignment horizontal="left"/>
    </xf>
    <xf numFmtId="43" fontId="7" fillId="0" borderId="12" xfId="31" applyFont="1" applyBorder="1" applyAlignment="1">
      <alignment horizontal="left"/>
    </xf>
    <xf numFmtId="190" fontId="8" fillId="0" borderId="12" xfId="0" applyNumberFormat="1" applyFont="1" applyBorder="1" applyAlignment="1">
      <alignment horizontal="left"/>
    </xf>
    <xf numFmtId="194" fontId="8" fillId="0" borderId="13" xfId="0" applyNumberFormat="1" applyFont="1" applyBorder="1" applyAlignment="1" applyProtection="1">
      <alignment horizontal="left" vertical="center"/>
      <protection locked="0"/>
    </xf>
    <xf numFmtId="194" fontId="8" fillId="0" borderId="15" xfId="0" applyNumberFormat="1" applyFont="1" applyBorder="1" applyAlignment="1" applyProtection="1">
      <alignment horizontal="left" vertical="center"/>
      <protection locked="0"/>
    </xf>
    <xf numFmtId="194" fontId="8" fillId="0" borderId="46" xfId="0" applyNumberFormat="1" applyFont="1" applyBorder="1" applyAlignment="1" applyProtection="1">
      <alignment horizontal="left" vertical="center"/>
      <protection locked="0"/>
    </xf>
    <xf numFmtId="0" fontId="64" fillId="0" borderId="12" xfId="0" applyFont="1" applyBorder="1" applyAlignment="1">
      <alignment horizontal="left"/>
    </xf>
    <xf numFmtId="0" fontId="65" fillId="0" borderId="12" xfId="0" applyFont="1" applyBorder="1" applyAlignment="1">
      <alignment horizontal="left"/>
    </xf>
    <xf numFmtId="43" fontId="65" fillId="0" borderId="0" xfId="28" applyFont="1" applyBorder="1" applyAlignment="1">
      <alignment horizontal="left"/>
    </xf>
    <xf numFmtId="43" fontId="65" fillId="0" borderId="12" xfId="28" applyFont="1" applyBorder="1" applyAlignment="1">
      <alignment horizontal="left"/>
    </xf>
    <xf numFmtId="0" fontId="65" fillId="0" borderId="0" xfId="0" applyFont="1" applyAlignment="1">
      <alignment horizontal="left"/>
    </xf>
    <xf numFmtId="0" fontId="67" fillId="0" borderId="0" xfId="0" applyFont="1" applyAlignment="1">
      <alignment horizontal="center"/>
    </xf>
    <xf numFmtId="0" fontId="64" fillId="0" borderId="0" xfId="0" applyFont="1" applyAlignment="1">
      <alignment horizontal="left"/>
    </xf>
    <xf numFmtId="190" fontId="64" fillId="0" borderId="0" xfId="0" applyNumberFormat="1" applyFont="1" applyAlignment="1">
      <alignment horizontal="left"/>
    </xf>
    <xf numFmtId="190" fontId="64" fillId="0" borderId="12" xfId="0" applyNumberFormat="1" applyFont="1" applyBorder="1" applyAlignment="1">
      <alignment horizontal="left"/>
    </xf>
    <xf numFmtId="0" fontId="65" fillId="0" borderId="74" xfId="0" applyFont="1" applyBorder="1" applyAlignment="1" applyProtection="1">
      <alignment horizontal="center"/>
      <protection locked="0"/>
    </xf>
    <xf numFmtId="0" fontId="65" fillId="0" borderId="75" xfId="0" applyFont="1" applyBorder="1" applyAlignment="1" applyProtection="1">
      <alignment horizontal="center"/>
      <protection locked="0"/>
    </xf>
    <xf numFmtId="0" fontId="65" fillId="0" borderId="66" xfId="0" applyFont="1" applyBorder="1" applyAlignment="1" applyProtection="1">
      <alignment horizontal="center"/>
      <protection locked="0"/>
    </xf>
    <xf numFmtId="194" fontId="65" fillId="0" borderId="67" xfId="0" applyNumberFormat="1" applyFont="1" applyBorder="1" applyAlignment="1" applyProtection="1">
      <alignment horizontal="center"/>
      <protection locked="0"/>
    </xf>
    <xf numFmtId="194" fontId="65" fillId="0" borderId="73" xfId="0" applyNumberFormat="1" applyFont="1" applyBorder="1" applyAlignment="1" applyProtection="1">
      <alignment horizontal="center"/>
      <protection locked="0"/>
    </xf>
    <xf numFmtId="194" fontId="65" fillId="0" borderId="86" xfId="0" applyNumberFormat="1" applyFont="1" applyBorder="1" applyAlignment="1" applyProtection="1">
      <alignment horizontal="center"/>
      <protection locked="0"/>
    </xf>
    <xf numFmtId="194" fontId="12" fillId="0" borderId="13" xfId="0" applyNumberFormat="1" applyFont="1" applyBorder="1" applyAlignment="1" applyProtection="1">
      <alignment horizontal="left" vertical="center"/>
      <protection locked="0"/>
    </xf>
    <xf numFmtId="194" fontId="12" fillId="0" borderId="15" xfId="0" applyNumberFormat="1" applyFont="1" applyBorder="1" applyAlignment="1" applyProtection="1">
      <alignment horizontal="left" vertical="center"/>
      <protection locked="0"/>
    </xf>
    <xf numFmtId="194" fontId="12" fillId="0" borderId="46" xfId="0" applyNumberFormat="1" applyFont="1" applyBorder="1" applyAlignment="1" applyProtection="1">
      <alignment horizontal="left" vertical="center"/>
      <protection locked="0"/>
    </xf>
    <xf numFmtId="0" fontId="11" fillId="0" borderId="0" xfId="42" applyFont="1" applyAlignment="1">
      <alignment horizontal="center"/>
    </xf>
    <xf numFmtId="0" fontId="2" fillId="0" borderId="0" xfId="42" applyFont="1" applyAlignment="1">
      <alignment horizontal="center"/>
    </xf>
    <xf numFmtId="0" fontId="8" fillId="0" borderId="0" xfId="42" applyFont="1" applyAlignment="1">
      <alignment horizontal="left"/>
    </xf>
    <xf numFmtId="0" fontId="8" fillId="0" borderId="0" xfId="42" applyFont="1" applyAlignment="1">
      <alignment horizontal="center"/>
    </xf>
    <xf numFmtId="0" fontId="8" fillId="0" borderId="0" xfId="42" applyFont="1" applyAlignment="1">
      <alignment horizontal="center" vertical="top"/>
    </xf>
    <xf numFmtId="0" fontId="12" fillId="0" borderId="13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190" fontId="8" fillId="0" borderId="15" xfId="0" applyNumberFormat="1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36" fillId="0" borderId="47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0" fontId="12" fillId="0" borderId="4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7" xfId="0" applyFont="1" applyBorder="1" applyAlignment="1">
      <alignment horizontal="right"/>
    </xf>
    <xf numFmtId="0" fontId="2" fillId="0" borderId="58" xfId="0" applyFont="1" applyBorder="1" applyAlignment="1">
      <alignment horizontal="right"/>
    </xf>
    <xf numFmtId="0" fontId="2" fillId="0" borderId="60" xfId="0" applyFont="1" applyBorder="1" applyAlignment="1">
      <alignment horizontal="right"/>
    </xf>
    <xf numFmtId="0" fontId="4" fillId="0" borderId="76" xfId="0" applyFont="1" applyBorder="1" applyAlignment="1">
      <alignment horizontal="left"/>
    </xf>
    <xf numFmtId="0" fontId="4" fillId="0" borderId="77" xfId="0" applyFont="1" applyBorder="1" applyAlignment="1">
      <alignment horizontal="left"/>
    </xf>
    <xf numFmtId="0" fontId="4" fillId="0" borderId="78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10" fontId="12" fillId="0" borderId="19" xfId="0" applyNumberFormat="1" applyFont="1" applyBorder="1" applyAlignment="1">
      <alignment horizontal="center" vertical="center"/>
    </xf>
    <xf numFmtId="10" fontId="12" fillId="0" borderId="52" xfId="0" applyNumberFormat="1" applyFont="1" applyBorder="1" applyAlignment="1">
      <alignment horizontal="center" vertical="center"/>
    </xf>
    <xf numFmtId="0" fontId="13" fillId="0" borderId="48" xfId="0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4" fillId="0" borderId="68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189" fontId="2" fillId="0" borderId="15" xfId="28" applyNumberFormat="1" applyFont="1" applyBorder="1" applyAlignment="1">
      <alignment horizontal="left"/>
    </xf>
    <xf numFmtId="0" fontId="2" fillId="0" borderId="0" xfId="42" applyFont="1" applyAlignment="1">
      <alignment horizontal="left"/>
    </xf>
    <xf numFmtId="0" fontId="12" fillId="0" borderId="79" xfId="0" applyFont="1" applyBorder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8" fillId="0" borderId="0" xfId="42" applyFont="1" applyAlignment="1">
      <alignment horizontal="center" vertical="center"/>
    </xf>
    <xf numFmtId="10" fontId="12" fillId="0" borderId="63" xfId="0" applyNumberFormat="1" applyFont="1" applyBorder="1" applyAlignment="1">
      <alignment horizontal="center" vertical="center"/>
    </xf>
    <xf numFmtId="10" fontId="12" fillId="0" borderId="6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left"/>
    </xf>
    <xf numFmtId="0" fontId="2" fillId="0" borderId="68" xfId="0" applyFont="1" applyBorder="1" applyAlignment="1">
      <alignment horizontal="right"/>
    </xf>
    <xf numFmtId="0" fontId="2" fillId="0" borderId="54" xfId="0" applyFont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7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90" fontId="2" fillId="0" borderId="15" xfId="0" applyNumberFormat="1" applyFont="1" applyBorder="1" applyAlignment="1">
      <alignment horizontal="left"/>
    </xf>
    <xf numFmtId="0" fontId="5" fillId="0" borderId="76" xfId="0" applyFont="1" applyBorder="1" applyAlignment="1">
      <alignment horizontal="left"/>
    </xf>
    <xf numFmtId="0" fontId="5" fillId="0" borderId="77" xfId="0" applyFont="1" applyBorder="1" applyAlignment="1">
      <alignment horizontal="left"/>
    </xf>
    <xf numFmtId="0" fontId="5" fillId="0" borderId="78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43" fontId="2" fillId="0" borderId="13" xfId="28" applyFont="1" applyBorder="1" applyAlignment="1">
      <alignment horizontal="center"/>
    </xf>
    <xf numFmtId="43" fontId="2" fillId="0" borderId="15" xfId="28" applyFont="1" applyBorder="1" applyAlignment="1">
      <alignment horizontal="center"/>
    </xf>
    <xf numFmtId="43" fontId="2" fillId="0" borderId="46" xfId="28" applyFont="1" applyBorder="1" applyAlignment="1">
      <alignment horizontal="center"/>
    </xf>
    <xf numFmtId="189" fontId="2" fillId="0" borderId="76" xfId="28" applyNumberFormat="1" applyFont="1" applyBorder="1" applyAlignment="1">
      <alignment horizontal="center"/>
    </xf>
    <xf numFmtId="189" fontId="2" fillId="0" borderId="77" xfId="28" applyNumberFormat="1" applyFont="1" applyBorder="1" applyAlignment="1">
      <alignment horizontal="center"/>
    </xf>
    <xf numFmtId="189" fontId="2" fillId="0" borderId="78" xfId="28" applyNumberFormat="1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6" fillId="0" borderId="15" xfId="0" applyFont="1" applyBorder="1" applyAlignment="1">
      <alignment horizontal="left"/>
    </xf>
    <xf numFmtId="43" fontId="2" fillId="0" borderId="74" xfId="28" applyFont="1" applyBorder="1" applyAlignment="1">
      <alignment horizontal="center"/>
    </xf>
    <xf numFmtId="43" fontId="2" fillId="0" borderId="75" xfId="28" applyFont="1" applyBorder="1" applyAlignment="1">
      <alignment horizontal="center"/>
    </xf>
    <xf numFmtId="43" fontId="2" fillId="0" borderId="66" xfId="28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4" fillId="0" borderId="6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89" fontId="7" fillId="0" borderId="15" xfId="28" applyNumberFormat="1" applyFont="1" applyBorder="1" applyAlignment="1">
      <alignment horizontal="right"/>
    </xf>
    <xf numFmtId="0" fontId="4" fillId="0" borderId="63" xfId="0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189" fontId="4" fillId="0" borderId="68" xfId="28" applyNumberFormat="1" applyFont="1" applyBorder="1" applyAlignment="1">
      <alignment horizontal="center" vertical="center" wrapText="1"/>
    </xf>
    <xf numFmtId="189" fontId="4" fillId="0" borderId="54" xfId="28" applyNumberFormat="1" applyFont="1" applyBorder="1" applyAlignment="1">
      <alignment horizontal="center" vertical="center" wrapText="1"/>
    </xf>
    <xf numFmtId="189" fontId="4" fillId="0" borderId="47" xfId="28" applyNumberFormat="1" applyFont="1" applyBorder="1" applyAlignment="1">
      <alignment horizontal="center" vertical="center" wrapText="1"/>
    </xf>
    <xf numFmtId="189" fontId="4" fillId="0" borderId="72" xfId="28" applyNumberFormat="1" applyFont="1" applyBorder="1" applyAlignment="1">
      <alignment horizontal="center" vertical="center" wrapText="1"/>
    </xf>
    <xf numFmtId="189" fontId="4" fillId="0" borderId="12" xfId="28" applyNumberFormat="1" applyFont="1" applyBorder="1" applyAlignment="1">
      <alignment horizontal="center" vertical="center" wrapText="1"/>
    </xf>
    <xf numFmtId="189" fontId="4" fillId="0" borderId="22" xfId="28" applyNumberFormat="1" applyFont="1" applyBorder="1" applyAlignment="1">
      <alignment horizontal="center" vertical="center" wrapText="1"/>
    </xf>
    <xf numFmtId="187" fontId="63" fillId="0" borderId="15" xfId="31" applyNumberFormat="1" applyFont="1" applyBorder="1" applyAlignment="1" applyProtection="1">
      <alignment wrapText="1"/>
      <protection locked="0"/>
    </xf>
    <xf numFmtId="187" fontId="63" fillId="0" borderId="15" xfId="31" applyNumberFormat="1" applyFont="1" applyBorder="1" applyProtection="1">
      <protection locked="0"/>
    </xf>
    <xf numFmtId="187" fontId="63" fillId="0" borderId="46" xfId="31" applyNumberFormat="1" applyFont="1" applyBorder="1" applyProtection="1">
      <protection locked="0"/>
    </xf>
    <xf numFmtId="0" fontId="8" fillId="0" borderId="53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43" fontId="8" fillId="0" borderId="20" xfId="28" applyFont="1" applyFill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2" fontId="8" fillId="0" borderId="57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left" vertical="center"/>
    </xf>
    <xf numFmtId="0" fontId="8" fillId="0" borderId="58" xfId="0" applyFont="1" applyBorder="1" applyAlignment="1">
      <alignment horizontal="center" vertical="center"/>
    </xf>
    <xf numFmtId="43" fontId="8" fillId="0" borderId="59" xfId="28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43" fontId="8" fillId="0" borderId="59" xfId="28" applyFont="1" applyFill="1" applyBorder="1" applyAlignment="1">
      <alignment horizontal="center"/>
    </xf>
    <xf numFmtId="43" fontId="8" fillId="0" borderId="60" xfId="28" applyFont="1" applyFill="1" applyBorder="1" applyAlignment="1">
      <alignment horizontal="center"/>
    </xf>
    <xf numFmtId="43" fontId="8" fillId="0" borderId="23" xfId="28" applyFont="1" applyFill="1" applyBorder="1" applyAlignment="1">
      <alignment horizontal="center"/>
    </xf>
    <xf numFmtId="43" fontId="8" fillId="0" borderId="23" xfId="28" applyFont="1" applyFill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/>
    </xf>
    <xf numFmtId="0" fontId="8" fillId="0" borderId="35" xfId="0" applyFont="1" applyBorder="1" applyAlignment="1" applyProtection="1">
      <alignment horizontal="center"/>
      <protection locked="0"/>
    </xf>
    <xf numFmtId="194" fontId="7" fillId="0" borderId="48" xfId="0" applyNumberFormat="1" applyFont="1" applyBorder="1" applyAlignment="1" applyProtection="1">
      <alignment horizontal="center"/>
      <protection locked="0"/>
    </xf>
    <xf numFmtId="194" fontId="7" fillId="0" borderId="49" xfId="0" applyNumberFormat="1" applyFont="1" applyBorder="1" applyAlignment="1" applyProtection="1">
      <alignment horizontal="center"/>
      <protection locked="0"/>
    </xf>
    <xf numFmtId="194" fontId="7" fillId="0" borderId="50" xfId="0" applyNumberFormat="1" applyFont="1" applyBorder="1" applyAlignment="1" applyProtection="1">
      <alignment horizontal="center"/>
      <protection locked="0"/>
    </xf>
    <xf numFmtId="194" fontId="7" fillId="0" borderId="48" xfId="0" applyNumberFormat="1" applyFont="1" applyBorder="1" applyProtection="1">
      <protection locked="0"/>
    </xf>
    <xf numFmtId="194" fontId="7" fillId="0" borderId="35" xfId="0" applyNumberFormat="1" applyFont="1" applyBorder="1" applyProtection="1">
      <protection locked="0"/>
    </xf>
    <xf numFmtId="43" fontId="7" fillId="0" borderId="35" xfId="28" applyFont="1" applyFill="1" applyBorder="1" applyProtection="1">
      <protection locked="0"/>
    </xf>
    <xf numFmtId="43" fontId="7" fillId="0" borderId="23" xfId="28" applyFont="1" applyFill="1" applyBorder="1" applyAlignment="1" applyProtection="1">
      <alignment horizontal="center"/>
      <protection locked="0"/>
    </xf>
    <xf numFmtId="43" fontId="7" fillId="0" borderId="35" xfId="28" applyFont="1" applyFill="1" applyBorder="1" applyAlignment="1" applyProtection="1">
      <alignment horizontal="center"/>
      <protection locked="0"/>
    </xf>
    <xf numFmtId="43" fontId="7" fillId="0" borderId="85" xfId="28" applyFont="1" applyFill="1" applyBorder="1" applyAlignment="1" applyProtection="1">
      <alignment horizontal="center"/>
      <protection locked="0"/>
    </xf>
    <xf numFmtId="187" fontId="7" fillId="0" borderId="35" xfId="28" applyNumberFormat="1" applyFont="1" applyFill="1" applyBorder="1" applyAlignment="1" applyProtection="1">
      <alignment horizontal="center"/>
      <protection locked="0"/>
    </xf>
    <xf numFmtId="194" fontId="7" fillId="0" borderId="19" xfId="0" applyNumberFormat="1" applyFont="1" applyBorder="1" applyAlignment="1" applyProtection="1">
      <alignment horizontal="left"/>
      <protection locked="0"/>
    </xf>
    <xf numFmtId="43" fontId="7" fillId="0" borderId="20" xfId="28" applyFont="1" applyFill="1" applyBorder="1" applyAlignment="1" applyProtection="1">
      <alignment horizontal="left"/>
      <protection locked="0"/>
    </xf>
    <xf numFmtId="43" fontId="7" fillId="0" borderId="20" xfId="28" applyFont="1" applyFill="1" applyBorder="1" applyProtection="1">
      <protection locked="0"/>
    </xf>
    <xf numFmtId="43" fontId="8" fillId="0" borderId="62" xfId="28" applyFont="1" applyFill="1" applyBorder="1" applyAlignment="1" applyProtection="1">
      <alignment horizontal="center"/>
      <protection locked="0"/>
    </xf>
    <xf numFmtId="43" fontId="7" fillId="0" borderId="20" xfId="28" applyFont="1" applyFill="1" applyBorder="1" applyAlignment="1" applyProtection="1">
      <alignment horizontal="center"/>
      <protection locked="0"/>
    </xf>
    <xf numFmtId="43" fontId="7" fillId="0" borderId="62" xfId="28" applyFont="1" applyFill="1" applyBorder="1" applyAlignment="1" applyProtection="1">
      <alignment horizontal="center"/>
      <protection locked="0"/>
    </xf>
    <xf numFmtId="187" fontId="7" fillId="0" borderId="52" xfId="28" applyNumberFormat="1" applyFont="1" applyFill="1" applyBorder="1" applyAlignment="1" applyProtection="1">
      <alignment horizontal="center"/>
      <protection locked="0"/>
    </xf>
    <xf numFmtId="194" fontId="8" fillId="0" borderId="58" xfId="0" applyNumberFormat="1" applyFont="1" applyBorder="1" applyAlignment="1" applyProtection="1">
      <alignment horizontal="left"/>
      <protection locked="0"/>
    </xf>
    <xf numFmtId="43" fontId="8" fillId="0" borderId="59" xfId="28" applyFont="1" applyFill="1" applyBorder="1" applyAlignment="1" applyProtection="1">
      <alignment horizontal="left"/>
      <protection locked="0"/>
    </xf>
    <xf numFmtId="0" fontId="8" fillId="0" borderId="59" xfId="0" applyFont="1" applyBorder="1" applyAlignment="1" applyProtection="1">
      <alignment horizontal="center"/>
      <protection locked="0"/>
    </xf>
    <xf numFmtId="43" fontId="8" fillId="0" borderId="59" xfId="28" applyFont="1" applyFill="1" applyBorder="1" applyProtection="1">
      <protection locked="0"/>
    </xf>
    <xf numFmtId="43" fontId="8" fillId="0" borderId="59" xfId="28" applyFont="1" applyFill="1" applyBorder="1" applyAlignment="1" applyProtection="1">
      <alignment horizontal="center"/>
      <protection locked="0"/>
    </xf>
    <xf numFmtId="187" fontId="8" fillId="0" borderId="60" xfId="28" applyNumberFormat="1" applyFont="1" applyFill="1" applyBorder="1" applyAlignment="1" applyProtection="1">
      <alignment horizontal="center"/>
      <protection locked="0"/>
    </xf>
    <xf numFmtId="194" fontId="8" fillId="0" borderId="51" xfId="0" applyNumberFormat="1" applyFont="1" applyBorder="1" applyAlignment="1" applyProtection="1">
      <alignment horizontal="left"/>
      <protection locked="0"/>
    </xf>
    <xf numFmtId="194" fontId="8" fillId="0" borderId="29" xfId="0" applyNumberFormat="1" applyFont="1" applyBorder="1" applyAlignment="1" applyProtection="1">
      <alignment horizontal="left"/>
      <protection locked="0"/>
    </xf>
    <xf numFmtId="194" fontId="8" fillId="0" borderId="81" xfId="0" applyNumberFormat="1" applyFont="1" applyBorder="1" applyAlignment="1" applyProtection="1">
      <alignment horizontal="left"/>
      <protection locked="0"/>
    </xf>
    <xf numFmtId="43" fontId="8" fillId="0" borderId="84" xfId="28" applyFont="1" applyFill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center"/>
      <protection locked="0"/>
    </xf>
    <xf numFmtId="43" fontId="8" fillId="0" borderId="23" xfId="28" applyFont="1" applyFill="1" applyBorder="1" applyProtection="1">
      <protection locked="0"/>
    </xf>
    <xf numFmtId="43" fontId="8" fillId="0" borderId="23" xfId="28" applyFont="1" applyFill="1" applyBorder="1" applyAlignment="1" applyProtection="1">
      <alignment horizontal="center"/>
      <protection locked="0"/>
    </xf>
    <xf numFmtId="43" fontId="8" fillId="0" borderId="84" xfId="28" applyFont="1" applyFill="1" applyBorder="1" applyAlignment="1" applyProtection="1">
      <alignment horizontal="center"/>
      <protection locked="0"/>
    </xf>
    <xf numFmtId="187" fontId="8" fillId="0" borderId="84" xfId="28" applyNumberFormat="1" applyFont="1" applyFill="1" applyBorder="1" applyAlignment="1" applyProtection="1">
      <alignment horizontal="center"/>
      <protection locked="0"/>
    </xf>
    <xf numFmtId="194" fontId="7" fillId="0" borderId="48" xfId="0" applyNumberFormat="1" applyFont="1" applyBorder="1" applyAlignment="1" applyProtection="1">
      <alignment horizontal="left"/>
      <protection locked="0"/>
    </xf>
    <xf numFmtId="194" fontId="7" fillId="0" borderId="49" xfId="0" applyNumberFormat="1" applyFont="1" applyBorder="1" applyAlignment="1" applyProtection="1">
      <alignment horizontal="left"/>
      <protection locked="0"/>
    </xf>
    <xf numFmtId="194" fontId="7" fillId="0" borderId="29" xfId="0" applyNumberFormat="1" applyFont="1" applyBorder="1" applyAlignment="1" applyProtection="1">
      <alignment horizontal="left"/>
      <protection locked="0"/>
    </xf>
    <xf numFmtId="0" fontId="8" fillId="0" borderId="81" xfId="0" applyFont="1" applyBorder="1" applyProtection="1">
      <protection locked="0"/>
    </xf>
    <xf numFmtId="43" fontId="7" fillId="0" borderId="84" xfId="28" applyFont="1" applyFill="1" applyBorder="1" applyAlignment="1" applyProtection="1">
      <alignment horizontal="left"/>
      <protection locked="0"/>
    </xf>
    <xf numFmtId="0" fontId="7" fillId="0" borderId="35" xfId="0" applyFont="1" applyBorder="1" applyAlignment="1" applyProtection="1">
      <alignment horizontal="center"/>
      <protection locked="0"/>
    </xf>
    <xf numFmtId="43" fontId="7" fillId="0" borderId="84" xfId="28" applyFont="1" applyFill="1" applyBorder="1" applyAlignment="1" applyProtection="1">
      <alignment horizontal="center"/>
      <protection locked="0"/>
    </xf>
    <xf numFmtId="187" fontId="7" fillId="0" borderId="81" xfId="28" applyNumberFormat="1" applyFont="1" applyFill="1" applyBorder="1" applyAlignment="1" applyProtection="1">
      <alignment horizontal="center"/>
      <protection locked="0"/>
    </xf>
    <xf numFmtId="0" fontId="7" fillId="0" borderId="53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94" fontId="8" fillId="0" borderId="13" xfId="0" applyNumberFormat="1" applyFont="1" applyBorder="1" applyAlignment="1">
      <alignment horizontal="center" vertical="center"/>
    </xf>
    <xf numFmtId="194" fontId="8" fillId="0" borderId="87" xfId="0" applyNumberFormat="1" applyFont="1" applyBorder="1" applyAlignment="1">
      <alignment horizontal="center" vertical="center"/>
    </xf>
    <xf numFmtId="0" fontId="8" fillId="0" borderId="87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43" fontId="8" fillId="0" borderId="84" xfId="28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43" fontId="8" fillId="0" borderId="84" xfId="28" applyFont="1" applyFill="1" applyBorder="1" applyAlignment="1">
      <alignment horizontal="center"/>
    </xf>
    <xf numFmtId="43" fontId="8" fillId="0" borderId="81" xfId="28" applyFont="1" applyFill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2" fontId="8" fillId="0" borderId="14" xfId="0" applyNumberFormat="1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7" fillId="0" borderId="10" xfId="28" applyNumberFormat="1" applyFont="1" applyFill="1" applyBorder="1" applyAlignment="1">
      <alignment horizontal="center" vertical="center"/>
    </xf>
    <xf numFmtId="43" fontId="7" fillId="0" borderId="70" xfId="28" applyFont="1" applyFill="1" applyBorder="1" applyAlignment="1">
      <alignment horizontal="center"/>
    </xf>
    <xf numFmtId="43" fontId="7" fillId="0" borderId="71" xfId="28" applyFont="1" applyFill="1" applyBorder="1" applyAlignment="1">
      <alignment horizontal="center"/>
    </xf>
    <xf numFmtId="43" fontId="7" fillId="0" borderId="10" xfId="28" applyFont="1" applyFill="1" applyBorder="1" applyAlignment="1">
      <alignment horizontal="center" vertical="center" wrapText="1"/>
    </xf>
    <xf numFmtId="189" fontId="7" fillId="0" borderId="11" xfId="28" applyNumberFormat="1" applyFont="1" applyFill="1" applyBorder="1" applyAlignment="1">
      <alignment horizontal="center" vertical="center"/>
    </xf>
    <xf numFmtId="43" fontId="7" fillId="0" borderId="21" xfId="28" applyFont="1" applyFill="1" applyBorder="1" applyAlignment="1">
      <alignment horizontal="center"/>
    </xf>
    <xf numFmtId="43" fontId="7" fillId="0" borderId="11" xfId="28" applyFont="1" applyFill="1" applyBorder="1" applyAlignment="1">
      <alignment horizontal="center" vertical="center" wrapText="1"/>
    </xf>
    <xf numFmtId="194" fontId="7" fillId="0" borderId="76" xfId="0" applyNumberFormat="1" applyFont="1" applyBorder="1" applyAlignment="1" applyProtection="1">
      <alignment horizontal="left" vertical="center"/>
      <protection locked="0"/>
    </xf>
    <xf numFmtId="194" fontId="7" fillId="0" borderId="77" xfId="0" applyNumberFormat="1" applyFont="1" applyBorder="1" applyAlignment="1" applyProtection="1">
      <alignment horizontal="left" vertical="center"/>
      <protection locked="0"/>
    </xf>
    <xf numFmtId="194" fontId="7" fillId="0" borderId="78" xfId="0" applyNumberFormat="1" applyFont="1" applyBorder="1" applyAlignment="1" applyProtection="1">
      <alignment horizontal="left" vertical="center"/>
      <protection locked="0"/>
    </xf>
    <xf numFmtId="189" fontId="8" fillId="0" borderId="14" xfId="28" applyNumberFormat="1" applyFont="1" applyFill="1" applyBorder="1" applyAlignment="1" applyProtection="1">
      <alignment horizontal="left" vertical="center"/>
      <protection locked="0"/>
    </xf>
    <xf numFmtId="187" fontId="8" fillId="0" borderId="46" xfId="28" applyNumberFormat="1" applyFont="1" applyFill="1" applyBorder="1" applyAlignment="1" applyProtection="1">
      <alignment horizontal="center" vertical="center"/>
      <protection locked="0"/>
    </xf>
    <xf numFmtId="43" fontId="8" fillId="0" borderId="56" xfId="28" applyFont="1" applyFill="1" applyBorder="1" applyAlignment="1" applyProtection="1">
      <alignment horizontal="left" vertical="center"/>
      <protection locked="0"/>
    </xf>
    <xf numFmtId="187" fontId="8" fillId="0" borderId="14" xfId="28" applyNumberFormat="1" applyFont="1" applyFill="1" applyBorder="1" applyAlignment="1" applyProtection="1">
      <alignment horizontal="center" vertical="center"/>
      <protection locked="0"/>
    </xf>
    <xf numFmtId="194" fontId="8" fillId="0" borderId="53" xfId="0" applyNumberFormat="1" applyFont="1" applyBorder="1" applyAlignment="1" applyProtection="1">
      <alignment horizontal="left" vertical="center"/>
      <protection locked="0"/>
    </xf>
    <xf numFmtId="194" fontId="8" fillId="0" borderId="19" xfId="0" applyNumberFormat="1" applyFont="1" applyBorder="1" applyAlignment="1" applyProtection="1">
      <alignment horizontal="left" vertical="center"/>
      <protection locked="0"/>
    </xf>
    <xf numFmtId="43" fontId="8" fillId="0" borderId="59" xfId="28" applyFont="1" applyFill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5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43" fontId="7" fillId="0" borderId="35" xfId="28" applyFont="1" applyFill="1" applyBorder="1" applyAlignment="1">
      <alignment horizontal="center"/>
    </xf>
    <xf numFmtId="0" fontId="7" fillId="0" borderId="50" xfId="0" applyFont="1" applyBorder="1" applyAlignment="1">
      <alignment horizontal="center" vertical="center"/>
    </xf>
    <xf numFmtId="187" fontId="7" fillId="0" borderId="15" xfId="31" applyNumberFormat="1" applyFont="1" applyBorder="1" applyAlignment="1" applyProtection="1">
      <protection locked="0"/>
    </xf>
    <xf numFmtId="2" fontId="7" fillId="0" borderId="0" xfId="0" applyNumberFormat="1" applyFont="1" applyAlignment="1" applyProtection="1">
      <alignment horizontal="center"/>
      <protection locked="0"/>
    </xf>
  </cellXfs>
  <cellStyles count="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4" xfId="31" xr:uid="{00000000-0005-0000-0000-00001E000000}"/>
    <cellStyle name="Explanatory Text" xfId="32" xr:uid="{00000000-0005-0000-0000-00001F000000}"/>
    <cellStyle name="Goo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yperlink 2" xfId="38" xr:uid="{00000000-0005-0000-0000-000025000000}"/>
    <cellStyle name="Input" xfId="39" xr:uid="{00000000-0005-0000-0000-000026000000}"/>
    <cellStyle name="Linked Cell" xfId="40" xr:uid="{00000000-0005-0000-0000-000027000000}"/>
    <cellStyle name="Neutral" xfId="41" xr:uid="{00000000-0005-0000-0000-000028000000}"/>
    <cellStyle name="Normal" xfId="0" builtinId="0"/>
    <cellStyle name="Normal 2" xfId="42" xr:uid="{00000000-0005-0000-0000-00002A000000}"/>
    <cellStyle name="Note" xfId="43" xr:uid="{00000000-0005-0000-0000-00002B000000}"/>
    <cellStyle name="Output" xfId="44" xr:uid="{00000000-0005-0000-0000-00002C000000}"/>
    <cellStyle name="Percent 2" xfId="45" xr:uid="{00000000-0005-0000-0000-00002D000000}"/>
    <cellStyle name="Title" xfId="46" xr:uid="{00000000-0005-0000-0000-00002E000000}"/>
    <cellStyle name="Total" xfId="47" xr:uid="{00000000-0005-0000-0000-00002F000000}"/>
    <cellStyle name="Warning Text" xfId="48" xr:uid="{00000000-0005-0000-0000-000030000000}"/>
    <cellStyle name="ปกติ_ตัวอย่างการคำนวณ FACTOR F" xfId="49" xr:uid="{00000000-0005-0000-0000-000031000000}"/>
    <cellStyle name="ปกติ_ปร.4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28</xdr:row>
      <xdr:rowOff>38100</xdr:rowOff>
    </xdr:from>
    <xdr:to>
      <xdr:col>13</xdr:col>
      <xdr:colOff>180975</xdr:colOff>
      <xdr:row>30</xdr:row>
      <xdr:rowOff>228600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76200" y="6464300"/>
          <a:ext cx="11064875" cy="647700"/>
          <a:chOff x="76200" y="6486525"/>
          <a:chExt cx="10572750" cy="666750"/>
        </a:xfrm>
      </xdr:grpSpPr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76200" y="6486525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th-TH" sz="16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61926" y="6762750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th-TH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362325" y="6496050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th-TH" sz="16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486151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th-TH" sz="1100"/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6648450" y="6505575"/>
            <a:ext cx="400050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th-TH" sz="16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6772276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th-TH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39</xdr:row>
      <xdr:rowOff>19050</xdr:rowOff>
    </xdr:from>
    <xdr:to>
      <xdr:col>13</xdr:col>
      <xdr:colOff>238125</xdr:colOff>
      <xdr:row>42</xdr:row>
      <xdr:rowOff>209550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80975" y="7137400"/>
          <a:ext cx="10363200" cy="876300"/>
          <a:chOff x="76200" y="6486525"/>
          <a:chExt cx="10601325" cy="6667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76200" y="6486525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82332" y="6762750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3362325" y="6496050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3455541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6677025" y="6496050"/>
            <a:ext cx="400050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6731462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89551</xdr:colOff>
      <xdr:row>82</xdr:row>
      <xdr:rowOff>331745</xdr:rowOff>
    </xdr:from>
    <xdr:to>
      <xdr:col>11</xdr:col>
      <xdr:colOff>77764</xdr:colOff>
      <xdr:row>84</xdr:row>
      <xdr:rowOff>66678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89551" y="15422333"/>
          <a:ext cx="8302978" cy="399816"/>
          <a:chOff x="172129" y="6762750"/>
          <a:chExt cx="8507209" cy="390525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172129" y="6762750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/>
        </xdr:nvSpPr>
        <xdr:spPr>
          <a:xfrm>
            <a:off x="3384117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>
          <a:xfrm>
            <a:off x="6660039" y="6772275"/>
            <a:ext cx="2019299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</xdr:grpSp>
    <xdr:clientData/>
  </xdr:twoCellAnchor>
  <xdr:twoCellAnchor>
    <xdr:from>
      <xdr:col>0</xdr:col>
      <xdr:colOff>0</xdr:colOff>
      <xdr:row>112</xdr:row>
      <xdr:rowOff>47625</xdr:rowOff>
    </xdr:from>
    <xdr:to>
      <xdr:col>13</xdr:col>
      <xdr:colOff>361947</xdr:colOff>
      <xdr:row>115</xdr:row>
      <xdr:rowOff>19050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pSpPr/>
      </xdr:nvGrpSpPr>
      <xdr:grpSpPr>
        <a:xfrm>
          <a:off x="0" y="22063449"/>
          <a:ext cx="10260476" cy="666189"/>
          <a:chOff x="76200" y="6486525"/>
          <a:chExt cx="10529901" cy="666750"/>
        </a:xfrm>
      </xdr:grpSpPr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>
          <a:xfrm>
            <a:off x="76200" y="6486525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>
          <a:xfrm>
            <a:off x="172129" y="6762750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>
          <a:xfrm>
            <a:off x="3321512" y="6496050"/>
            <a:ext cx="36004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3384117" y="6772275"/>
            <a:ext cx="201930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>
          <a:xfrm>
            <a:off x="6605601" y="6496050"/>
            <a:ext cx="400050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th-TH" sz="1400"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 txBox="1"/>
        </xdr:nvSpPr>
        <xdr:spPr>
          <a:xfrm>
            <a:off x="6660039" y="6772275"/>
            <a:ext cx="2019299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th-TH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22</xdr:row>
      <xdr:rowOff>9525</xdr:rowOff>
    </xdr:from>
    <xdr:to>
      <xdr:col>2</xdr:col>
      <xdr:colOff>651</xdr:colOff>
      <xdr:row>24</xdr:row>
      <xdr:rowOff>38100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id="{43854921-0C91-C830-4B57-93561CF2EA16}"/>
            </a:ext>
          </a:extLst>
        </xdr:cNvPr>
        <xdr:cNvSpPr/>
      </xdr:nvSpPr>
      <xdr:spPr>
        <a:xfrm>
          <a:off x="752475" y="59721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57150</xdr:colOff>
      <xdr:row>22</xdr:row>
      <xdr:rowOff>36195</xdr:rowOff>
    </xdr:from>
    <xdr:to>
      <xdr:col>9</xdr:col>
      <xdr:colOff>142875</xdr:colOff>
      <xdr:row>24</xdr:row>
      <xdr:rowOff>28669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17103A65-83A4-29BC-7AEB-7E0E0014D10C}"/>
            </a:ext>
          </a:extLst>
        </xdr:cNvPr>
        <xdr:cNvSpPr/>
      </xdr:nvSpPr>
      <xdr:spPr>
        <a:xfrm>
          <a:off x="4991100" y="59912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A32"/>
  <sheetViews>
    <sheetView showGridLines="0" view="pageBreakPreview" zoomScaleNormal="100" zoomScaleSheetLayoutView="100" workbookViewId="0">
      <pane ySplit="7" topLeftCell="A22" activePane="bottomLeft" state="frozen"/>
      <selection pane="bottomLeft" activeCell="F12" sqref="F12"/>
    </sheetView>
  </sheetViews>
  <sheetFormatPr defaultColWidth="9.1796875" defaultRowHeight="18" x14ac:dyDescent="0.4"/>
  <cols>
    <col min="1" max="1" width="6.54296875" style="10" customWidth="1"/>
    <col min="2" max="2" width="5.26953125" style="10" customWidth="1"/>
    <col min="3" max="3" width="2.26953125" style="9" customWidth="1"/>
    <col min="4" max="4" width="6.81640625" style="9" customWidth="1"/>
    <col min="5" max="5" width="49.54296875" style="9" customWidth="1"/>
    <col min="6" max="6" width="9.54296875" style="189" customWidth="1"/>
    <col min="7" max="7" width="6.81640625" style="9" customWidth="1"/>
    <col min="8" max="8" width="11.7265625" style="188" customWidth="1"/>
    <col min="9" max="9" width="12.453125" style="188" bestFit="1" customWidth="1"/>
    <col min="10" max="10" width="11.7265625" style="190" customWidth="1"/>
    <col min="11" max="11" width="12.453125" style="188" bestFit="1" customWidth="1"/>
    <col min="12" max="12" width="13.1796875" style="188" customWidth="1"/>
    <col min="13" max="13" width="8.54296875" style="9" bestFit="1" customWidth="1"/>
    <col min="14" max="16384" width="9.1796875" style="9"/>
  </cols>
  <sheetData>
    <row r="1" spans="1:27" ht="20.5" x14ac:dyDescent="0.45">
      <c r="A1" s="473" t="s">
        <v>27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27" ht="18.75" customHeight="1" x14ac:dyDescent="0.4">
      <c r="A2" s="474" t="s">
        <v>111</v>
      </c>
      <c r="B2" s="474"/>
      <c r="C2" s="474"/>
      <c r="D2" s="474"/>
      <c r="E2" s="475" t="s">
        <v>85</v>
      </c>
      <c r="F2" s="475"/>
      <c r="G2" s="475"/>
      <c r="H2" s="475"/>
      <c r="I2" s="475"/>
      <c r="J2" s="475"/>
      <c r="K2" s="475"/>
      <c r="L2" s="475"/>
      <c r="M2" s="475"/>
    </row>
    <row r="3" spans="1:27" ht="18.75" customHeight="1" x14ac:dyDescent="0.4">
      <c r="A3" s="154" t="s">
        <v>69</v>
      </c>
      <c r="B3" s="475" t="s">
        <v>86</v>
      </c>
      <c r="C3" s="475"/>
      <c r="D3" s="475"/>
      <c r="E3" s="475"/>
      <c r="F3" s="475"/>
      <c r="G3" s="475"/>
      <c r="H3" s="475"/>
      <c r="I3" s="155" t="s">
        <v>8</v>
      </c>
      <c r="J3" s="475" t="s">
        <v>87</v>
      </c>
      <c r="K3" s="475"/>
      <c r="L3" s="475"/>
      <c r="M3" s="475"/>
    </row>
    <row r="4" spans="1:27" ht="18.75" customHeight="1" x14ac:dyDescent="0.4">
      <c r="A4" s="474" t="s">
        <v>7</v>
      </c>
      <c r="B4" s="474"/>
      <c r="C4" s="474"/>
      <c r="D4" s="475" t="s">
        <v>286</v>
      </c>
      <c r="E4" s="475"/>
      <c r="F4" s="475"/>
      <c r="G4" s="475"/>
      <c r="H4" s="475"/>
      <c r="I4" s="492" t="s">
        <v>1</v>
      </c>
      <c r="J4" s="492"/>
      <c r="K4" s="499">
        <v>244434</v>
      </c>
      <c r="L4" s="499"/>
      <c r="M4" s="499"/>
    </row>
    <row r="5" spans="1:27" ht="5.15" customHeight="1" thickBot="1" x14ac:dyDescent="0.45">
      <c r="A5" s="474"/>
      <c r="B5" s="474"/>
      <c r="C5" s="474"/>
      <c r="D5" s="475"/>
      <c r="E5" s="475"/>
      <c r="F5" s="475"/>
      <c r="G5" s="475"/>
      <c r="H5" s="475"/>
      <c r="I5" s="492"/>
      <c r="J5" s="492"/>
      <c r="K5" s="499"/>
      <c r="L5" s="499"/>
      <c r="M5" s="499"/>
    </row>
    <row r="6" spans="1:27" ht="18.75" customHeight="1" thickTop="1" x14ac:dyDescent="0.4">
      <c r="A6" s="481" t="s">
        <v>2</v>
      </c>
      <c r="B6" s="493" t="s">
        <v>3</v>
      </c>
      <c r="C6" s="494"/>
      <c r="D6" s="494"/>
      <c r="E6" s="494"/>
      <c r="F6" s="486" t="s">
        <v>11</v>
      </c>
      <c r="G6" s="488" t="s">
        <v>17</v>
      </c>
      <c r="H6" s="490" t="s">
        <v>23</v>
      </c>
      <c r="I6" s="491"/>
      <c r="J6" s="490" t="s">
        <v>18</v>
      </c>
      <c r="K6" s="491"/>
      <c r="L6" s="479" t="s">
        <v>20</v>
      </c>
      <c r="M6" s="481" t="s">
        <v>4</v>
      </c>
    </row>
    <row r="7" spans="1:27" ht="18.75" customHeight="1" thickBot="1" x14ac:dyDescent="0.45">
      <c r="A7" s="482"/>
      <c r="B7" s="495"/>
      <c r="C7" s="496"/>
      <c r="D7" s="496"/>
      <c r="E7" s="496"/>
      <c r="F7" s="487"/>
      <c r="G7" s="489"/>
      <c r="H7" s="156" t="s">
        <v>28</v>
      </c>
      <c r="I7" s="156" t="s">
        <v>19</v>
      </c>
      <c r="J7" s="156" t="s">
        <v>28</v>
      </c>
      <c r="K7" s="156" t="s">
        <v>19</v>
      </c>
      <c r="L7" s="480"/>
      <c r="M7" s="482"/>
    </row>
    <row r="8" spans="1:27" s="56" customFormat="1" ht="18.75" customHeight="1" thickTop="1" x14ac:dyDescent="0.4">
      <c r="A8" s="157">
        <v>1</v>
      </c>
      <c r="B8" s="483" t="s">
        <v>139</v>
      </c>
      <c r="C8" s="484"/>
      <c r="D8" s="484"/>
      <c r="E8" s="485"/>
      <c r="F8" s="158"/>
      <c r="G8" s="13"/>
      <c r="H8" s="159"/>
      <c r="I8" s="160"/>
      <c r="J8" s="161"/>
      <c r="K8" s="160"/>
      <c r="L8" s="159"/>
      <c r="M8" s="162"/>
    </row>
    <row r="9" spans="1:27" s="56" customFormat="1" ht="18.75" customHeight="1" x14ac:dyDescent="0.4">
      <c r="A9" s="13">
        <v>1.1000000000000001</v>
      </c>
      <c r="B9" s="218" t="s">
        <v>187</v>
      </c>
      <c r="C9" s="218"/>
      <c r="D9" s="267"/>
      <c r="E9" s="219"/>
      <c r="F9" s="224">
        <v>1</v>
      </c>
      <c r="G9" s="13" t="s">
        <v>135</v>
      </c>
      <c r="H9" s="220">
        <v>0</v>
      </c>
      <c r="I9" s="221">
        <f>F9*H9</f>
        <v>0</v>
      </c>
      <c r="J9" s="268">
        <v>15000</v>
      </c>
      <c r="K9" s="221">
        <f>F9*J9</f>
        <v>15000</v>
      </c>
      <c r="L9" s="220">
        <f>+I9+K9</f>
        <v>15000</v>
      </c>
      <c r="M9" s="222"/>
      <c r="P9" s="269"/>
      <c r="T9" s="268"/>
    </row>
    <row r="10" spans="1:27" s="56" customFormat="1" ht="18.75" customHeight="1" x14ac:dyDescent="0.4">
      <c r="A10" s="13"/>
      <c r="B10" s="218" t="s">
        <v>188</v>
      </c>
      <c r="C10" s="218"/>
      <c r="D10" s="267"/>
      <c r="E10" s="219"/>
      <c r="F10" s="224"/>
      <c r="G10" s="13"/>
      <c r="H10" s="220"/>
      <c r="I10" s="221"/>
      <c r="J10" s="268"/>
      <c r="K10" s="221"/>
      <c r="L10" s="220"/>
      <c r="M10" s="222"/>
      <c r="P10" s="269"/>
      <c r="T10" s="268"/>
    </row>
    <row r="11" spans="1:27" s="56" customFormat="1" ht="18.75" customHeight="1" x14ac:dyDescent="0.4">
      <c r="A11" s="13">
        <v>1.2</v>
      </c>
      <c r="B11" s="218" t="s">
        <v>189</v>
      </c>
      <c r="C11" s="218"/>
      <c r="D11" s="217"/>
      <c r="E11" s="219"/>
      <c r="F11" s="224">
        <v>1</v>
      </c>
      <c r="G11" s="13" t="s">
        <v>135</v>
      </c>
      <c r="H11" s="220">
        <v>0</v>
      </c>
      <c r="I11" s="221">
        <f>F11*H11</f>
        <v>0</v>
      </c>
      <c r="J11" s="268">
        <v>15000</v>
      </c>
      <c r="K11" s="221">
        <f>F11*J11</f>
        <v>15000</v>
      </c>
      <c r="L11" s="220">
        <f>+I11+K11</f>
        <v>15000</v>
      </c>
      <c r="M11" s="222"/>
      <c r="P11" s="269"/>
      <c r="T11" s="268"/>
      <c r="Z11" s="209"/>
      <c r="AA11" s="209"/>
    </row>
    <row r="12" spans="1:27" s="207" customFormat="1" ht="18.75" customHeight="1" x14ac:dyDescent="0.4">
      <c r="A12" s="13">
        <v>1.3</v>
      </c>
      <c r="B12" s="218" t="s">
        <v>190</v>
      </c>
      <c r="C12" s="218"/>
      <c r="D12" s="56"/>
      <c r="E12" s="219"/>
      <c r="F12" s="261">
        <v>18</v>
      </c>
      <c r="G12" s="13" t="s">
        <v>120</v>
      </c>
      <c r="H12" s="220">
        <v>0</v>
      </c>
      <c r="I12" s="223">
        <f>F12*H12</f>
        <v>0</v>
      </c>
      <c r="J12" s="268">
        <v>500</v>
      </c>
      <c r="K12" s="221">
        <f>F12*J12</f>
        <v>9000</v>
      </c>
      <c r="L12" s="220">
        <f>+I12+K12</f>
        <v>9000</v>
      </c>
      <c r="M12" s="222"/>
      <c r="P12" s="270"/>
      <c r="T12" s="268"/>
    </row>
    <row r="13" spans="1:27" s="56" customFormat="1" ht="18.75" customHeight="1" x14ac:dyDescent="0.4">
      <c r="A13" s="13">
        <v>1.4</v>
      </c>
      <c r="B13" s="218" t="s">
        <v>191</v>
      </c>
      <c r="C13" s="218"/>
      <c r="D13" s="217"/>
      <c r="E13" s="219"/>
      <c r="F13" s="261">
        <v>18</v>
      </c>
      <c r="G13" s="13" t="s">
        <v>120</v>
      </c>
      <c r="H13" s="220">
        <v>0</v>
      </c>
      <c r="I13" s="223">
        <f>F13*H13</f>
        <v>0</v>
      </c>
      <c r="J13" s="268">
        <v>650</v>
      </c>
      <c r="K13" s="221">
        <f>F13*J13</f>
        <v>11700</v>
      </c>
      <c r="L13" s="220">
        <f>+I13+K13</f>
        <v>11700</v>
      </c>
      <c r="M13" s="222"/>
      <c r="P13" s="269"/>
      <c r="T13" s="268"/>
    </row>
    <row r="14" spans="1:27" s="56" customFormat="1" ht="18.75" customHeight="1" x14ac:dyDescent="0.4">
      <c r="A14" s="13">
        <v>1.5</v>
      </c>
      <c r="B14" s="218" t="s">
        <v>192</v>
      </c>
      <c r="C14" s="218"/>
      <c r="D14" s="267"/>
      <c r="E14" s="219"/>
      <c r="F14" s="224">
        <v>18</v>
      </c>
      <c r="G14" s="13" t="s">
        <v>120</v>
      </c>
      <c r="H14" s="220">
        <v>0</v>
      </c>
      <c r="I14" s="221">
        <f>F14*H14</f>
        <v>0</v>
      </c>
      <c r="J14" s="268">
        <v>1500</v>
      </c>
      <c r="K14" s="221">
        <f>F14*J14</f>
        <v>27000</v>
      </c>
      <c r="L14" s="220">
        <f>+I14+K14</f>
        <v>27000</v>
      </c>
      <c r="M14" s="222"/>
      <c r="P14" s="269"/>
      <c r="T14" s="268"/>
    </row>
    <row r="15" spans="1:27" s="56" customFormat="1" ht="18.75" customHeight="1" x14ac:dyDescent="0.4">
      <c r="A15" s="13">
        <v>1.6</v>
      </c>
      <c r="B15" s="218" t="s">
        <v>193</v>
      </c>
      <c r="C15" s="218"/>
      <c r="D15" s="217"/>
      <c r="E15" s="219"/>
      <c r="F15" s="158">
        <v>18</v>
      </c>
      <c r="G15" s="13" t="s">
        <v>120</v>
      </c>
      <c r="H15" s="159">
        <v>0</v>
      </c>
      <c r="I15" s="160">
        <f>F15*H15</f>
        <v>0</v>
      </c>
      <c r="J15" s="268">
        <v>1000</v>
      </c>
      <c r="K15" s="160">
        <f>F15*J15</f>
        <v>18000</v>
      </c>
      <c r="L15" s="159">
        <f>+I15+K15</f>
        <v>18000</v>
      </c>
      <c r="M15" s="162"/>
      <c r="P15" s="271"/>
      <c r="T15" s="268"/>
    </row>
    <row r="16" spans="1:27" s="56" customFormat="1" ht="18.75" customHeight="1" x14ac:dyDescent="0.4">
      <c r="A16" s="13"/>
      <c r="B16" s="218" t="s">
        <v>194</v>
      </c>
      <c r="C16" s="218"/>
      <c r="D16" s="217"/>
      <c r="E16" s="219"/>
      <c r="F16" s="158"/>
      <c r="G16" s="13"/>
      <c r="H16" s="159"/>
      <c r="I16" s="160"/>
      <c r="J16" s="268"/>
      <c r="K16" s="160"/>
      <c r="L16" s="159"/>
      <c r="M16" s="162"/>
      <c r="P16" s="271"/>
      <c r="T16" s="268"/>
    </row>
    <row r="17" spans="1:20" s="56" customFormat="1" ht="18.75" customHeight="1" x14ac:dyDescent="0.4">
      <c r="A17" s="13">
        <v>1.7</v>
      </c>
      <c r="B17" s="218" t="s">
        <v>265</v>
      </c>
      <c r="C17" s="218"/>
      <c r="D17" s="217"/>
      <c r="E17" s="219"/>
      <c r="F17" s="224">
        <v>18</v>
      </c>
      <c r="G17" s="13" t="s">
        <v>120</v>
      </c>
      <c r="H17" s="220">
        <v>0</v>
      </c>
      <c r="I17" s="221">
        <f>F17*H17</f>
        <v>0</v>
      </c>
      <c r="J17" s="268">
        <v>2500</v>
      </c>
      <c r="K17" s="221">
        <f>F17*J17</f>
        <v>45000</v>
      </c>
      <c r="L17" s="220">
        <f>+I17+K17</f>
        <v>45000</v>
      </c>
      <c r="M17" s="222"/>
      <c r="P17" s="269"/>
      <c r="T17" s="268"/>
    </row>
    <row r="18" spans="1:20" s="56" customFormat="1" ht="18.75" customHeight="1" x14ac:dyDescent="0.4">
      <c r="A18" s="13">
        <v>1.8</v>
      </c>
      <c r="B18" s="218" t="s">
        <v>195</v>
      </c>
      <c r="C18" s="218"/>
      <c r="D18" s="217"/>
      <c r="E18" s="219"/>
      <c r="F18" s="224">
        <v>18</v>
      </c>
      <c r="G18" s="13" t="s">
        <v>120</v>
      </c>
      <c r="H18" s="220">
        <v>0</v>
      </c>
      <c r="I18" s="221">
        <f>F18*H18</f>
        <v>0</v>
      </c>
      <c r="J18" s="268">
        <v>1500</v>
      </c>
      <c r="K18" s="221">
        <f>F18*J18</f>
        <v>27000</v>
      </c>
      <c r="L18" s="220">
        <f>+I18+K18</f>
        <v>27000</v>
      </c>
      <c r="M18" s="222"/>
      <c r="P18" s="269"/>
      <c r="T18" s="268"/>
    </row>
    <row r="19" spans="1:20" s="56" customFormat="1" ht="18.75" customHeight="1" x14ac:dyDescent="0.4">
      <c r="A19" s="13"/>
      <c r="B19" s="218" t="s">
        <v>196</v>
      </c>
      <c r="C19" s="218"/>
      <c r="E19" s="219"/>
      <c r="F19" s="224"/>
      <c r="G19" s="13"/>
      <c r="H19" s="220">
        <v>0</v>
      </c>
      <c r="I19" s="221">
        <f>F19*H19</f>
        <v>0</v>
      </c>
      <c r="J19" s="268">
        <v>0</v>
      </c>
      <c r="K19" s="221">
        <f>F19*J19</f>
        <v>0</v>
      </c>
      <c r="L19" s="220">
        <f>+I19+K19</f>
        <v>0</v>
      </c>
      <c r="M19" s="222"/>
      <c r="P19" s="269"/>
      <c r="T19" s="268"/>
    </row>
    <row r="20" spans="1:20" s="56" customFormat="1" ht="18.75" customHeight="1" x14ac:dyDescent="0.4">
      <c r="A20" s="13">
        <v>1.9</v>
      </c>
      <c r="B20" s="218" t="s">
        <v>197</v>
      </c>
      <c r="C20" s="218"/>
      <c r="D20" s="217"/>
      <c r="E20" s="219"/>
      <c r="F20" s="224">
        <v>1</v>
      </c>
      <c r="G20" s="13" t="s">
        <v>135</v>
      </c>
      <c r="H20" s="220">
        <v>0</v>
      </c>
      <c r="I20" s="221">
        <f>F20*H20</f>
        <v>0</v>
      </c>
      <c r="J20" s="268">
        <v>130000</v>
      </c>
      <c r="K20" s="221">
        <f>F20*J20</f>
        <v>130000</v>
      </c>
      <c r="L20" s="220">
        <f>+I20+K20</f>
        <v>130000</v>
      </c>
      <c r="M20" s="162"/>
      <c r="P20" s="272"/>
      <c r="T20" s="161"/>
    </row>
    <row r="21" spans="1:20" s="56" customFormat="1" ht="18.75" customHeight="1" x14ac:dyDescent="0.4">
      <c r="A21" s="13"/>
      <c r="B21" s="218" t="s">
        <v>198</v>
      </c>
      <c r="C21" s="218"/>
      <c r="D21" s="217"/>
      <c r="E21" s="219"/>
      <c r="F21" s="224"/>
      <c r="G21" s="13"/>
      <c r="H21" s="220"/>
      <c r="I21" s="221"/>
      <c r="J21" s="268"/>
      <c r="K21" s="221"/>
      <c r="L21" s="220"/>
      <c r="M21" s="162"/>
      <c r="P21" s="271"/>
      <c r="T21" s="161"/>
    </row>
    <row r="22" spans="1:20" s="56" customFormat="1" ht="18.75" customHeight="1" x14ac:dyDescent="0.4">
      <c r="A22" s="273"/>
      <c r="B22" s="218" t="s">
        <v>199</v>
      </c>
      <c r="C22" s="218"/>
      <c r="D22" s="217"/>
      <c r="E22" s="219"/>
      <c r="F22" s="224"/>
      <c r="G22" s="13"/>
      <c r="H22" s="220"/>
      <c r="I22" s="221"/>
      <c r="J22" s="268"/>
      <c r="K22" s="221"/>
      <c r="L22" s="220"/>
      <c r="M22" s="162"/>
      <c r="P22" s="271"/>
      <c r="T22" s="161"/>
    </row>
    <row r="23" spans="1:20" s="232" customFormat="1" ht="18.75" customHeight="1" x14ac:dyDescent="0.4">
      <c r="A23" s="237">
        <v>2</v>
      </c>
      <c r="B23" s="236" t="s">
        <v>200</v>
      </c>
      <c r="C23" s="274"/>
      <c r="D23" s="275"/>
      <c r="E23" s="276"/>
      <c r="F23" s="277"/>
      <c r="G23" s="234"/>
      <c r="H23" s="278"/>
      <c r="I23" s="279"/>
      <c r="J23" s="280"/>
      <c r="K23" s="279"/>
      <c r="L23" s="278"/>
      <c r="M23" s="235"/>
      <c r="O23" s="56"/>
      <c r="P23" s="281"/>
    </row>
    <row r="24" spans="1:20" s="56" customFormat="1" ht="18.75" customHeight="1" x14ac:dyDescent="0.4">
      <c r="A24" s="282">
        <v>2.1</v>
      </c>
      <c r="B24" s="233" t="s">
        <v>201</v>
      </c>
      <c r="C24" s="283"/>
      <c r="D24" s="284"/>
      <c r="E24" s="285"/>
      <c r="F24" s="224">
        <v>1</v>
      </c>
      <c r="G24" s="13" t="s">
        <v>135</v>
      </c>
      <c r="H24" s="287">
        <v>0</v>
      </c>
      <c r="I24" s="221">
        <f>F24*H24</f>
        <v>0</v>
      </c>
      <c r="J24" s="221">
        <v>15000</v>
      </c>
      <c r="K24" s="221">
        <f>F24*J24</f>
        <v>15000</v>
      </c>
      <c r="L24" s="220">
        <f>+I24+K24</f>
        <v>15000</v>
      </c>
      <c r="M24" s="288"/>
      <c r="P24" s="271"/>
    </row>
    <row r="25" spans="1:20" s="56" customFormat="1" ht="18.75" customHeight="1" thickBot="1" x14ac:dyDescent="0.45">
      <c r="A25" s="12"/>
      <c r="B25" s="164"/>
      <c r="C25" s="497"/>
      <c r="D25" s="497"/>
      <c r="E25" s="498"/>
      <c r="F25" s="211"/>
      <c r="G25" s="13"/>
      <c r="H25" s="159"/>
      <c r="I25" s="160"/>
      <c r="J25" s="161"/>
      <c r="K25" s="160"/>
      <c r="L25" s="159"/>
      <c r="M25" s="162"/>
    </row>
    <row r="26" spans="1:20" ht="18.75" customHeight="1" thickTop="1" x14ac:dyDescent="0.4">
      <c r="A26" s="476" t="s">
        <v>142</v>
      </c>
      <c r="B26" s="477"/>
      <c r="C26" s="477"/>
      <c r="D26" s="477"/>
      <c r="E26" s="477"/>
      <c r="F26" s="477"/>
      <c r="G26" s="478"/>
      <c r="H26" s="165"/>
      <c r="I26" s="166">
        <f>SUM(I9:I25)</f>
        <v>0</v>
      </c>
      <c r="J26" s="166"/>
      <c r="K26" s="166">
        <f>SUM(K9:K25)</f>
        <v>312700</v>
      </c>
      <c r="L26" s="166">
        <f>SUM(L9:L25)</f>
        <v>312700</v>
      </c>
      <c r="M26" s="167"/>
    </row>
    <row r="27" spans="1:20" ht="18.75" customHeight="1" x14ac:dyDescent="0.4">
      <c r="A27" s="168" t="s">
        <v>161</v>
      </c>
      <c r="B27" s="169"/>
      <c r="C27" s="169"/>
      <c r="D27" s="169"/>
      <c r="E27" s="169"/>
      <c r="F27" s="169"/>
      <c r="G27" s="169"/>
      <c r="H27" s="170"/>
      <c r="I27" s="171"/>
      <c r="J27" s="171"/>
      <c r="K27" s="172"/>
      <c r="L27" s="173">
        <f>SUM(L26*1)</f>
        <v>312700</v>
      </c>
      <c r="M27" s="174"/>
    </row>
    <row r="28" spans="1:20" x14ac:dyDescent="0.4">
      <c r="B28" s="175"/>
      <c r="C28" s="176"/>
      <c r="D28" s="177"/>
      <c r="E28" s="176"/>
      <c r="F28" s="178"/>
      <c r="G28" s="179"/>
      <c r="H28" s="180"/>
      <c r="I28" s="180"/>
      <c r="J28" s="181"/>
      <c r="K28" s="182"/>
      <c r="L28" s="182"/>
      <c r="M28" s="179"/>
      <c r="N28" s="179"/>
    </row>
    <row r="29" spans="1:20" x14ac:dyDescent="0.4">
      <c r="B29" s="183"/>
      <c r="C29" s="184"/>
      <c r="D29" s="177"/>
      <c r="E29" s="183"/>
      <c r="F29" s="178"/>
      <c r="G29" s="179"/>
      <c r="H29" s="180"/>
      <c r="I29" s="180"/>
      <c r="J29" s="181"/>
      <c r="K29" s="182"/>
      <c r="L29" s="182"/>
      <c r="M29" s="179"/>
      <c r="N29" s="179"/>
    </row>
    <row r="30" spans="1:20" x14ac:dyDescent="0.4">
      <c r="B30" s="183"/>
      <c r="C30" s="184"/>
      <c r="D30" s="177"/>
      <c r="E30" s="183"/>
      <c r="F30" s="178"/>
      <c r="G30" s="179"/>
      <c r="H30" s="180"/>
      <c r="I30" s="180"/>
      <c r="J30" s="181"/>
      <c r="K30" s="182"/>
      <c r="L30" s="182"/>
      <c r="M30" s="179"/>
    </row>
    <row r="31" spans="1:20" x14ac:dyDescent="0.4">
      <c r="F31" s="185"/>
      <c r="H31" s="186"/>
      <c r="I31" s="186"/>
      <c r="J31" s="187"/>
    </row>
    <row r="32" spans="1:20" x14ac:dyDescent="0.4">
      <c r="F32" s="185"/>
      <c r="H32" s="186"/>
      <c r="I32" s="186"/>
      <c r="J32" s="187"/>
    </row>
  </sheetData>
  <mergeCells count="24">
    <mergeCell ref="A4:C4"/>
    <mergeCell ref="D4:H4"/>
    <mergeCell ref="I4:J4"/>
    <mergeCell ref="D5:H5"/>
    <mergeCell ref="K5:M5"/>
    <mergeCell ref="K4:M4"/>
    <mergeCell ref="A26:G26"/>
    <mergeCell ref="L6:L7"/>
    <mergeCell ref="M6:M7"/>
    <mergeCell ref="B8:E8"/>
    <mergeCell ref="A5:C5"/>
    <mergeCell ref="F6:F7"/>
    <mergeCell ref="G6:G7"/>
    <mergeCell ref="H6:I6"/>
    <mergeCell ref="J6:K6"/>
    <mergeCell ref="I5:J5"/>
    <mergeCell ref="A6:A7"/>
    <mergeCell ref="B6:E7"/>
    <mergeCell ref="C25:E25"/>
    <mergeCell ref="A1:M1"/>
    <mergeCell ref="A2:D2"/>
    <mergeCell ref="E2:M2"/>
    <mergeCell ref="B3:H3"/>
    <mergeCell ref="J3:M3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A44"/>
  <sheetViews>
    <sheetView showGridLines="0" view="pageBreakPreview" zoomScaleNormal="100" zoomScaleSheetLayoutView="100" workbookViewId="0">
      <pane ySplit="7" topLeftCell="A33" activePane="bottomLeft" state="frozen"/>
      <selection pane="bottomLeft" sqref="A1:XFD1048576"/>
    </sheetView>
  </sheetViews>
  <sheetFormatPr defaultColWidth="9.1796875" defaultRowHeight="18" outlineLevelRow="1" x14ac:dyDescent="0.4"/>
  <cols>
    <col min="1" max="1" width="6.54296875" style="10" customWidth="1"/>
    <col min="2" max="2" width="5.26953125" style="10" customWidth="1"/>
    <col min="3" max="3" width="3.453125" style="9" customWidth="1"/>
    <col min="4" max="4" width="6.81640625" style="9" customWidth="1"/>
    <col min="5" max="5" width="39" style="9" customWidth="1"/>
    <col min="6" max="6" width="9.54296875" style="189" customWidth="1"/>
    <col min="7" max="7" width="6.81640625" style="9" customWidth="1"/>
    <col min="8" max="8" width="11.7265625" style="188" customWidth="1"/>
    <col min="9" max="9" width="12.453125" style="188" bestFit="1" customWidth="1"/>
    <col min="10" max="10" width="11.7265625" style="190" customWidth="1"/>
    <col min="11" max="11" width="12.453125" style="188" bestFit="1" customWidth="1"/>
    <col min="12" max="12" width="13.1796875" style="188" customWidth="1"/>
    <col min="13" max="13" width="8.54296875" style="9" bestFit="1" customWidth="1"/>
    <col min="14" max="14" width="5.26953125" style="9" customWidth="1"/>
    <col min="15" max="15" width="5.81640625" style="9" customWidth="1"/>
    <col min="16" max="16" width="9.1796875" style="9"/>
    <col min="17" max="17" width="10.453125" style="9" customWidth="1"/>
    <col min="18" max="18" width="9.1796875" style="9"/>
    <col min="19" max="19" width="8.7265625" style="10" customWidth="1"/>
    <col min="20" max="20" width="5.1796875" style="9" customWidth="1"/>
    <col min="21" max="21" width="3.7265625" style="9" customWidth="1"/>
    <col min="22" max="23" width="9.1796875" style="9"/>
    <col min="24" max="24" width="10.1796875" style="9" customWidth="1"/>
    <col min="25" max="16384" width="9.1796875" style="9"/>
  </cols>
  <sheetData>
    <row r="1" spans="1:27" ht="20.5" x14ac:dyDescent="0.45">
      <c r="A1" s="473" t="s">
        <v>27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27" x14ac:dyDescent="0.4">
      <c r="A2" s="474" t="s">
        <v>111</v>
      </c>
      <c r="B2" s="474"/>
      <c r="C2" s="474"/>
      <c r="D2" s="474"/>
      <c r="E2" s="475" t="s">
        <v>85</v>
      </c>
      <c r="F2" s="475"/>
      <c r="G2" s="475"/>
      <c r="H2" s="475"/>
      <c r="I2" s="475"/>
      <c r="J2" s="475"/>
      <c r="K2" s="475"/>
      <c r="L2" s="475"/>
      <c r="M2" s="475"/>
    </row>
    <row r="3" spans="1:27" x14ac:dyDescent="0.4">
      <c r="A3" s="154" t="s">
        <v>69</v>
      </c>
      <c r="B3" s="475" t="s">
        <v>86</v>
      </c>
      <c r="C3" s="475"/>
      <c r="D3" s="475"/>
      <c r="E3" s="475"/>
      <c r="F3" s="475"/>
      <c r="G3" s="475"/>
      <c r="H3" s="475"/>
      <c r="I3" s="155" t="s">
        <v>8</v>
      </c>
      <c r="J3" s="475" t="s">
        <v>87</v>
      </c>
      <c r="K3" s="475"/>
      <c r="L3" s="475"/>
      <c r="M3" s="475"/>
    </row>
    <row r="4" spans="1:27" x14ac:dyDescent="0.4">
      <c r="A4" s="474" t="s">
        <v>7</v>
      </c>
      <c r="B4" s="474"/>
      <c r="C4" s="474"/>
      <c r="D4" s="475" t="s">
        <v>286</v>
      </c>
      <c r="E4" s="475"/>
      <c r="F4" s="475"/>
      <c r="G4" s="475"/>
      <c r="H4" s="475"/>
      <c r="I4" s="492" t="s">
        <v>1</v>
      </c>
      <c r="J4" s="492"/>
      <c r="K4" s="499">
        <v>244434</v>
      </c>
      <c r="L4" s="499"/>
      <c r="M4" s="499"/>
    </row>
    <row r="5" spans="1:27" ht="5.15" customHeight="1" thickBot="1" x14ac:dyDescent="0.45">
      <c r="A5" s="507"/>
      <c r="B5" s="507"/>
      <c r="C5" s="507"/>
      <c r="D5" s="511"/>
      <c r="E5" s="511"/>
      <c r="F5" s="511"/>
      <c r="G5" s="511"/>
      <c r="H5" s="511"/>
      <c r="I5" s="512"/>
      <c r="J5" s="512"/>
      <c r="K5" s="513"/>
      <c r="L5" s="513"/>
      <c r="M5" s="513"/>
    </row>
    <row r="6" spans="1:27" ht="18.5" thickTop="1" x14ac:dyDescent="0.4">
      <c r="A6" s="481" t="s">
        <v>2</v>
      </c>
      <c r="B6" s="493" t="s">
        <v>3</v>
      </c>
      <c r="C6" s="494"/>
      <c r="D6" s="494"/>
      <c r="E6" s="503"/>
      <c r="F6" s="505" t="s">
        <v>11</v>
      </c>
      <c r="G6" s="481" t="s">
        <v>17</v>
      </c>
      <c r="H6" s="490" t="s">
        <v>23</v>
      </c>
      <c r="I6" s="491"/>
      <c r="J6" s="490" t="s">
        <v>18</v>
      </c>
      <c r="K6" s="491"/>
      <c r="L6" s="479" t="s">
        <v>20</v>
      </c>
      <c r="M6" s="481" t="s">
        <v>4</v>
      </c>
    </row>
    <row r="7" spans="1:27" ht="18.5" thickBot="1" x14ac:dyDescent="0.45">
      <c r="A7" s="482"/>
      <c r="B7" s="495"/>
      <c r="C7" s="496"/>
      <c r="D7" s="496"/>
      <c r="E7" s="504"/>
      <c r="F7" s="506"/>
      <c r="G7" s="482"/>
      <c r="H7" s="156" t="s">
        <v>28</v>
      </c>
      <c r="I7" s="156" t="s">
        <v>19</v>
      </c>
      <c r="J7" s="156" t="s">
        <v>28</v>
      </c>
      <c r="K7" s="156" t="s">
        <v>19</v>
      </c>
      <c r="L7" s="480"/>
      <c r="M7" s="482"/>
    </row>
    <row r="8" spans="1:27" s="56" customFormat="1" ht="18.5" thickTop="1" x14ac:dyDescent="0.4">
      <c r="A8" s="157">
        <v>3</v>
      </c>
      <c r="B8" s="508" t="s">
        <v>112</v>
      </c>
      <c r="C8" s="509"/>
      <c r="D8" s="509"/>
      <c r="E8" s="510"/>
      <c r="F8" s="158"/>
      <c r="G8" s="13"/>
      <c r="H8" s="159"/>
      <c r="I8" s="160"/>
      <c r="J8" s="161"/>
      <c r="K8" s="160"/>
      <c r="L8" s="159"/>
      <c r="M8" s="162"/>
      <c r="S8" s="305"/>
    </row>
    <row r="9" spans="1:27" s="56" customFormat="1" ht="18.75" hidden="1" customHeight="1" x14ac:dyDescent="0.4">
      <c r="A9" s="12">
        <v>3.1</v>
      </c>
      <c r="B9" s="225" t="s">
        <v>181</v>
      </c>
      <c r="C9" s="226"/>
      <c r="D9" s="213"/>
      <c r="E9" s="214"/>
      <c r="F9" s="158">
        <v>7</v>
      </c>
      <c r="G9" s="13" t="s">
        <v>113</v>
      </c>
      <c r="H9" s="220">
        <v>69500</v>
      </c>
      <c r="I9" s="160">
        <f>F9*H9</f>
        <v>486500</v>
      </c>
      <c r="J9" s="161" t="s">
        <v>109</v>
      </c>
      <c r="K9" s="160">
        <f>F9*0</f>
        <v>0</v>
      </c>
      <c r="L9" s="159">
        <f>+I9+K9</f>
        <v>486500</v>
      </c>
      <c r="M9" s="162"/>
      <c r="S9" s="305"/>
    </row>
    <row r="10" spans="1:27" s="56" customFormat="1" ht="18.75" hidden="1" customHeight="1" outlineLevel="1" x14ac:dyDescent="0.4">
      <c r="A10" s="12"/>
      <c r="B10" s="405" t="s">
        <v>243</v>
      </c>
      <c r="C10" s="289"/>
      <c r="D10" s="724" t="s">
        <v>244</v>
      </c>
      <c r="E10" s="214"/>
      <c r="F10" s="158"/>
      <c r="G10" s="13"/>
      <c r="H10" s="220"/>
      <c r="I10" s="160"/>
      <c r="J10" s="161"/>
      <c r="K10" s="160"/>
      <c r="L10" s="159"/>
      <c r="M10" s="162"/>
      <c r="S10" s="305"/>
    </row>
    <row r="11" spans="1:27" s="56" customFormat="1" ht="18.75" hidden="1" customHeight="1" outlineLevel="1" x14ac:dyDescent="0.4">
      <c r="A11" s="12"/>
      <c r="B11" s="405"/>
      <c r="C11" s="289"/>
      <c r="D11" s="724" t="s">
        <v>245</v>
      </c>
      <c r="E11" s="214"/>
      <c r="F11" s="158"/>
      <c r="G11" s="13"/>
      <c r="H11" s="220"/>
      <c r="I11" s="160"/>
      <c r="J11" s="161"/>
      <c r="K11" s="160"/>
      <c r="L11" s="159"/>
      <c r="M11" s="162"/>
      <c r="S11" s="305"/>
    </row>
    <row r="12" spans="1:27" s="56" customFormat="1" ht="18.75" hidden="1" customHeight="1" outlineLevel="1" x14ac:dyDescent="0.4">
      <c r="A12" s="12"/>
      <c r="B12" s="225"/>
      <c r="C12" s="226"/>
      <c r="D12" s="724" t="s">
        <v>246</v>
      </c>
      <c r="E12" s="214"/>
      <c r="F12" s="158"/>
      <c r="G12" s="13"/>
      <c r="H12" s="220"/>
      <c r="I12" s="160"/>
      <c r="J12" s="161"/>
      <c r="K12" s="160"/>
      <c r="L12" s="159"/>
      <c r="M12" s="162"/>
      <c r="S12" s="305"/>
    </row>
    <row r="13" spans="1:27" s="56" customFormat="1" ht="18.75" hidden="1" customHeight="1" outlineLevel="1" x14ac:dyDescent="0.4">
      <c r="A13" s="12"/>
      <c r="B13" s="225"/>
      <c r="C13" s="226"/>
      <c r="D13" s="724"/>
      <c r="E13" s="214"/>
      <c r="F13" s="158"/>
      <c r="G13" s="13"/>
      <c r="H13" s="220"/>
      <c r="I13" s="160"/>
      <c r="J13" s="161"/>
      <c r="K13" s="160"/>
      <c r="L13" s="159"/>
      <c r="M13" s="162"/>
      <c r="S13" s="317"/>
    </row>
    <row r="14" spans="1:27" s="56" customFormat="1" ht="18.75" customHeight="1" outlineLevel="1" x14ac:dyDescent="0.4">
      <c r="A14" s="12">
        <v>3.1</v>
      </c>
      <c r="B14" s="225" t="s">
        <v>181</v>
      </c>
      <c r="C14" s="226"/>
      <c r="D14" s="213"/>
      <c r="E14" s="214"/>
      <c r="F14" s="293">
        <v>7</v>
      </c>
      <c r="G14" s="294" t="s">
        <v>113</v>
      </c>
      <c r="H14" s="220"/>
      <c r="I14" s="295">
        <f>I15*7</f>
        <v>359386.87534187193</v>
      </c>
      <c r="J14" s="297"/>
      <c r="K14" s="295">
        <f>K15*7</f>
        <v>129104.00542479998</v>
      </c>
      <c r="L14" s="295">
        <f>L15*7</f>
        <v>488490.88076667197</v>
      </c>
      <c r="M14" s="162"/>
      <c r="O14" s="232"/>
      <c r="P14" s="232"/>
      <c r="R14" s="305"/>
      <c r="S14" s="725"/>
      <c r="T14" s="232"/>
      <c r="V14" s="232"/>
      <c r="W14" s="232"/>
      <c r="Y14" s="305"/>
      <c r="Z14" s="725"/>
      <c r="AA14" s="232"/>
    </row>
    <row r="15" spans="1:27" s="56" customFormat="1" ht="18.75" customHeight="1" outlineLevel="1" x14ac:dyDescent="0.4">
      <c r="A15" s="12"/>
      <c r="B15" s="405" t="s">
        <v>181</v>
      </c>
      <c r="C15" s="289"/>
      <c r="D15" s="213"/>
      <c r="E15" s="214"/>
      <c r="F15" s="293">
        <v>1</v>
      </c>
      <c r="G15" s="294" t="s">
        <v>113</v>
      </c>
      <c r="H15" s="220"/>
      <c r="I15" s="295">
        <f>SUM(I16:I37)</f>
        <v>51340.982191695992</v>
      </c>
      <c r="J15" s="161"/>
      <c r="K15" s="295">
        <f>SUM(K16:K37)</f>
        <v>18443.429346399997</v>
      </c>
      <c r="L15" s="295">
        <f>SUM(L16:L37)</f>
        <v>69784.411538095999</v>
      </c>
      <c r="M15" s="162"/>
      <c r="P15" s="232"/>
      <c r="R15" s="305"/>
      <c r="S15" s="725"/>
      <c r="T15" s="232"/>
      <c r="W15" s="232"/>
      <c r="Y15" s="305"/>
      <c r="Z15" s="725"/>
      <c r="AA15" s="232"/>
    </row>
    <row r="16" spans="1:27" s="56" customFormat="1" ht="18.75" customHeight="1" outlineLevel="1" x14ac:dyDescent="0.4">
      <c r="A16" s="12"/>
      <c r="B16" s="163" t="s">
        <v>160</v>
      </c>
      <c r="C16" s="226" t="s">
        <v>205</v>
      </c>
      <c r="D16" s="213"/>
      <c r="E16" s="214"/>
      <c r="F16" s="291">
        <v>0.43959999999999999</v>
      </c>
      <c r="G16" s="13" t="s">
        <v>210</v>
      </c>
      <c r="H16" s="159">
        <v>0</v>
      </c>
      <c r="I16" s="160">
        <f>F16*H16</f>
        <v>0</v>
      </c>
      <c r="J16" s="161">
        <v>600</v>
      </c>
      <c r="K16" s="160">
        <f>F16*J16</f>
        <v>263.76</v>
      </c>
      <c r="L16" s="159">
        <f>I16+K16</f>
        <v>263.76</v>
      </c>
      <c r="M16" s="162"/>
      <c r="O16" s="232"/>
      <c r="P16" s="232"/>
      <c r="R16" s="305"/>
      <c r="S16" s="725"/>
      <c r="T16" s="232"/>
      <c r="W16" s="232"/>
      <c r="Y16" s="305"/>
      <c r="Z16" s="725"/>
      <c r="AA16" s="232"/>
    </row>
    <row r="17" spans="1:20" s="56" customFormat="1" ht="18.75" hidden="1" customHeight="1" outlineLevel="1" x14ac:dyDescent="0.4">
      <c r="A17" s="12"/>
      <c r="B17" s="163"/>
      <c r="C17" s="289"/>
      <c r="D17" s="289" t="s">
        <v>247</v>
      </c>
      <c r="E17" s="214"/>
      <c r="F17" s="158"/>
      <c r="G17" s="13"/>
      <c r="H17" s="159"/>
      <c r="I17" s="160"/>
      <c r="J17" s="161"/>
      <c r="K17" s="160"/>
      <c r="L17" s="159"/>
      <c r="M17" s="162"/>
      <c r="S17" s="305"/>
    </row>
    <row r="18" spans="1:20" s="56" customFormat="1" ht="18.75" customHeight="1" outlineLevel="1" x14ac:dyDescent="0.4">
      <c r="A18" s="12"/>
      <c r="B18" s="163" t="s">
        <v>160</v>
      </c>
      <c r="C18" s="226" t="s">
        <v>281</v>
      </c>
      <c r="D18" s="213"/>
      <c r="E18" s="214"/>
      <c r="F18" s="292">
        <v>0.22137499999999996</v>
      </c>
      <c r="G18" s="13" t="s">
        <v>204</v>
      </c>
      <c r="H18" s="159">
        <v>20950</v>
      </c>
      <c r="I18" s="160">
        <f>F18*H18</f>
        <v>4637.8062499999987</v>
      </c>
      <c r="J18" s="161">
        <v>3100</v>
      </c>
      <c r="K18" s="160">
        <f>F18*J18</f>
        <v>686.26249999999993</v>
      </c>
      <c r="L18" s="159">
        <f>I18+K18</f>
        <v>5324.0687499999985</v>
      </c>
      <c r="M18" s="162"/>
      <c r="S18" s="305"/>
    </row>
    <row r="19" spans="1:20" s="56" customFormat="1" ht="18.75" hidden="1" customHeight="1" outlineLevel="1" x14ac:dyDescent="0.4">
      <c r="A19" s="12"/>
      <c r="B19" s="163"/>
      <c r="C19" s="289"/>
      <c r="D19" s="289" t="s">
        <v>256</v>
      </c>
      <c r="E19" s="214"/>
      <c r="F19" s="291"/>
      <c r="G19" s="13"/>
      <c r="H19" s="159"/>
      <c r="I19" s="160"/>
      <c r="J19" s="161"/>
      <c r="K19" s="160"/>
      <c r="L19" s="159"/>
      <c r="M19" s="162"/>
      <c r="S19" s="305"/>
    </row>
    <row r="20" spans="1:20" s="56" customFormat="1" ht="18.75" customHeight="1" outlineLevel="1" x14ac:dyDescent="0.4">
      <c r="A20" s="12"/>
      <c r="B20" s="163" t="s">
        <v>160</v>
      </c>
      <c r="C20" s="226" t="s">
        <v>283</v>
      </c>
      <c r="D20" s="213"/>
      <c r="E20" s="214"/>
      <c r="F20" s="291">
        <v>2.6824643200000008E-2</v>
      </c>
      <c r="G20" s="13" t="s">
        <v>204</v>
      </c>
      <c r="H20" s="159">
        <v>20950</v>
      </c>
      <c r="I20" s="160">
        <f>F20*H20</f>
        <v>561.97627504000013</v>
      </c>
      <c r="J20" s="161">
        <v>3100</v>
      </c>
      <c r="K20" s="160">
        <f>F20*J20</f>
        <v>83.156393920000028</v>
      </c>
      <c r="L20" s="159">
        <f>I20+K20</f>
        <v>645.13266896000016</v>
      </c>
      <c r="M20" s="162"/>
      <c r="S20" s="305"/>
    </row>
    <row r="21" spans="1:20" s="56" customFormat="1" ht="18.75" hidden="1" customHeight="1" outlineLevel="1" x14ac:dyDescent="0.4">
      <c r="A21" s="12"/>
      <c r="B21" s="163"/>
      <c r="C21" s="289"/>
      <c r="D21" s="289" t="s">
        <v>257</v>
      </c>
      <c r="E21" s="214"/>
      <c r="F21" s="291"/>
      <c r="G21" s="13"/>
      <c r="H21" s="159"/>
      <c r="I21" s="160"/>
      <c r="J21" s="161"/>
      <c r="K21" s="160"/>
      <c r="L21" s="159"/>
      <c r="M21" s="162"/>
      <c r="S21" s="305"/>
    </row>
    <row r="22" spans="1:20" s="56" customFormat="1" ht="18.75" customHeight="1" outlineLevel="1" x14ac:dyDescent="0.4">
      <c r="A22" s="12"/>
      <c r="B22" s="164" t="s">
        <v>160</v>
      </c>
      <c r="C22" s="226" t="s">
        <v>209</v>
      </c>
      <c r="D22" s="213"/>
      <c r="E22" s="214"/>
      <c r="F22" s="286">
        <v>7.4459892959999987</v>
      </c>
      <c r="G22" s="13" t="s">
        <v>215</v>
      </c>
      <c r="H22" s="220">
        <v>58</v>
      </c>
      <c r="I22" s="221">
        <f>F22*H22</f>
        <v>431.8673791679999</v>
      </c>
      <c r="J22" s="268">
        <v>0</v>
      </c>
      <c r="K22" s="221">
        <f>F22*J22</f>
        <v>0</v>
      </c>
      <c r="L22" s="220">
        <f>I22+K22</f>
        <v>431.8673791679999</v>
      </c>
      <c r="M22" s="162"/>
      <c r="S22" s="305"/>
    </row>
    <row r="23" spans="1:20" s="56" customFormat="1" ht="18.75" customHeight="1" outlineLevel="1" x14ac:dyDescent="0.4">
      <c r="A23" s="12"/>
      <c r="B23" s="296" t="s">
        <v>160</v>
      </c>
      <c r="C23" s="218" t="s">
        <v>248</v>
      </c>
      <c r="D23" s="218"/>
      <c r="E23" s="219"/>
      <c r="F23" s="286">
        <v>25</v>
      </c>
      <c r="G23" s="13" t="s">
        <v>120</v>
      </c>
      <c r="H23" s="220">
        <v>165</v>
      </c>
      <c r="I23" s="221">
        <f>F23*H23</f>
        <v>4125</v>
      </c>
      <c r="J23" s="268">
        <v>410</v>
      </c>
      <c r="K23" s="221">
        <f>F23*J23</f>
        <v>10250</v>
      </c>
      <c r="L23" s="220">
        <f>I23+K23</f>
        <v>14375</v>
      </c>
      <c r="M23" s="162"/>
      <c r="S23" s="305"/>
    </row>
    <row r="24" spans="1:20" s="56" customFormat="1" ht="18.75" customHeight="1" outlineLevel="1" x14ac:dyDescent="0.4">
      <c r="A24" s="12"/>
      <c r="B24" s="163" t="s">
        <v>160</v>
      </c>
      <c r="C24" s="226" t="s">
        <v>203</v>
      </c>
      <c r="D24" s="213"/>
      <c r="E24" s="214"/>
      <c r="F24" s="291">
        <v>4.3959999999999999</v>
      </c>
      <c r="G24" s="13" t="s">
        <v>90</v>
      </c>
      <c r="H24" s="159">
        <v>42</v>
      </c>
      <c r="I24" s="160">
        <f>F24*H24</f>
        <v>184.63200000000001</v>
      </c>
      <c r="J24" s="161">
        <v>20</v>
      </c>
      <c r="K24" s="160">
        <f>F24*J24</f>
        <v>87.92</v>
      </c>
      <c r="L24" s="159">
        <f>I24+K24</f>
        <v>272.55200000000002</v>
      </c>
      <c r="M24" s="162"/>
      <c r="S24" s="305"/>
    </row>
    <row r="25" spans="1:20" s="56" customFormat="1" ht="18.75" customHeight="1" outlineLevel="1" x14ac:dyDescent="0.4">
      <c r="A25" s="12"/>
      <c r="B25" s="163" t="s">
        <v>160</v>
      </c>
      <c r="C25" s="226" t="s">
        <v>249</v>
      </c>
      <c r="D25" s="213"/>
      <c r="E25" s="214"/>
      <c r="F25" s="298">
        <v>0.43959999999999999</v>
      </c>
      <c r="G25" s="13" t="s">
        <v>210</v>
      </c>
      <c r="H25" s="220">
        <v>20740</v>
      </c>
      <c r="I25" s="221">
        <f>F25*H25</f>
        <v>9117.3040000000001</v>
      </c>
      <c r="J25" s="268">
        <v>600</v>
      </c>
      <c r="K25" s="221">
        <f>F25*J25</f>
        <v>263.76</v>
      </c>
      <c r="L25" s="220">
        <f>I25+K25</f>
        <v>9381.0640000000003</v>
      </c>
      <c r="M25" s="162"/>
      <c r="S25" s="305"/>
    </row>
    <row r="26" spans="1:20" s="56" customFormat="1" ht="18.75" customHeight="1" outlineLevel="1" x14ac:dyDescent="0.4">
      <c r="A26" s="12"/>
      <c r="B26" s="404" t="s">
        <v>228</v>
      </c>
      <c r="C26" s="403"/>
      <c r="D26" s="218"/>
      <c r="E26" s="219"/>
      <c r="F26" s="319"/>
      <c r="G26" s="13"/>
      <c r="H26" s="220"/>
      <c r="I26" s="221"/>
      <c r="J26" s="268"/>
      <c r="K26" s="221"/>
      <c r="L26" s="220"/>
      <c r="M26" s="162"/>
      <c r="S26" s="305"/>
    </row>
    <row r="27" spans="1:20" s="56" customFormat="1" ht="18.75" customHeight="1" outlineLevel="1" x14ac:dyDescent="0.4">
      <c r="A27" s="12"/>
      <c r="B27" s="163" t="s">
        <v>160</v>
      </c>
      <c r="C27" s="318" t="s">
        <v>279</v>
      </c>
      <c r="D27" s="318"/>
      <c r="E27" s="219"/>
      <c r="F27" s="286">
        <v>5.2052784000000012E-2</v>
      </c>
      <c r="G27" s="13" t="s">
        <v>204</v>
      </c>
      <c r="H27" s="220">
        <v>20950</v>
      </c>
      <c r="I27" s="221">
        <f>F27*H27</f>
        <v>1090.5058248000003</v>
      </c>
      <c r="J27" s="268">
        <v>3600</v>
      </c>
      <c r="K27" s="221">
        <f>F27*J27</f>
        <v>187.39002240000005</v>
      </c>
      <c r="L27" s="220">
        <f>I27+K27</f>
        <v>1277.8958472000004</v>
      </c>
      <c r="M27" s="162"/>
      <c r="S27" s="305"/>
      <c r="T27" s="305"/>
    </row>
    <row r="28" spans="1:20" s="56" customFormat="1" ht="18.75" customHeight="1" outlineLevel="1" x14ac:dyDescent="0.4">
      <c r="A28" s="12"/>
      <c r="B28" s="163" t="s">
        <v>160</v>
      </c>
      <c r="C28" s="318" t="s">
        <v>280</v>
      </c>
      <c r="D28" s="318"/>
      <c r="E28" s="219"/>
      <c r="F28" s="286">
        <v>2.6824643200000008E-2</v>
      </c>
      <c r="G28" s="13" t="s">
        <v>204</v>
      </c>
      <c r="H28" s="220">
        <v>21050</v>
      </c>
      <c r="I28" s="221">
        <f>F28*H28</f>
        <v>564.65873936000014</v>
      </c>
      <c r="J28" s="268">
        <v>4400</v>
      </c>
      <c r="K28" s="221">
        <f>F28*J28</f>
        <v>118.02843008000004</v>
      </c>
      <c r="L28" s="220">
        <f>I28+K28</f>
        <v>682.68716944000016</v>
      </c>
      <c r="M28" s="162"/>
      <c r="S28" s="305"/>
    </row>
    <row r="29" spans="1:20" s="56" customFormat="1" ht="18.75" customHeight="1" outlineLevel="1" x14ac:dyDescent="0.4">
      <c r="A29" s="12"/>
      <c r="B29" s="163" t="s">
        <v>160</v>
      </c>
      <c r="C29" s="218" t="s">
        <v>248</v>
      </c>
      <c r="D29" s="218"/>
      <c r="E29" s="219"/>
      <c r="F29" s="286">
        <v>14</v>
      </c>
      <c r="G29" s="13" t="s">
        <v>120</v>
      </c>
      <c r="H29" s="220">
        <v>75</v>
      </c>
      <c r="I29" s="221">
        <f>F29*H29</f>
        <v>1050</v>
      </c>
      <c r="J29" s="268">
        <v>380</v>
      </c>
      <c r="K29" s="221">
        <f>F29*J29</f>
        <v>5320</v>
      </c>
      <c r="L29" s="220">
        <f>I29+K29</f>
        <v>6370</v>
      </c>
      <c r="M29" s="162"/>
      <c r="S29" s="305"/>
    </row>
    <row r="30" spans="1:20" s="56" customFormat="1" ht="18.75" customHeight="1" outlineLevel="1" x14ac:dyDescent="0.4">
      <c r="A30" s="12"/>
      <c r="B30" s="163" t="s">
        <v>160</v>
      </c>
      <c r="C30" s="318" t="s">
        <v>209</v>
      </c>
      <c r="D30" s="318"/>
      <c r="E30" s="219"/>
      <c r="F30" s="286">
        <v>2.3663228160000003</v>
      </c>
      <c r="G30" s="13" t="s">
        <v>215</v>
      </c>
      <c r="H30" s="220">
        <v>58</v>
      </c>
      <c r="I30" s="221">
        <f>F30*H30</f>
        <v>137.24672332800003</v>
      </c>
      <c r="J30" s="268">
        <v>0</v>
      </c>
      <c r="K30" s="221">
        <f>F30*J30</f>
        <v>0</v>
      </c>
      <c r="L30" s="220">
        <f>I30+K30</f>
        <v>137.24672332800003</v>
      </c>
      <c r="M30" s="162"/>
      <c r="S30" s="305"/>
    </row>
    <row r="31" spans="1:20" s="56" customFormat="1" ht="18.75" customHeight="1" outlineLevel="1" x14ac:dyDescent="0.4">
      <c r="A31" s="12"/>
      <c r="B31" s="163" t="s">
        <v>160</v>
      </c>
      <c r="C31" s="218" t="s">
        <v>285</v>
      </c>
      <c r="D31" s="218"/>
      <c r="E31" s="219"/>
      <c r="F31" s="221">
        <v>4.3959999999999999</v>
      </c>
      <c r="G31" s="13" t="s">
        <v>217</v>
      </c>
      <c r="H31" s="220">
        <v>500</v>
      </c>
      <c r="I31" s="221">
        <f t="shared" ref="I31:I36" si="0">F31*H31</f>
        <v>2198</v>
      </c>
      <c r="J31" s="268">
        <v>162</v>
      </c>
      <c r="K31" s="221">
        <f t="shared" ref="K31:K36" si="1">F31*J31</f>
        <v>712.15199999999993</v>
      </c>
      <c r="L31" s="220">
        <f t="shared" ref="L31:L36" si="2">I31+K31</f>
        <v>2910.152</v>
      </c>
      <c r="M31" s="162"/>
      <c r="S31" s="305"/>
    </row>
    <row r="32" spans="1:20" s="56" customFormat="1" ht="18.75" customHeight="1" outlineLevel="1" x14ac:dyDescent="0.4">
      <c r="A32" s="12"/>
      <c r="B32" s="163" t="s">
        <v>160</v>
      </c>
      <c r="C32" s="218" t="s">
        <v>216</v>
      </c>
      <c r="D32" s="218"/>
      <c r="E32" s="219"/>
      <c r="F32" s="286">
        <v>1.3188</v>
      </c>
      <c r="G32" s="13" t="s">
        <v>217</v>
      </c>
      <c r="H32" s="220">
        <v>400</v>
      </c>
      <c r="I32" s="221">
        <f t="shared" si="0"/>
        <v>527.52</v>
      </c>
      <c r="J32" s="268">
        <v>0</v>
      </c>
      <c r="K32" s="221">
        <f t="shared" si="1"/>
        <v>0</v>
      </c>
      <c r="L32" s="220">
        <f t="shared" si="2"/>
        <v>527.52</v>
      </c>
      <c r="M32" s="162"/>
      <c r="S32" s="305"/>
    </row>
    <row r="33" spans="1:23" s="56" customFormat="1" ht="18.75" customHeight="1" outlineLevel="1" x14ac:dyDescent="0.4">
      <c r="A33" s="12"/>
      <c r="B33" s="163" t="s">
        <v>160</v>
      </c>
      <c r="C33" s="318" t="s">
        <v>208</v>
      </c>
      <c r="D33" s="318"/>
      <c r="E33" s="219"/>
      <c r="F33" s="286">
        <v>1.099</v>
      </c>
      <c r="G33" s="13" t="s">
        <v>215</v>
      </c>
      <c r="H33" s="220">
        <v>47</v>
      </c>
      <c r="I33" s="221">
        <f t="shared" si="0"/>
        <v>51.652999999999999</v>
      </c>
      <c r="J33" s="268">
        <v>0</v>
      </c>
      <c r="K33" s="221">
        <f t="shared" si="1"/>
        <v>0</v>
      </c>
      <c r="L33" s="220">
        <f t="shared" si="2"/>
        <v>51.652999999999999</v>
      </c>
      <c r="M33" s="162"/>
      <c r="S33" s="305"/>
    </row>
    <row r="34" spans="1:23" s="56" customFormat="1" ht="18.75" customHeight="1" outlineLevel="1" x14ac:dyDescent="0.4">
      <c r="A34" s="12"/>
      <c r="B34" s="163" t="s">
        <v>160</v>
      </c>
      <c r="C34" s="318" t="s">
        <v>282</v>
      </c>
      <c r="D34" s="318"/>
      <c r="E34" s="219"/>
      <c r="F34" s="319">
        <v>0.50239999999999985</v>
      </c>
      <c r="G34" s="13" t="s">
        <v>210</v>
      </c>
      <c r="H34" s="220">
        <v>20740</v>
      </c>
      <c r="I34" s="221">
        <f>F34*H34</f>
        <v>10419.775999999996</v>
      </c>
      <c r="J34" s="268">
        <v>600</v>
      </c>
      <c r="K34" s="221">
        <f>F34*J34</f>
        <v>301.43999999999988</v>
      </c>
      <c r="L34" s="220">
        <f>I34+K34</f>
        <v>10721.215999999997</v>
      </c>
      <c r="M34" s="162"/>
      <c r="S34" s="305"/>
    </row>
    <row r="35" spans="1:23" s="56" customFormat="1" ht="18.75" customHeight="1" outlineLevel="1" x14ac:dyDescent="0.4">
      <c r="A35" s="12"/>
      <c r="B35" s="164" t="s">
        <v>160</v>
      </c>
      <c r="C35" s="318" t="s">
        <v>251</v>
      </c>
      <c r="D35" s="218"/>
      <c r="E35" s="219"/>
      <c r="F35" s="319">
        <v>1</v>
      </c>
      <c r="G35" s="13" t="s">
        <v>98</v>
      </c>
      <c r="H35" s="220">
        <v>16000</v>
      </c>
      <c r="I35" s="221">
        <f t="shared" si="0"/>
        <v>16000</v>
      </c>
      <c r="J35" s="268">
        <v>0</v>
      </c>
      <c r="K35" s="221">
        <f t="shared" si="1"/>
        <v>0</v>
      </c>
      <c r="L35" s="220">
        <f t="shared" si="2"/>
        <v>16000</v>
      </c>
      <c r="M35" s="162"/>
      <c r="S35" s="305"/>
      <c r="T35" s="305"/>
      <c r="W35" s="305"/>
    </row>
    <row r="36" spans="1:23" s="56" customFormat="1" ht="18.75" customHeight="1" outlineLevel="1" x14ac:dyDescent="0.4">
      <c r="A36" s="12"/>
      <c r="B36" s="164" t="s">
        <v>160</v>
      </c>
      <c r="C36" s="226" t="s">
        <v>212</v>
      </c>
      <c r="D36" s="213"/>
      <c r="E36" s="214"/>
      <c r="F36" s="291">
        <v>5.6519999999999992</v>
      </c>
      <c r="G36" s="13" t="s">
        <v>90</v>
      </c>
      <c r="H36" s="159">
        <v>43</v>
      </c>
      <c r="I36" s="160">
        <f t="shared" si="0"/>
        <v>243.03599999999997</v>
      </c>
      <c r="J36" s="161">
        <v>30</v>
      </c>
      <c r="K36" s="160">
        <f t="shared" si="1"/>
        <v>169.55999999999997</v>
      </c>
      <c r="L36" s="159">
        <f t="shared" si="2"/>
        <v>412.59599999999995</v>
      </c>
      <c r="M36" s="162"/>
      <c r="S36" s="305"/>
    </row>
    <row r="37" spans="1:23" s="56" customFormat="1" ht="18.75" customHeight="1" thickBot="1" x14ac:dyDescent="0.45">
      <c r="A37" s="12"/>
      <c r="B37" s="230"/>
      <c r="C37" s="226"/>
      <c r="D37" s="213"/>
      <c r="E37" s="214"/>
      <c r="F37" s="299"/>
      <c r="G37" s="300"/>
      <c r="H37" s="300"/>
      <c r="I37" s="300"/>
      <c r="J37" s="300"/>
      <c r="K37" s="300"/>
      <c r="L37" s="159"/>
      <c r="M37" s="162"/>
      <c r="S37" s="305"/>
    </row>
    <row r="38" spans="1:23" ht="18.75" customHeight="1" thickTop="1" x14ac:dyDescent="0.4">
      <c r="A38" s="500" t="str">
        <f>"รวมค่า"&amp;B8</f>
        <v>รวมค่างานซ่อมแซมเสา ค.ส.ล.</v>
      </c>
      <c r="B38" s="501"/>
      <c r="C38" s="501"/>
      <c r="D38" s="501"/>
      <c r="E38" s="501"/>
      <c r="F38" s="501"/>
      <c r="G38" s="502"/>
      <c r="H38" s="302"/>
      <c r="I38" s="303"/>
      <c r="J38" s="303"/>
      <c r="K38" s="303"/>
      <c r="L38" s="303">
        <f>L14</f>
        <v>488490.88076667197</v>
      </c>
      <c r="M38" s="304"/>
    </row>
    <row r="39" spans="1:23" ht="18.75" customHeight="1" x14ac:dyDescent="0.4">
      <c r="A39" s="168" t="s">
        <v>161</v>
      </c>
      <c r="B39" s="169"/>
      <c r="C39" s="169"/>
      <c r="D39" s="169"/>
      <c r="E39" s="169" t="str">
        <f>A38&amp;" ทั้งหมด"</f>
        <v>รวมค่างานซ่อมแซมเสา ค.ส.ล. ทั้งหมด</v>
      </c>
      <c r="F39" s="169"/>
      <c r="G39" s="169"/>
      <c r="H39" s="170"/>
      <c r="I39" s="171"/>
      <c r="J39" s="171"/>
      <c r="K39" s="172"/>
      <c r="L39" s="173">
        <f>SUM(L38*1)</f>
        <v>488490.88076667197</v>
      </c>
      <c r="M39" s="174"/>
    </row>
    <row r="40" spans="1:23" x14ac:dyDescent="0.4">
      <c r="B40" s="175"/>
      <c r="C40" s="176"/>
      <c r="D40" s="177"/>
      <c r="E40" s="176"/>
      <c r="F40" s="408"/>
      <c r="G40" s="179"/>
      <c r="H40" s="180"/>
      <c r="I40" s="180"/>
      <c r="J40" s="181"/>
      <c r="K40" s="182"/>
      <c r="L40" s="180"/>
      <c r="M40" s="179"/>
      <c r="N40" s="179"/>
    </row>
    <row r="41" spans="1:23" x14ac:dyDescent="0.4">
      <c r="B41" s="175"/>
      <c r="C41" s="176"/>
      <c r="D41" s="177"/>
      <c r="E41" s="176"/>
      <c r="F41" s="178"/>
      <c r="G41" s="179"/>
      <c r="H41" s="180"/>
      <c r="I41" s="180"/>
      <c r="J41" s="181"/>
      <c r="K41" s="182"/>
      <c r="L41" s="180"/>
      <c r="M41" s="179"/>
      <c r="N41" s="179"/>
    </row>
    <row r="42" spans="1:23" x14ac:dyDescent="0.4">
      <c r="F42" s="185"/>
      <c r="H42" s="186"/>
      <c r="I42" s="186"/>
      <c r="J42" s="187"/>
    </row>
    <row r="43" spans="1:23" x14ac:dyDescent="0.4">
      <c r="F43" s="185"/>
      <c r="H43" s="186"/>
      <c r="I43" s="186"/>
      <c r="J43" s="187"/>
    </row>
    <row r="44" spans="1:23" x14ac:dyDescent="0.4">
      <c r="F44" s="185"/>
      <c r="H44" s="186"/>
      <c r="I44" s="186"/>
      <c r="J44" s="187"/>
    </row>
  </sheetData>
  <mergeCells count="23">
    <mergeCell ref="K5:M5"/>
    <mergeCell ref="A6:A7"/>
    <mergeCell ref="K4:M4"/>
    <mergeCell ref="L6:L7"/>
    <mergeCell ref="M6:M7"/>
    <mergeCell ref="J6:K6"/>
    <mergeCell ref="A1:M1"/>
    <mergeCell ref="A2:D2"/>
    <mergeCell ref="E2:M2"/>
    <mergeCell ref="B3:H3"/>
    <mergeCell ref="J3:M3"/>
    <mergeCell ref="A38:G38"/>
    <mergeCell ref="A4:C4"/>
    <mergeCell ref="D4:H4"/>
    <mergeCell ref="I4:J4"/>
    <mergeCell ref="B6:E7"/>
    <mergeCell ref="F6:F7"/>
    <mergeCell ref="A5:C5"/>
    <mergeCell ref="B8:E8"/>
    <mergeCell ref="D5:H5"/>
    <mergeCell ref="I5:J5"/>
    <mergeCell ref="G6:G7"/>
    <mergeCell ref="H6:I6"/>
  </mergeCells>
  <printOptions horizontalCentered="1"/>
  <pageMargins left="0.39370078740157483" right="0.39370078740157483" top="0.39370078740157483" bottom="0.39370078740157483" header="0.19685039370078741" footer="0"/>
  <pageSetup paperSize="9" scale="80" fitToHeight="0" orientation="landscape" r:id="rId1"/>
  <headerFooter alignWithMargins="0"/>
  <rowBreaks count="1" manualBreakCount="1">
    <brk id="4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117"/>
  <sheetViews>
    <sheetView showGridLines="0" view="pageBreakPreview" topLeftCell="A94" zoomScale="85" zoomScaleNormal="100" zoomScaleSheetLayoutView="85" workbookViewId="0">
      <selection activeCell="D4" sqref="D4:H4"/>
    </sheetView>
  </sheetViews>
  <sheetFormatPr defaultColWidth="9.1796875" defaultRowHeight="18" x14ac:dyDescent="0.4"/>
  <cols>
    <col min="1" max="1" width="6.54296875" style="10" customWidth="1"/>
    <col min="2" max="2" width="5.26953125" style="252" customWidth="1"/>
    <col min="3" max="3" width="2.26953125" style="242" customWidth="1"/>
    <col min="4" max="4" width="6.81640625" style="242" customWidth="1"/>
    <col min="5" max="5" width="33.26953125" style="242" customWidth="1"/>
    <col min="6" max="6" width="9.54296875" style="253" customWidth="1"/>
    <col min="7" max="7" width="6.81640625" style="242" customWidth="1"/>
    <col min="8" max="8" width="11.7265625" style="254" customWidth="1"/>
    <col min="9" max="9" width="12.54296875" style="254" bestFit="1" customWidth="1"/>
    <col min="10" max="10" width="11.7265625" style="321" customWidth="1"/>
    <col min="11" max="11" width="12.54296875" style="254" bestFit="1" customWidth="1"/>
    <col min="12" max="12" width="13.1796875" style="254" customWidth="1"/>
    <col min="13" max="13" width="9.54296875" style="252" customWidth="1"/>
    <col min="14" max="14" width="9.1796875" style="242"/>
    <col min="15" max="15" width="9.26953125" style="324" bestFit="1" customWidth="1"/>
    <col min="16" max="19" width="10.1796875" style="324" bestFit="1" customWidth="1"/>
    <col min="20" max="21" width="9.26953125" style="324" bestFit="1" customWidth="1"/>
    <col min="22" max="22" width="9.26953125" style="324" customWidth="1"/>
    <col min="23" max="23" width="9.26953125" style="324" bestFit="1" customWidth="1"/>
    <col min="24" max="24" width="9.1796875" style="324"/>
    <col min="25" max="27" width="9.1796875" style="242"/>
    <col min="28" max="29" width="9.26953125" style="242" bestFit="1" customWidth="1"/>
    <col min="30" max="31" width="10" style="242" bestFit="1" customWidth="1"/>
    <col min="32" max="16384" width="9.1796875" style="242"/>
  </cols>
  <sheetData>
    <row r="1" spans="1:24" ht="20.5" x14ac:dyDescent="0.45">
      <c r="A1" s="522" t="s">
        <v>27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24" x14ac:dyDescent="0.4">
      <c r="A2" s="521" t="s">
        <v>71</v>
      </c>
      <c r="B2" s="521"/>
      <c r="C2" s="521"/>
      <c r="D2" s="521"/>
      <c r="E2" s="523" t="s">
        <v>85</v>
      </c>
      <c r="F2" s="523"/>
      <c r="G2" s="523"/>
      <c r="H2" s="523"/>
      <c r="I2" s="523"/>
      <c r="J2" s="523"/>
      <c r="K2" s="523"/>
      <c r="L2" s="523"/>
      <c r="M2" s="523"/>
    </row>
    <row r="3" spans="1:24" x14ac:dyDescent="0.4">
      <c r="A3" s="154" t="s">
        <v>69</v>
      </c>
      <c r="B3" s="523" t="s">
        <v>86</v>
      </c>
      <c r="C3" s="523"/>
      <c r="D3" s="523"/>
      <c r="E3" s="523"/>
      <c r="F3" s="523"/>
      <c r="G3" s="523"/>
      <c r="H3" s="523"/>
      <c r="I3" s="243" t="s">
        <v>8</v>
      </c>
      <c r="J3" s="523" t="s">
        <v>87</v>
      </c>
      <c r="K3" s="523"/>
      <c r="L3" s="523"/>
      <c r="M3" s="523"/>
    </row>
    <row r="4" spans="1:24" x14ac:dyDescent="0.4">
      <c r="A4" s="521" t="s">
        <v>7</v>
      </c>
      <c r="B4" s="521"/>
      <c r="C4" s="521"/>
      <c r="D4" s="523" t="s">
        <v>286</v>
      </c>
      <c r="E4" s="523"/>
      <c r="F4" s="523"/>
      <c r="G4" s="523"/>
      <c r="H4" s="523"/>
      <c r="I4" s="519" t="s">
        <v>1</v>
      </c>
      <c r="J4" s="519"/>
      <c r="K4" s="524">
        <v>244434</v>
      </c>
      <c r="L4" s="524"/>
      <c r="M4" s="524"/>
    </row>
    <row r="5" spans="1:24" ht="5.15" customHeight="1" thickBot="1" x14ac:dyDescent="0.45">
      <c r="A5" s="518"/>
      <c r="B5" s="518"/>
      <c r="C5" s="518"/>
      <c r="D5" s="517"/>
      <c r="E5" s="517"/>
      <c r="F5" s="517"/>
      <c r="G5" s="517"/>
      <c r="H5" s="517"/>
      <c r="I5" s="520"/>
      <c r="J5" s="520"/>
      <c r="K5" s="525"/>
      <c r="L5" s="525"/>
      <c r="M5" s="525"/>
    </row>
    <row r="6" spans="1:24" ht="18.5" thickTop="1" x14ac:dyDescent="0.4">
      <c r="A6" s="481" t="s">
        <v>2</v>
      </c>
      <c r="B6" s="493" t="s">
        <v>3</v>
      </c>
      <c r="C6" s="494"/>
      <c r="D6" s="494"/>
      <c r="E6" s="503"/>
      <c r="F6" s="699" t="s">
        <v>11</v>
      </c>
      <c r="G6" s="481" t="s">
        <v>17</v>
      </c>
      <c r="H6" s="700" t="s">
        <v>23</v>
      </c>
      <c r="I6" s="701"/>
      <c r="J6" s="700" t="s">
        <v>18</v>
      </c>
      <c r="K6" s="701"/>
      <c r="L6" s="702" t="s">
        <v>20</v>
      </c>
      <c r="M6" s="481" t="s">
        <v>4</v>
      </c>
    </row>
    <row r="7" spans="1:24" ht="18.5" thickBot="1" x14ac:dyDescent="0.45">
      <c r="A7" s="482"/>
      <c r="B7" s="495"/>
      <c r="C7" s="496"/>
      <c r="D7" s="496"/>
      <c r="E7" s="504"/>
      <c r="F7" s="703"/>
      <c r="G7" s="482"/>
      <c r="H7" s="704" t="s">
        <v>28</v>
      </c>
      <c r="I7" s="704" t="s">
        <v>19</v>
      </c>
      <c r="J7" s="704" t="s">
        <v>28</v>
      </c>
      <c r="K7" s="704" t="s">
        <v>19</v>
      </c>
      <c r="L7" s="705"/>
      <c r="M7" s="482"/>
    </row>
    <row r="8" spans="1:24" s="244" customFormat="1" ht="18.5" thickTop="1" x14ac:dyDescent="0.25">
      <c r="A8" s="695">
        <v>4</v>
      </c>
      <c r="B8" s="706" t="s">
        <v>88</v>
      </c>
      <c r="C8" s="707"/>
      <c r="D8" s="707"/>
      <c r="E8" s="708"/>
      <c r="F8" s="709"/>
      <c r="G8" s="351"/>
      <c r="H8" s="352"/>
      <c r="I8" s="353"/>
      <c r="J8" s="354"/>
      <c r="K8" s="353"/>
      <c r="L8" s="352"/>
      <c r="M8" s="710"/>
      <c r="O8" s="325"/>
      <c r="P8" s="325"/>
      <c r="Q8" s="325"/>
      <c r="R8" s="325"/>
      <c r="S8" s="325"/>
      <c r="T8" s="325"/>
      <c r="U8" s="325"/>
      <c r="V8" s="325"/>
      <c r="W8" s="325"/>
      <c r="X8" s="325"/>
    </row>
    <row r="9" spans="1:24" s="311" customFormat="1" x14ac:dyDescent="0.25">
      <c r="A9" s="351">
        <v>4.0999999999999996</v>
      </c>
      <c r="B9" s="514" t="s">
        <v>89</v>
      </c>
      <c r="C9" s="515"/>
      <c r="D9" s="515"/>
      <c r="E9" s="516"/>
      <c r="F9" s="350">
        <v>23.22</v>
      </c>
      <c r="G9" s="351" t="s">
        <v>90</v>
      </c>
      <c r="H9" s="352">
        <v>0</v>
      </c>
      <c r="I9" s="353">
        <f>F9*H9</f>
        <v>0</v>
      </c>
      <c r="J9" s="354">
        <v>150</v>
      </c>
      <c r="K9" s="353">
        <f>F9*J9</f>
        <v>3483</v>
      </c>
      <c r="L9" s="352">
        <f>+I9+K9</f>
        <v>3483</v>
      </c>
      <c r="M9" s="710" t="s">
        <v>100</v>
      </c>
      <c r="O9" s="326"/>
      <c r="P9" s="326"/>
      <c r="Q9" s="326"/>
      <c r="R9" s="326"/>
      <c r="S9" s="326"/>
      <c r="T9" s="326"/>
      <c r="U9" s="326"/>
      <c r="V9" s="326"/>
      <c r="W9" s="326"/>
      <c r="X9" s="326"/>
    </row>
    <row r="10" spans="1:24" s="311" customFormat="1" ht="18.75" hidden="1" customHeight="1" x14ac:dyDescent="0.25">
      <c r="A10" s="351"/>
      <c r="B10" s="514" t="s">
        <v>91</v>
      </c>
      <c r="C10" s="515"/>
      <c r="D10" s="515"/>
      <c r="E10" s="516"/>
      <c r="F10" s="350">
        <v>0</v>
      </c>
      <c r="G10" s="351" t="s">
        <v>90</v>
      </c>
      <c r="H10" s="352">
        <v>0</v>
      </c>
      <c r="I10" s="353">
        <f t="shared" ref="I10:I32" si="0">F10*H10</f>
        <v>0</v>
      </c>
      <c r="J10" s="354">
        <v>150</v>
      </c>
      <c r="K10" s="353">
        <f t="shared" ref="K10:K32" si="1">F10*J10</f>
        <v>0</v>
      </c>
      <c r="L10" s="352">
        <f t="shared" ref="L10:L32" si="2">+I10+K10</f>
        <v>0</v>
      </c>
      <c r="M10" s="710" t="s">
        <v>100</v>
      </c>
      <c r="O10" s="326"/>
      <c r="P10" s="326"/>
      <c r="Q10" s="326"/>
      <c r="R10" s="326"/>
      <c r="S10" s="326"/>
      <c r="T10" s="326"/>
      <c r="U10" s="326"/>
      <c r="V10" s="326"/>
      <c r="W10" s="326"/>
      <c r="X10" s="326"/>
    </row>
    <row r="11" spans="1:24" s="311" customFormat="1" ht="18.75" hidden="1" customHeight="1" x14ac:dyDescent="0.25">
      <c r="A11" s="351"/>
      <c r="B11" s="514" t="s">
        <v>92</v>
      </c>
      <c r="C11" s="515"/>
      <c r="D11" s="515"/>
      <c r="E11" s="516"/>
      <c r="F11" s="350">
        <v>0</v>
      </c>
      <c r="G11" s="351" t="s">
        <v>90</v>
      </c>
      <c r="H11" s="352">
        <v>0</v>
      </c>
      <c r="I11" s="353">
        <f t="shared" si="0"/>
        <v>0</v>
      </c>
      <c r="J11" s="354">
        <v>150</v>
      </c>
      <c r="K11" s="353">
        <f t="shared" si="1"/>
        <v>0</v>
      </c>
      <c r="L11" s="352">
        <f t="shared" si="2"/>
        <v>0</v>
      </c>
      <c r="M11" s="710" t="s">
        <v>100</v>
      </c>
      <c r="O11" s="326"/>
      <c r="P11" s="326"/>
      <c r="Q11" s="326"/>
      <c r="R11" s="326"/>
      <c r="S11" s="326"/>
      <c r="T11" s="326"/>
      <c r="U11" s="326"/>
      <c r="V11" s="326"/>
      <c r="W11" s="326"/>
      <c r="X11" s="326"/>
    </row>
    <row r="12" spans="1:24" s="311" customFormat="1" x14ac:dyDescent="0.25">
      <c r="A12" s="351">
        <v>4.2</v>
      </c>
      <c r="B12" s="514" t="s">
        <v>93</v>
      </c>
      <c r="C12" s="515"/>
      <c r="D12" s="515"/>
      <c r="E12" s="516"/>
      <c r="F12" s="350">
        <v>3.2249999999999996</v>
      </c>
      <c r="G12" s="351" t="s">
        <v>90</v>
      </c>
      <c r="H12" s="352">
        <v>0</v>
      </c>
      <c r="I12" s="353">
        <f t="shared" si="0"/>
        <v>0</v>
      </c>
      <c r="J12" s="354">
        <v>150</v>
      </c>
      <c r="K12" s="353">
        <f t="shared" si="1"/>
        <v>483.74999999999994</v>
      </c>
      <c r="L12" s="352">
        <f t="shared" si="2"/>
        <v>483.74999999999994</v>
      </c>
      <c r="M12" s="710" t="s">
        <v>100</v>
      </c>
      <c r="O12" s="326"/>
      <c r="P12" s="326"/>
      <c r="Q12" s="326"/>
      <c r="R12" s="326"/>
      <c r="S12" s="326"/>
      <c r="T12" s="326"/>
      <c r="U12" s="326"/>
      <c r="V12" s="326"/>
      <c r="W12" s="326"/>
      <c r="X12" s="326"/>
    </row>
    <row r="13" spans="1:24" s="311" customFormat="1" ht="18.75" hidden="1" customHeight="1" x14ac:dyDescent="0.25">
      <c r="A13" s="351"/>
      <c r="B13" s="514" t="s">
        <v>94</v>
      </c>
      <c r="C13" s="515"/>
      <c r="D13" s="515"/>
      <c r="E13" s="516"/>
      <c r="F13" s="350">
        <v>0</v>
      </c>
      <c r="G13" s="351" t="s">
        <v>90</v>
      </c>
      <c r="H13" s="352">
        <v>0</v>
      </c>
      <c r="I13" s="353">
        <f t="shared" si="0"/>
        <v>0</v>
      </c>
      <c r="J13" s="354">
        <v>150</v>
      </c>
      <c r="K13" s="353">
        <f t="shared" si="1"/>
        <v>0</v>
      </c>
      <c r="L13" s="352">
        <f t="shared" si="2"/>
        <v>0</v>
      </c>
      <c r="M13" s="710" t="s">
        <v>100</v>
      </c>
      <c r="O13" s="326"/>
      <c r="P13" s="326"/>
      <c r="Q13" s="326"/>
      <c r="R13" s="326"/>
      <c r="S13" s="326"/>
      <c r="T13" s="326"/>
      <c r="U13" s="326"/>
      <c r="V13" s="326"/>
      <c r="W13" s="326"/>
      <c r="X13" s="326"/>
    </row>
    <row r="14" spans="1:24" s="311" customFormat="1" ht="18.75" hidden="1" customHeight="1" x14ac:dyDescent="0.25">
      <c r="A14" s="351"/>
      <c r="B14" s="514" t="s">
        <v>131</v>
      </c>
      <c r="C14" s="515"/>
      <c r="D14" s="515"/>
      <c r="E14" s="516"/>
      <c r="F14" s="350">
        <v>0</v>
      </c>
      <c r="G14" s="351" t="s">
        <v>90</v>
      </c>
      <c r="H14" s="352">
        <v>0</v>
      </c>
      <c r="I14" s="353">
        <f t="shared" si="0"/>
        <v>0</v>
      </c>
      <c r="J14" s="354">
        <v>150</v>
      </c>
      <c r="K14" s="353">
        <f t="shared" si="1"/>
        <v>0</v>
      </c>
      <c r="L14" s="352">
        <f t="shared" si="2"/>
        <v>0</v>
      </c>
      <c r="M14" s="710" t="s">
        <v>100</v>
      </c>
      <c r="O14" s="326"/>
      <c r="P14" s="326"/>
      <c r="Q14" s="326"/>
      <c r="R14" s="326"/>
      <c r="S14" s="326"/>
      <c r="T14" s="326"/>
      <c r="U14" s="326"/>
      <c r="V14" s="326"/>
      <c r="W14" s="326"/>
      <c r="X14" s="326"/>
    </row>
    <row r="15" spans="1:24" s="311" customFormat="1" x14ac:dyDescent="0.25">
      <c r="A15" s="351">
        <v>4.3</v>
      </c>
      <c r="B15" s="514" t="s">
        <v>229</v>
      </c>
      <c r="C15" s="515"/>
      <c r="D15" s="515"/>
      <c r="E15" s="516"/>
      <c r="F15" s="350">
        <v>10.319999999999999</v>
      </c>
      <c r="G15" s="351" t="s">
        <v>90</v>
      </c>
      <c r="H15" s="352">
        <v>0</v>
      </c>
      <c r="I15" s="353">
        <f t="shared" ref="I15" si="3">F15*H15</f>
        <v>0</v>
      </c>
      <c r="J15" s="354">
        <v>150</v>
      </c>
      <c r="K15" s="353">
        <f t="shared" ref="K15" si="4">F15*J15</f>
        <v>1547.9999999999998</v>
      </c>
      <c r="L15" s="352">
        <f t="shared" ref="L15" si="5">+I15+K15</f>
        <v>1547.9999999999998</v>
      </c>
      <c r="M15" s="710" t="s">
        <v>100</v>
      </c>
      <c r="O15" s="326"/>
      <c r="P15" s="326"/>
      <c r="Q15" s="326"/>
      <c r="R15" s="326"/>
      <c r="S15" s="326"/>
      <c r="T15" s="326"/>
      <c r="U15" s="326"/>
      <c r="V15" s="326"/>
      <c r="W15" s="326"/>
      <c r="X15" s="326"/>
    </row>
    <row r="16" spans="1:24" s="311" customFormat="1" ht="18.75" hidden="1" customHeight="1" x14ac:dyDescent="0.25">
      <c r="A16" s="351"/>
      <c r="B16" s="514" t="s">
        <v>96</v>
      </c>
      <c r="C16" s="515"/>
      <c r="D16" s="515"/>
      <c r="E16" s="516"/>
      <c r="F16" s="350">
        <v>0</v>
      </c>
      <c r="G16" s="351" t="s">
        <v>90</v>
      </c>
      <c r="H16" s="352">
        <v>0</v>
      </c>
      <c r="I16" s="353">
        <f t="shared" si="0"/>
        <v>0</v>
      </c>
      <c r="J16" s="354">
        <v>150</v>
      </c>
      <c r="K16" s="353">
        <f t="shared" si="1"/>
        <v>0</v>
      </c>
      <c r="L16" s="352">
        <f t="shared" si="2"/>
        <v>0</v>
      </c>
      <c r="M16" s="710" t="s">
        <v>100</v>
      </c>
      <c r="O16" s="326"/>
      <c r="P16" s="326"/>
      <c r="Q16" s="326"/>
      <c r="R16" s="326"/>
      <c r="S16" s="326"/>
      <c r="T16" s="326"/>
      <c r="U16" s="326"/>
      <c r="V16" s="326"/>
      <c r="W16" s="326"/>
      <c r="X16" s="326"/>
    </row>
    <row r="17" spans="1:31" s="311" customFormat="1" ht="18.75" hidden="1" customHeight="1" x14ac:dyDescent="0.25">
      <c r="A17" s="351"/>
      <c r="B17" s="514" t="s">
        <v>97</v>
      </c>
      <c r="C17" s="515"/>
      <c r="D17" s="515"/>
      <c r="E17" s="516"/>
      <c r="F17" s="350">
        <v>0</v>
      </c>
      <c r="G17" s="351" t="s">
        <v>90</v>
      </c>
      <c r="H17" s="352">
        <v>0</v>
      </c>
      <c r="I17" s="353">
        <f t="shared" si="0"/>
        <v>0</v>
      </c>
      <c r="J17" s="354">
        <v>150</v>
      </c>
      <c r="K17" s="353">
        <f t="shared" si="1"/>
        <v>0</v>
      </c>
      <c r="L17" s="352">
        <f t="shared" si="2"/>
        <v>0</v>
      </c>
      <c r="M17" s="710" t="s">
        <v>100</v>
      </c>
      <c r="O17" s="326"/>
      <c r="P17" s="326"/>
      <c r="Q17" s="326"/>
      <c r="R17" s="326"/>
      <c r="S17" s="326"/>
      <c r="T17" s="326"/>
      <c r="U17" s="326"/>
      <c r="V17" s="326"/>
      <c r="W17" s="326"/>
      <c r="X17" s="326"/>
    </row>
    <row r="18" spans="1:31" s="311" customFormat="1" ht="18.75" hidden="1" customHeight="1" x14ac:dyDescent="0.25">
      <c r="A18" s="351"/>
      <c r="B18" s="514" t="s">
        <v>136</v>
      </c>
      <c r="C18" s="515"/>
      <c r="D18" s="515"/>
      <c r="E18" s="516"/>
      <c r="F18" s="350">
        <v>0</v>
      </c>
      <c r="G18" s="351" t="s">
        <v>98</v>
      </c>
      <c r="H18" s="352">
        <v>0</v>
      </c>
      <c r="I18" s="353">
        <f t="shared" si="0"/>
        <v>0</v>
      </c>
      <c r="J18" s="354">
        <v>150</v>
      </c>
      <c r="K18" s="353">
        <f t="shared" si="1"/>
        <v>0</v>
      </c>
      <c r="L18" s="352">
        <f t="shared" si="2"/>
        <v>0</v>
      </c>
      <c r="M18" s="710" t="s">
        <v>100</v>
      </c>
      <c r="O18" s="326"/>
      <c r="P18" s="326"/>
      <c r="Q18" s="326"/>
      <c r="R18" s="326"/>
      <c r="S18" s="326"/>
      <c r="T18" s="326"/>
      <c r="U18" s="326"/>
      <c r="V18" s="326"/>
      <c r="W18" s="326"/>
      <c r="X18" s="326"/>
    </row>
    <row r="19" spans="1:31" s="311" customFormat="1" ht="18.75" hidden="1" customHeight="1" x14ac:dyDescent="0.25">
      <c r="A19" s="351"/>
      <c r="B19" s="514" t="s">
        <v>138</v>
      </c>
      <c r="C19" s="515"/>
      <c r="D19" s="515"/>
      <c r="E19" s="516"/>
      <c r="F19" s="350">
        <v>0</v>
      </c>
      <c r="G19" s="351" t="s">
        <v>90</v>
      </c>
      <c r="H19" s="352">
        <v>0</v>
      </c>
      <c r="I19" s="353">
        <f t="shared" si="0"/>
        <v>0</v>
      </c>
      <c r="J19" s="354">
        <v>150</v>
      </c>
      <c r="K19" s="353">
        <f t="shared" si="1"/>
        <v>0</v>
      </c>
      <c r="L19" s="352">
        <f t="shared" si="2"/>
        <v>0</v>
      </c>
      <c r="M19" s="710" t="s">
        <v>100</v>
      </c>
      <c r="O19" s="326"/>
      <c r="P19" s="326"/>
      <c r="Q19" s="326"/>
      <c r="R19" s="326"/>
      <c r="S19" s="326"/>
      <c r="T19" s="326"/>
      <c r="U19" s="326"/>
      <c r="V19" s="326"/>
      <c r="W19" s="326"/>
      <c r="X19" s="326"/>
    </row>
    <row r="20" spans="1:31" s="311" customFormat="1" x14ac:dyDescent="0.25">
      <c r="A20" s="351">
        <v>4.4000000000000004</v>
      </c>
      <c r="B20" s="514" t="s">
        <v>137</v>
      </c>
      <c r="C20" s="515"/>
      <c r="D20" s="515"/>
      <c r="E20" s="516"/>
      <c r="F20" s="350">
        <v>7.4</v>
      </c>
      <c r="G20" s="351" t="s">
        <v>90</v>
      </c>
      <c r="H20" s="352">
        <v>0</v>
      </c>
      <c r="I20" s="353">
        <f t="shared" si="0"/>
        <v>0</v>
      </c>
      <c r="J20" s="354">
        <v>150</v>
      </c>
      <c r="K20" s="353">
        <f t="shared" si="1"/>
        <v>1110</v>
      </c>
      <c r="L20" s="352">
        <f t="shared" si="2"/>
        <v>1110</v>
      </c>
      <c r="M20" s="710" t="s">
        <v>100</v>
      </c>
      <c r="O20" s="326"/>
      <c r="P20" s="326"/>
      <c r="Q20" s="326"/>
      <c r="R20" s="326"/>
      <c r="S20" s="326"/>
      <c r="T20" s="326"/>
      <c r="U20" s="326"/>
      <c r="V20" s="326"/>
      <c r="W20" s="326"/>
      <c r="X20" s="326"/>
    </row>
    <row r="21" spans="1:31" s="311" customFormat="1" x14ac:dyDescent="0.25">
      <c r="A21" s="351">
        <v>4.5</v>
      </c>
      <c r="B21" s="514" t="s">
        <v>99</v>
      </c>
      <c r="C21" s="515"/>
      <c r="D21" s="515"/>
      <c r="E21" s="516"/>
      <c r="F21" s="350">
        <v>50.925000000000011</v>
      </c>
      <c r="G21" s="351" t="s">
        <v>90</v>
      </c>
      <c r="H21" s="352">
        <v>0</v>
      </c>
      <c r="I21" s="353">
        <f t="shared" si="0"/>
        <v>0</v>
      </c>
      <c r="J21" s="354">
        <v>40</v>
      </c>
      <c r="K21" s="353">
        <f t="shared" si="1"/>
        <v>2037.0000000000005</v>
      </c>
      <c r="L21" s="352">
        <f t="shared" si="2"/>
        <v>2037.0000000000005</v>
      </c>
      <c r="M21" s="710" t="s">
        <v>100</v>
      </c>
      <c r="O21" s="326"/>
      <c r="P21" s="326"/>
      <c r="Q21" s="326"/>
      <c r="R21" s="326"/>
      <c r="S21" s="326"/>
      <c r="T21" s="326"/>
      <c r="U21" s="326"/>
      <c r="V21" s="326"/>
      <c r="W21" s="326"/>
      <c r="X21" s="326"/>
    </row>
    <row r="22" spans="1:31" s="311" customFormat="1" ht="18.75" hidden="1" customHeight="1" x14ac:dyDescent="0.25">
      <c r="A22" s="351"/>
      <c r="B22" s="514" t="s">
        <v>101</v>
      </c>
      <c r="C22" s="515"/>
      <c r="D22" s="515"/>
      <c r="E22" s="516"/>
      <c r="F22" s="350">
        <v>0</v>
      </c>
      <c r="G22" s="351" t="s">
        <v>90</v>
      </c>
      <c r="H22" s="352">
        <v>0</v>
      </c>
      <c r="I22" s="353">
        <f t="shared" si="0"/>
        <v>0</v>
      </c>
      <c r="J22" s="354">
        <v>40</v>
      </c>
      <c r="K22" s="353">
        <f t="shared" si="1"/>
        <v>0</v>
      </c>
      <c r="L22" s="352">
        <f t="shared" si="2"/>
        <v>0</v>
      </c>
      <c r="M22" s="710" t="s">
        <v>95</v>
      </c>
      <c r="O22" s="326"/>
      <c r="P22" s="326"/>
      <c r="Q22" s="326"/>
      <c r="R22" s="326"/>
      <c r="S22" s="326"/>
      <c r="T22" s="326"/>
      <c r="U22" s="326"/>
      <c r="V22" s="326"/>
      <c r="W22" s="326"/>
      <c r="X22" s="326"/>
    </row>
    <row r="23" spans="1:31" s="311" customFormat="1" ht="18.75" hidden="1" customHeight="1" x14ac:dyDescent="0.25">
      <c r="A23" s="351"/>
      <c r="B23" s="514" t="s">
        <v>102</v>
      </c>
      <c r="C23" s="515"/>
      <c r="D23" s="515"/>
      <c r="E23" s="516"/>
      <c r="F23" s="350">
        <v>0</v>
      </c>
      <c r="G23" s="351" t="s">
        <v>90</v>
      </c>
      <c r="H23" s="352">
        <v>0</v>
      </c>
      <c r="I23" s="353">
        <f t="shared" si="0"/>
        <v>0</v>
      </c>
      <c r="J23" s="354">
        <v>30</v>
      </c>
      <c r="K23" s="353">
        <f t="shared" si="1"/>
        <v>0</v>
      </c>
      <c r="L23" s="352">
        <f t="shared" si="2"/>
        <v>0</v>
      </c>
      <c r="M23" s="710" t="s">
        <v>100</v>
      </c>
      <c r="O23" s="326"/>
      <c r="P23" s="326"/>
      <c r="Q23" s="326"/>
      <c r="R23" s="326"/>
      <c r="S23" s="326"/>
      <c r="T23" s="326"/>
      <c r="U23" s="326"/>
      <c r="V23" s="326"/>
      <c r="W23" s="326"/>
      <c r="X23" s="326"/>
    </row>
    <row r="24" spans="1:31" s="311" customFormat="1" ht="18.75" customHeight="1" x14ac:dyDescent="0.25">
      <c r="A24" s="351">
        <v>4.5999999999999996</v>
      </c>
      <c r="B24" s="344" t="s">
        <v>129</v>
      </c>
      <c r="C24" s="345"/>
      <c r="D24" s="345"/>
      <c r="E24" s="346"/>
      <c r="F24" s="350">
        <v>15.795000000000002</v>
      </c>
      <c r="G24" s="351" t="s">
        <v>90</v>
      </c>
      <c r="H24" s="352">
        <v>0</v>
      </c>
      <c r="I24" s="353">
        <f t="shared" si="0"/>
        <v>0</v>
      </c>
      <c r="J24" s="354">
        <v>30</v>
      </c>
      <c r="K24" s="353">
        <f t="shared" si="1"/>
        <v>473.85</v>
      </c>
      <c r="L24" s="352">
        <f t="shared" si="2"/>
        <v>473.85</v>
      </c>
      <c r="M24" s="710" t="s">
        <v>100</v>
      </c>
      <c r="O24" s="326"/>
      <c r="P24" s="326"/>
      <c r="Q24" s="326"/>
      <c r="R24" s="326"/>
      <c r="S24" s="326"/>
      <c r="T24" s="326"/>
      <c r="U24" s="326"/>
      <c r="V24" s="326"/>
      <c r="W24" s="326"/>
      <c r="X24" s="326"/>
    </row>
    <row r="25" spans="1:31" s="244" customFormat="1" ht="18.75" customHeight="1" x14ac:dyDescent="0.25">
      <c r="A25" s="351">
        <v>4.7</v>
      </c>
      <c r="B25" s="344" t="s">
        <v>117</v>
      </c>
      <c r="C25" s="345"/>
      <c r="D25" s="345"/>
      <c r="E25" s="346"/>
      <c r="F25" s="350">
        <v>2</v>
      </c>
      <c r="G25" s="351" t="s">
        <v>120</v>
      </c>
      <c r="H25" s="352">
        <v>0</v>
      </c>
      <c r="I25" s="353">
        <f t="shared" si="0"/>
        <v>0</v>
      </c>
      <c r="J25" s="354">
        <v>250</v>
      </c>
      <c r="K25" s="353">
        <f t="shared" si="1"/>
        <v>500</v>
      </c>
      <c r="L25" s="352">
        <f t="shared" si="2"/>
        <v>500</v>
      </c>
      <c r="M25" s="710" t="s">
        <v>100</v>
      </c>
      <c r="O25" s="326"/>
      <c r="P25" s="325"/>
      <c r="Q25" s="325"/>
      <c r="R25" s="325"/>
      <c r="S25" s="325"/>
      <c r="T25" s="325"/>
      <c r="U25" s="325"/>
      <c r="V25" s="325"/>
      <c r="W25" s="325"/>
      <c r="X25" s="325"/>
    </row>
    <row r="26" spans="1:31" s="311" customFormat="1" x14ac:dyDescent="0.25">
      <c r="A26" s="351">
        <v>4.8</v>
      </c>
      <c r="B26" s="514" t="s">
        <v>114</v>
      </c>
      <c r="C26" s="515"/>
      <c r="D26" s="515"/>
      <c r="E26" s="516"/>
      <c r="F26" s="350">
        <v>23.129203371761569</v>
      </c>
      <c r="G26" s="351" t="s">
        <v>90</v>
      </c>
      <c r="H26" s="352">
        <v>0</v>
      </c>
      <c r="I26" s="353">
        <f t="shared" si="0"/>
        <v>0</v>
      </c>
      <c r="J26" s="354">
        <v>35</v>
      </c>
      <c r="K26" s="353">
        <f t="shared" si="1"/>
        <v>809.52211801165492</v>
      </c>
      <c r="L26" s="352">
        <f t="shared" si="2"/>
        <v>809.52211801165492</v>
      </c>
      <c r="M26" s="710" t="s">
        <v>100</v>
      </c>
      <c r="O26" s="326"/>
      <c r="P26" s="326"/>
      <c r="Q26" s="326"/>
      <c r="R26" s="326"/>
      <c r="S26" s="326"/>
      <c r="T26" s="326"/>
      <c r="U26" s="326"/>
      <c r="V26" s="326"/>
      <c r="W26" s="326"/>
      <c r="X26" s="326"/>
    </row>
    <row r="27" spans="1:31" s="311" customFormat="1" ht="18.75" customHeight="1" x14ac:dyDescent="0.25">
      <c r="A27" s="351">
        <v>4.9000000000000004</v>
      </c>
      <c r="B27" s="344" t="s">
        <v>236</v>
      </c>
      <c r="C27" s="345"/>
      <c r="D27" s="345"/>
      <c r="E27" s="346"/>
      <c r="F27" s="350">
        <v>83.157218124595317</v>
      </c>
      <c r="G27" s="351" t="s">
        <v>90</v>
      </c>
      <c r="H27" s="352">
        <v>0</v>
      </c>
      <c r="I27" s="353">
        <f t="shared" si="0"/>
        <v>0</v>
      </c>
      <c r="J27" s="354">
        <v>50</v>
      </c>
      <c r="K27" s="353">
        <f t="shared" si="1"/>
        <v>4157.8609062297655</v>
      </c>
      <c r="L27" s="352">
        <f t="shared" si="2"/>
        <v>4157.8609062297655</v>
      </c>
      <c r="M27" s="710" t="s">
        <v>100</v>
      </c>
      <c r="O27" s="326"/>
      <c r="P27" s="326"/>
      <c r="Q27" s="326"/>
      <c r="R27" s="326"/>
      <c r="S27" s="326"/>
      <c r="T27" s="326"/>
      <c r="U27" s="326"/>
      <c r="V27" s="326"/>
      <c r="W27" s="326"/>
      <c r="X27" s="326"/>
    </row>
    <row r="28" spans="1:31" s="244" customFormat="1" ht="18.75" customHeight="1" x14ac:dyDescent="0.4">
      <c r="A28" s="696">
        <v>4.0999999999999996</v>
      </c>
      <c r="B28" s="514" t="s">
        <v>168</v>
      </c>
      <c r="C28" s="515"/>
      <c r="D28" s="515"/>
      <c r="E28" s="516"/>
      <c r="F28" s="350">
        <v>15.995000000000001</v>
      </c>
      <c r="G28" s="351" t="s">
        <v>152</v>
      </c>
      <c r="H28" s="352">
        <v>0</v>
      </c>
      <c r="I28" s="353">
        <f t="shared" si="0"/>
        <v>0</v>
      </c>
      <c r="J28" s="354">
        <v>120</v>
      </c>
      <c r="K28" s="353">
        <f t="shared" si="1"/>
        <v>1919.4</v>
      </c>
      <c r="L28" s="352">
        <f t="shared" si="2"/>
        <v>1919.4</v>
      </c>
      <c r="M28" s="710" t="s">
        <v>100</v>
      </c>
      <c r="O28" s="326"/>
      <c r="P28" s="327"/>
      <c r="Q28" s="327"/>
      <c r="R28" s="328"/>
      <c r="S28" s="328"/>
      <c r="T28" s="328"/>
      <c r="U28" s="328"/>
      <c r="V28" s="328"/>
      <c r="W28" s="325"/>
      <c r="X28" s="325"/>
    </row>
    <row r="29" spans="1:31" s="244" customFormat="1" ht="18.75" customHeight="1" x14ac:dyDescent="0.4">
      <c r="A29" s="351">
        <v>4.1100000000000003</v>
      </c>
      <c r="B29" s="514" t="s">
        <v>184</v>
      </c>
      <c r="C29" s="515"/>
      <c r="D29" s="515"/>
      <c r="E29" s="516"/>
      <c r="F29" s="350">
        <v>127</v>
      </c>
      <c r="G29" s="351" t="s">
        <v>152</v>
      </c>
      <c r="H29" s="352">
        <v>0</v>
      </c>
      <c r="I29" s="353">
        <f t="shared" si="0"/>
        <v>0</v>
      </c>
      <c r="J29" s="354">
        <v>30</v>
      </c>
      <c r="K29" s="353">
        <f t="shared" si="1"/>
        <v>3810</v>
      </c>
      <c r="L29" s="352">
        <f t="shared" si="2"/>
        <v>3810</v>
      </c>
      <c r="M29" s="710" t="s">
        <v>100</v>
      </c>
      <c r="O29" s="326"/>
      <c r="P29" s="328"/>
      <c r="Q29" s="328"/>
      <c r="R29" s="328"/>
      <c r="S29" s="328"/>
      <c r="T29" s="328"/>
      <c r="U29" s="328"/>
      <c r="V29" s="328"/>
      <c r="W29" s="325"/>
      <c r="X29" s="325"/>
    </row>
    <row r="30" spans="1:31" s="244" customFormat="1" ht="18.75" hidden="1" customHeight="1" x14ac:dyDescent="0.4">
      <c r="A30" s="351">
        <v>6.2</v>
      </c>
      <c r="B30" s="344" t="s">
        <v>169</v>
      </c>
      <c r="C30" s="345"/>
      <c r="D30" s="345"/>
      <c r="E30" s="346"/>
      <c r="F30" s="350">
        <v>0</v>
      </c>
      <c r="G30" s="351" t="s">
        <v>152</v>
      </c>
      <c r="H30" s="352">
        <v>0</v>
      </c>
      <c r="I30" s="353">
        <f>F30*H30</f>
        <v>0</v>
      </c>
      <c r="J30" s="354">
        <v>30</v>
      </c>
      <c r="K30" s="353">
        <f>F30*J30</f>
        <v>0</v>
      </c>
      <c r="L30" s="352">
        <f>+I30+K30</f>
        <v>0</v>
      </c>
      <c r="M30" s="710" t="s">
        <v>95</v>
      </c>
      <c r="O30" s="326"/>
      <c r="P30" s="328"/>
      <c r="Q30" s="328"/>
      <c r="R30" s="328"/>
      <c r="S30" s="328"/>
      <c r="T30" s="328"/>
      <c r="U30" s="328"/>
      <c r="V30" s="328"/>
      <c r="W30" s="325"/>
      <c r="X30" s="325"/>
    </row>
    <row r="31" spans="1:31" s="244" customFormat="1" ht="18.75" hidden="1" customHeight="1" x14ac:dyDescent="0.4">
      <c r="A31" s="351">
        <v>6.3</v>
      </c>
      <c r="B31" s="344" t="s">
        <v>170</v>
      </c>
      <c r="C31" s="345"/>
      <c r="D31" s="345"/>
      <c r="E31" s="346"/>
      <c r="F31" s="350">
        <v>0</v>
      </c>
      <c r="G31" s="351" t="s">
        <v>152</v>
      </c>
      <c r="H31" s="352">
        <v>0</v>
      </c>
      <c r="I31" s="353">
        <f>F31*H31</f>
        <v>0</v>
      </c>
      <c r="J31" s="354">
        <v>30</v>
      </c>
      <c r="K31" s="353">
        <f>F31*J31</f>
        <v>0</v>
      </c>
      <c r="L31" s="352">
        <f>+I31+K31</f>
        <v>0</v>
      </c>
      <c r="M31" s="710" t="s">
        <v>95</v>
      </c>
      <c r="O31" s="326"/>
      <c r="P31" s="328"/>
      <c r="Q31" s="328"/>
      <c r="R31" s="328"/>
      <c r="S31" s="328"/>
      <c r="T31" s="328"/>
      <c r="U31" s="328"/>
      <c r="V31" s="328"/>
      <c r="W31" s="325"/>
      <c r="X31" s="325"/>
    </row>
    <row r="32" spans="1:31" s="311" customFormat="1" ht="18.75" customHeight="1" x14ac:dyDescent="0.25">
      <c r="A32" s="351">
        <v>4.12</v>
      </c>
      <c r="B32" s="344" t="s">
        <v>231</v>
      </c>
      <c r="C32" s="345"/>
      <c r="D32" s="345"/>
      <c r="E32" s="382"/>
      <c r="F32" s="711">
        <v>2</v>
      </c>
      <c r="G32" s="383" t="s">
        <v>98</v>
      </c>
      <c r="H32" s="384">
        <v>0</v>
      </c>
      <c r="I32" s="353">
        <f t="shared" si="0"/>
        <v>0</v>
      </c>
      <c r="J32" s="385">
        <v>25</v>
      </c>
      <c r="K32" s="353">
        <f t="shared" si="1"/>
        <v>50</v>
      </c>
      <c r="L32" s="384">
        <f t="shared" si="2"/>
        <v>50</v>
      </c>
      <c r="M32" s="712" t="s">
        <v>95</v>
      </c>
      <c r="O32" s="326"/>
      <c r="P32" s="326"/>
      <c r="Q32" s="326"/>
      <c r="R32" s="329"/>
      <c r="S32" s="329"/>
      <c r="T32" s="326"/>
      <c r="U32" s="326"/>
      <c r="V32" s="326"/>
      <c r="W32" s="326"/>
      <c r="X32" s="326"/>
      <c r="AC32" s="314"/>
      <c r="AD32" s="314"/>
      <c r="AE32" s="314"/>
    </row>
    <row r="33" spans="1:31" s="244" customFormat="1" ht="18.75" customHeight="1" x14ac:dyDescent="0.4">
      <c r="A33" s="351">
        <v>4.13</v>
      </c>
      <c r="B33" s="713" t="s">
        <v>166</v>
      </c>
      <c r="C33" s="714"/>
      <c r="D33" s="714"/>
      <c r="E33" s="382"/>
      <c r="F33" s="711">
        <v>22</v>
      </c>
      <c r="G33" s="383" t="s">
        <v>98</v>
      </c>
      <c r="H33" s="384">
        <v>0</v>
      </c>
      <c r="I33" s="353">
        <f>F33*H33</f>
        <v>0</v>
      </c>
      <c r="J33" s="385">
        <v>25</v>
      </c>
      <c r="K33" s="353">
        <f>F33*J33</f>
        <v>550</v>
      </c>
      <c r="L33" s="384">
        <f>+I33+K33</f>
        <v>550</v>
      </c>
      <c r="M33" s="710" t="s">
        <v>100</v>
      </c>
      <c r="O33" s="326"/>
      <c r="P33" s="328"/>
      <c r="Q33" s="328"/>
      <c r="R33" s="328"/>
      <c r="S33" s="328"/>
      <c r="T33" s="328"/>
      <c r="U33" s="328"/>
      <c r="V33" s="328"/>
      <c r="W33" s="330"/>
      <c r="X33" s="325"/>
      <c r="AC33" s="262"/>
      <c r="AD33" s="262"/>
      <c r="AE33" s="262"/>
    </row>
    <row r="34" spans="1:31" s="244" customFormat="1" ht="18.75" customHeight="1" x14ac:dyDescent="0.4">
      <c r="A34" s="351">
        <v>4.1399999999999997</v>
      </c>
      <c r="B34" s="713" t="s">
        <v>167</v>
      </c>
      <c r="C34" s="714"/>
      <c r="D34" s="714"/>
      <c r="E34" s="382"/>
      <c r="F34" s="711">
        <v>6</v>
      </c>
      <c r="G34" s="383" t="s">
        <v>98</v>
      </c>
      <c r="H34" s="384">
        <v>0</v>
      </c>
      <c r="I34" s="353">
        <f>F34*H34</f>
        <v>0</v>
      </c>
      <c r="J34" s="385">
        <v>25</v>
      </c>
      <c r="K34" s="353">
        <f>F34*J34</f>
        <v>150</v>
      </c>
      <c r="L34" s="384">
        <f>+I34+K34</f>
        <v>150</v>
      </c>
      <c r="M34" s="710" t="s">
        <v>100</v>
      </c>
      <c r="O34" s="326"/>
      <c r="P34" s="328"/>
      <c r="Q34" s="328"/>
      <c r="R34" s="328"/>
      <c r="S34" s="328"/>
      <c r="T34" s="328"/>
      <c r="U34" s="328"/>
      <c r="V34" s="328"/>
      <c r="W34" s="330"/>
      <c r="X34" s="325"/>
      <c r="AC34" s="262"/>
      <c r="AD34" s="262"/>
      <c r="AE34" s="262"/>
    </row>
    <row r="35" spans="1:31" ht="18.75" customHeight="1" x14ac:dyDescent="0.4">
      <c r="A35" s="351">
        <v>4.1500000000000004</v>
      </c>
      <c r="B35" s="626" t="s">
        <v>269</v>
      </c>
      <c r="C35" s="627"/>
      <c r="D35" s="627"/>
      <c r="E35" s="388"/>
      <c r="F35" s="357">
        <v>57</v>
      </c>
      <c r="G35" s="358" t="s">
        <v>98</v>
      </c>
      <c r="H35" s="387">
        <v>0</v>
      </c>
      <c r="I35" s="359">
        <f t="shared" ref="I35:I45" si="6">F35*H35</f>
        <v>0</v>
      </c>
      <c r="J35" s="387">
        <v>200</v>
      </c>
      <c r="K35" s="359">
        <f t="shared" ref="K35:K45" si="7">F35*J35</f>
        <v>11400</v>
      </c>
      <c r="L35" s="391">
        <f t="shared" ref="L35:L45" si="8">+I35+K35</f>
        <v>11400</v>
      </c>
      <c r="M35" s="710" t="s">
        <v>100</v>
      </c>
      <c r="O35" s="326"/>
    </row>
    <row r="36" spans="1:31" ht="18.75" customHeight="1" x14ac:dyDescent="0.4">
      <c r="A36" s="351"/>
      <c r="B36" s="626" t="s">
        <v>270</v>
      </c>
      <c r="C36" s="627"/>
      <c r="D36" s="627"/>
      <c r="E36" s="627"/>
      <c r="F36" s="628"/>
      <c r="G36" s="630"/>
      <c r="H36" s="387"/>
      <c r="I36" s="359"/>
      <c r="J36" s="390"/>
      <c r="K36" s="359"/>
      <c r="L36" s="391"/>
      <c r="M36" s="388"/>
      <c r="O36" s="326"/>
    </row>
    <row r="37" spans="1:31" s="312" customFormat="1" ht="18.75" customHeight="1" x14ac:dyDescent="0.4">
      <c r="A37" s="351">
        <v>4.16</v>
      </c>
      <c r="B37" s="626" t="s">
        <v>235</v>
      </c>
      <c r="C37" s="627"/>
      <c r="D37" s="627"/>
      <c r="E37" s="627"/>
      <c r="F37" s="628">
        <v>7</v>
      </c>
      <c r="G37" s="630" t="s">
        <v>104</v>
      </c>
      <c r="H37" s="387">
        <v>0</v>
      </c>
      <c r="I37" s="387">
        <f t="shared" si="6"/>
        <v>0</v>
      </c>
      <c r="J37" s="390">
        <v>1800</v>
      </c>
      <c r="K37" s="387">
        <f t="shared" si="7"/>
        <v>12600</v>
      </c>
      <c r="L37" s="391">
        <f t="shared" si="8"/>
        <v>12600</v>
      </c>
      <c r="M37" s="388" t="s">
        <v>95</v>
      </c>
      <c r="O37" s="326"/>
      <c r="P37" s="331"/>
      <c r="Q37" s="331"/>
      <c r="R37" s="331"/>
      <c r="S37" s="331"/>
      <c r="T37" s="331"/>
      <c r="U37" s="331"/>
      <c r="V37" s="331"/>
      <c r="W37" s="331"/>
      <c r="X37" s="331"/>
    </row>
    <row r="38" spans="1:31" s="312" customFormat="1" ht="18.75" customHeight="1" x14ac:dyDescent="0.4">
      <c r="A38" s="351">
        <v>4.17</v>
      </c>
      <c r="B38" s="355" t="s">
        <v>105</v>
      </c>
      <c r="C38" s="356"/>
      <c r="D38" s="356"/>
      <c r="E38" s="356"/>
      <c r="F38" s="357">
        <v>4</v>
      </c>
      <c r="G38" s="358" t="s">
        <v>104</v>
      </c>
      <c r="H38" s="359">
        <v>0</v>
      </c>
      <c r="I38" s="387">
        <f t="shared" si="6"/>
        <v>0</v>
      </c>
      <c r="J38" s="390">
        <v>345</v>
      </c>
      <c r="K38" s="387">
        <f t="shared" si="7"/>
        <v>1380</v>
      </c>
      <c r="L38" s="391">
        <f t="shared" si="8"/>
        <v>1380</v>
      </c>
      <c r="M38" s="388" t="s">
        <v>95</v>
      </c>
      <c r="O38" s="326"/>
      <c r="P38" s="331"/>
      <c r="Q38" s="331"/>
      <c r="R38" s="331"/>
      <c r="S38" s="331"/>
      <c r="T38" s="331"/>
      <c r="U38" s="331"/>
      <c r="V38" s="331"/>
      <c r="W38" s="331"/>
      <c r="X38" s="331"/>
      <c r="AC38" s="313"/>
      <c r="AD38" s="313"/>
      <c r="AE38" s="313"/>
    </row>
    <row r="39" spans="1:31" s="331" customFormat="1" x14ac:dyDescent="0.4">
      <c r="A39" s="351">
        <v>4.18</v>
      </c>
      <c r="B39" s="355" t="s">
        <v>263</v>
      </c>
      <c r="C39" s="356"/>
      <c r="D39" s="356"/>
      <c r="E39" s="356"/>
      <c r="F39" s="357">
        <v>11.25</v>
      </c>
      <c r="G39" s="358" t="s">
        <v>90</v>
      </c>
      <c r="H39" s="359">
        <v>0</v>
      </c>
      <c r="I39" s="359">
        <f t="shared" si="6"/>
        <v>0</v>
      </c>
      <c r="J39" s="360">
        <v>35</v>
      </c>
      <c r="K39" s="359">
        <f t="shared" si="7"/>
        <v>393.75</v>
      </c>
      <c r="L39" s="361">
        <f t="shared" si="8"/>
        <v>393.75</v>
      </c>
      <c r="M39" s="388" t="s">
        <v>100</v>
      </c>
      <c r="O39" s="326"/>
      <c r="AC39" s="338"/>
      <c r="AD39" s="338"/>
      <c r="AE39" s="338"/>
    </row>
    <row r="40" spans="1:31" ht="18.75" customHeight="1" x14ac:dyDescent="0.4">
      <c r="A40" s="351">
        <v>4.1900000000000004</v>
      </c>
      <c r="B40" s="355" t="s">
        <v>271</v>
      </c>
      <c r="C40" s="356"/>
      <c r="D40" s="356"/>
      <c r="E40" s="356"/>
      <c r="F40" s="357">
        <v>1</v>
      </c>
      <c r="G40" s="358" t="s">
        <v>98</v>
      </c>
      <c r="H40" s="359">
        <v>0</v>
      </c>
      <c r="I40" s="359">
        <f t="shared" si="6"/>
        <v>0</v>
      </c>
      <c r="J40" s="360">
        <v>2000</v>
      </c>
      <c r="K40" s="359">
        <f t="shared" si="7"/>
        <v>2000</v>
      </c>
      <c r="L40" s="361">
        <f t="shared" si="8"/>
        <v>2000</v>
      </c>
      <c r="M40" s="388" t="s">
        <v>95</v>
      </c>
      <c r="O40" s="326"/>
      <c r="AC40" s="246"/>
      <c r="AD40" s="246"/>
      <c r="AE40" s="246"/>
    </row>
    <row r="41" spans="1:31" s="312" customFormat="1" x14ac:dyDescent="0.4">
      <c r="A41" s="696">
        <v>4.2</v>
      </c>
      <c r="B41" s="355" t="s">
        <v>258</v>
      </c>
      <c r="C41" s="356"/>
      <c r="D41" s="356"/>
      <c r="E41" s="356"/>
      <c r="F41" s="357">
        <v>28</v>
      </c>
      <c r="G41" s="358" t="s">
        <v>90</v>
      </c>
      <c r="H41" s="359">
        <v>0</v>
      </c>
      <c r="I41" s="359">
        <f>F41*H41</f>
        <v>0</v>
      </c>
      <c r="J41" s="360">
        <v>35</v>
      </c>
      <c r="K41" s="359">
        <f>F41*J41</f>
        <v>980</v>
      </c>
      <c r="L41" s="361">
        <f>+I41+K41</f>
        <v>980</v>
      </c>
      <c r="M41" s="388" t="s">
        <v>95</v>
      </c>
      <c r="O41" s="326"/>
      <c r="P41" s="207"/>
      <c r="Q41" s="207"/>
      <c r="R41" s="332"/>
      <c r="S41" s="207"/>
      <c r="T41" s="331"/>
      <c r="U41" s="331"/>
      <c r="V41" s="331"/>
      <c r="W41" s="331"/>
      <c r="X41" s="331"/>
      <c r="AC41" s="313"/>
      <c r="AD41" s="313"/>
      <c r="AE41" s="313"/>
    </row>
    <row r="42" spans="1:31" s="312" customFormat="1" x14ac:dyDescent="0.4">
      <c r="A42" s="351">
        <v>4.21</v>
      </c>
      <c r="B42" s="355" t="s">
        <v>259</v>
      </c>
      <c r="C42" s="356"/>
      <c r="D42" s="356"/>
      <c r="E42" s="356"/>
      <c r="F42" s="357">
        <v>24</v>
      </c>
      <c r="G42" s="358" t="s">
        <v>90</v>
      </c>
      <c r="H42" s="359">
        <v>0</v>
      </c>
      <c r="I42" s="359">
        <f>F42*H42</f>
        <v>0</v>
      </c>
      <c r="J42" s="360">
        <v>40</v>
      </c>
      <c r="K42" s="359">
        <f>F42*J42</f>
        <v>960</v>
      </c>
      <c r="L42" s="361">
        <f>+I42+K42</f>
        <v>960</v>
      </c>
      <c r="M42" s="388" t="s">
        <v>100</v>
      </c>
      <c r="O42" s="326"/>
      <c r="P42" s="207"/>
      <c r="Q42" s="207"/>
      <c r="R42" s="332"/>
      <c r="S42" s="207"/>
      <c r="T42" s="331"/>
      <c r="U42" s="331"/>
      <c r="V42" s="331"/>
      <c r="W42" s="331"/>
      <c r="X42" s="331"/>
      <c r="AC42" s="313"/>
      <c r="AD42" s="313"/>
      <c r="AE42" s="313"/>
    </row>
    <row r="43" spans="1:31" s="312" customFormat="1" x14ac:dyDescent="0.4">
      <c r="A43" s="351">
        <v>4.22</v>
      </c>
      <c r="B43" s="355" t="s">
        <v>239</v>
      </c>
      <c r="C43" s="356"/>
      <c r="D43" s="356"/>
      <c r="E43" s="356"/>
      <c r="F43" s="357">
        <v>1</v>
      </c>
      <c r="G43" s="358" t="s">
        <v>98</v>
      </c>
      <c r="H43" s="359">
        <v>0</v>
      </c>
      <c r="I43" s="359">
        <f>F43*H43</f>
        <v>0</v>
      </c>
      <c r="J43" s="360">
        <v>300</v>
      </c>
      <c r="K43" s="359">
        <f>F43*J43</f>
        <v>300</v>
      </c>
      <c r="L43" s="361">
        <f>+I43+K43</f>
        <v>300</v>
      </c>
      <c r="M43" s="388" t="s">
        <v>95</v>
      </c>
      <c r="O43" s="326"/>
      <c r="P43" s="207"/>
      <c r="Q43" s="207"/>
      <c r="R43" s="332"/>
      <c r="S43" s="207"/>
      <c r="T43" s="331"/>
      <c r="U43" s="331"/>
      <c r="V43" s="331"/>
      <c r="W43" s="331"/>
      <c r="X43" s="331"/>
      <c r="AC43" s="313"/>
      <c r="AD43" s="313"/>
      <c r="AE43" s="313"/>
    </row>
    <row r="44" spans="1:31" s="312" customFormat="1" x14ac:dyDescent="0.4">
      <c r="A44" s="696">
        <v>4.2300000000000004</v>
      </c>
      <c r="B44" s="355" t="s">
        <v>262</v>
      </c>
      <c r="C44" s="356"/>
      <c r="D44" s="356"/>
      <c r="E44" s="356"/>
      <c r="F44" s="357">
        <v>1</v>
      </c>
      <c r="G44" s="358" t="s">
        <v>98</v>
      </c>
      <c r="H44" s="359">
        <v>0</v>
      </c>
      <c r="I44" s="359">
        <f>F44*H44</f>
        <v>0</v>
      </c>
      <c r="J44" s="360">
        <v>300</v>
      </c>
      <c r="K44" s="359">
        <f>F44*J44</f>
        <v>300</v>
      </c>
      <c r="L44" s="361">
        <f>+I44+K44</f>
        <v>300</v>
      </c>
      <c r="M44" s="388" t="s">
        <v>95</v>
      </c>
      <c r="O44" s="326"/>
      <c r="P44" s="207"/>
      <c r="Q44" s="207"/>
      <c r="R44" s="332"/>
      <c r="S44" s="207"/>
      <c r="T44" s="331"/>
      <c r="U44" s="331"/>
      <c r="V44" s="331"/>
      <c r="W44" s="331"/>
      <c r="X44" s="331"/>
      <c r="AC44" s="313"/>
      <c r="AD44" s="313"/>
      <c r="AE44" s="313"/>
    </row>
    <row r="45" spans="1:31" x14ac:dyDescent="0.4">
      <c r="A45" s="696">
        <v>4.24</v>
      </c>
      <c r="B45" s="355" t="s">
        <v>143</v>
      </c>
      <c r="C45" s="356"/>
      <c r="D45" s="356"/>
      <c r="E45" s="356"/>
      <c r="F45" s="357">
        <v>6</v>
      </c>
      <c r="G45" s="358" t="s">
        <v>120</v>
      </c>
      <c r="H45" s="359">
        <v>0</v>
      </c>
      <c r="I45" s="359">
        <f t="shared" si="6"/>
        <v>0</v>
      </c>
      <c r="J45" s="360">
        <v>30</v>
      </c>
      <c r="K45" s="359">
        <f t="shared" si="7"/>
        <v>180</v>
      </c>
      <c r="L45" s="361">
        <f t="shared" si="8"/>
        <v>180</v>
      </c>
      <c r="M45" s="710" t="s">
        <v>100</v>
      </c>
      <c r="O45" s="326"/>
      <c r="AC45" s="246"/>
      <c r="AD45" s="246"/>
      <c r="AE45" s="246"/>
    </row>
    <row r="46" spans="1:31" s="312" customFormat="1" x14ac:dyDescent="0.4">
      <c r="A46" s="696">
        <v>4.25</v>
      </c>
      <c r="B46" s="632" t="s">
        <v>234</v>
      </c>
      <c r="C46" s="633"/>
      <c r="D46" s="633"/>
      <c r="E46" s="633"/>
      <c r="F46" s="634">
        <v>2.4</v>
      </c>
      <c r="G46" s="635" t="s">
        <v>90</v>
      </c>
      <c r="H46" s="636">
        <v>0</v>
      </c>
      <c r="I46" s="636">
        <f t="shared" ref="I46" si="9">F46*H46</f>
        <v>0</v>
      </c>
      <c r="J46" s="637">
        <v>80</v>
      </c>
      <c r="K46" s="636">
        <f t="shared" ref="K46" si="10">F46*J46</f>
        <v>192</v>
      </c>
      <c r="L46" s="715">
        <f t="shared" ref="L46" si="11">+I46+K46</f>
        <v>192</v>
      </c>
      <c r="M46" s="716" t="s">
        <v>100</v>
      </c>
      <c r="O46" s="326"/>
      <c r="P46" s="331"/>
      <c r="Q46" s="331"/>
      <c r="R46" s="331"/>
      <c r="S46" s="331"/>
      <c r="T46" s="331"/>
      <c r="U46" s="331"/>
      <c r="V46" s="331"/>
      <c r="W46" s="331"/>
      <c r="X46" s="331"/>
      <c r="AC46" s="313"/>
      <c r="AD46" s="313"/>
      <c r="AE46" s="313"/>
    </row>
    <row r="47" spans="1:31" x14ac:dyDescent="0.4">
      <c r="A47" s="697"/>
      <c r="B47" s="717" t="s">
        <v>106</v>
      </c>
      <c r="C47" s="718"/>
      <c r="D47" s="718"/>
      <c r="E47" s="719"/>
      <c r="F47" s="720"/>
      <c r="G47" s="721"/>
      <c r="H47" s="722"/>
      <c r="I47" s="722">
        <f>SUM(I9:I45)</f>
        <v>0</v>
      </c>
      <c r="J47" s="722"/>
      <c r="K47" s="722">
        <f>SUM(K9:K46)</f>
        <v>51768.133024241426</v>
      </c>
      <c r="L47" s="722">
        <f>SUM(L9:L46)</f>
        <v>51768.133024241426</v>
      </c>
      <c r="M47" s="723"/>
      <c r="O47" s="326"/>
    </row>
    <row r="48" spans="1:31" ht="50.25" customHeight="1" x14ac:dyDescent="0.4">
      <c r="A48" s="698"/>
      <c r="B48" s="409"/>
      <c r="C48" s="409"/>
      <c r="D48" s="409"/>
      <c r="E48" s="409"/>
      <c r="F48" s="410"/>
      <c r="G48" s="410"/>
      <c r="H48" s="411"/>
      <c r="I48" s="411"/>
      <c r="J48" s="411"/>
      <c r="K48" s="411"/>
      <c r="L48" s="411"/>
      <c r="M48" s="409"/>
      <c r="O48" s="326"/>
    </row>
    <row r="49" spans="1:24" s="245" customFormat="1" x14ac:dyDescent="0.4">
      <c r="A49" s="157">
        <v>5</v>
      </c>
      <c r="B49" s="483" t="s">
        <v>107</v>
      </c>
      <c r="C49" s="484"/>
      <c r="D49" s="484"/>
      <c r="E49" s="485"/>
      <c r="F49" s="261"/>
      <c r="G49" s="13"/>
      <c r="H49" s="339"/>
      <c r="I49" s="340"/>
      <c r="J49" s="341"/>
      <c r="K49" s="340"/>
      <c r="L49" s="339"/>
      <c r="M49" s="342"/>
      <c r="O49" s="324"/>
      <c r="P49" s="330"/>
      <c r="Q49" s="330"/>
      <c r="R49" s="330"/>
      <c r="S49" s="330"/>
      <c r="T49" s="330"/>
      <c r="U49" s="330"/>
      <c r="V49" s="330"/>
      <c r="W49" s="330"/>
      <c r="X49" s="330"/>
    </row>
    <row r="50" spans="1:24" s="310" customFormat="1" x14ac:dyDescent="0.4">
      <c r="A50" s="343">
        <v>5.0999999999999996</v>
      </c>
      <c r="B50" s="514" t="s">
        <v>110</v>
      </c>
      <c r="C50" s="515"/>
      <c r="D50" s="515"/>
      <c r="E50" s="516"/>
      <c r="F50" s="319">
        <v>49.95</v>
      </c>
      <c r="G50" s="13" t="s">
        <v>90</v>
      </c>
      <c r="H50" s="339">
        <v>900</v>
      </c>
      <c r="I50" s="340">
        <f>F50*H50</f>
        <v>44955</v>
      </c>
      <c r="J50" s="341">
        <v>94</v>
      </c>
      <c r="K50" s="340">
        <f>F50*J50</f>
        <v>4695.3</v>
      </c>
      <c r="L50" s="339">
        <f>+I50+K50</f>
        <v>49650.3</v>
      </c>
      <c r="M50" s="342"/>
      <c r="O50" s="326"/>
      <c r="P50" s="326"/>
      <c r="Q50" s="326"/>
      <c r="R50" s="326"/>
      <c r="S50" s="326"/>
      <c r="T50" s="326"/>
      <c r="U50" s="326"/>
      <c r="V50" s="326"/>
      <c r="W50" s="207"/>
      <c r="X50" s="207"/>
    </row>
    <row r="51" spans="1:24" s="245" customFormat="1" hidden="1" x14ac:dyDescent="0.4">
      <c r="A51" s="343"/>
      <c r="B51" s="514" t="s">
        <v>132</v>
      </c>
      <c r="C51" s="515"/>
      <c r="D51" s="515"/>
      <c r="E51" s="516"/>
      <c r="F51" s="319">
        <v>0</v>
      </c>
      <c r="G51" s="13" t="s">
        <v>90</v>
      </c>
      <c r="H51" s="339">
        <v>798</v>
      </c>
      <c r="I51" s="340">
        <f t="shared" ref="I51:I91" si="12">F51*H51</f>
        <v>0</v>
      </c>
      <c r="J51" s="341">
        <v>120</v>
      </c>
      <c r="K51" s="340">
        <f t="shared" ref="K51:K91" si="13">F51*J51</f>
        <v>0</v>
      </c>
      <c r="L51" s="339">
        <f t="shared" ref="L51:L91" si="14">+I51+K51</f>
        <v>0</v>
      </c>
      <c r="M51" s="342"/>
      <c r="O51" s="326"/>
      <c r="P51" s="330"/>
      <c r="Q51" s="330"/>
      <c r="R51" s="330"/>
      <c r="S51" s="330"/>
      <c r="T51" s="330"/>
      <c r="U51" s="330"/>
      <c r="V51" s="330"/>
      <c r="W51" s="330"/>
      <c r="X51" s="330"/>
    </row>
    <row r="52" spans="1:24" s="245" customFormat="1" x14ac:dyDescent="0.4">
      <c r="A52" s="343">
        <v>5.2</v>
      </c>
      <c r="B52" s="532" t="s">
        <v>276</v>
      </c>
      <c r="C52" s="533"/>
      <c r="D52" s="533"/>
      <c r="E52" s="534"/>
      <c r="F52" s="319">
        <v>15.795000000000002</v>
      </c>
      <c r="G52" s="13" t="s">
        <v>90</v>
      </c>
      <c r="H52" s="339">
        <v>554</v>
      </c>
      <c r="I52" s="340">
        <f t="shared" si="12"/>
        <v>8750.43</v>
      </c>
      <c r="J52" s="341">
        <v>95</v>
      </c>
      <c r="K52" s="340">
        <f t="shared" si="13"/>
        <v>1500.5250000000001</v>
      </c>
      <c r="L52" s="339">
        <f t="shared" si="14"/>
        <v>10250.955</v>
      </c>
      <c r="M52" s="342"/>
      <c r="O52" s="326"/>
      <c r="P52" s="330"/>
      <c r="Q52" s="330"/>
      <c r="R52" s="328"/>
      <c r="S52" s="330"/>
      <c r="T52" s="330"/>
      <c r="U52" s="330"/>
      <c r="V52" s="330"/>
      <c r="W52" s="330"/>
      <c r="X52" s="330"/>
    </row>
    <row r="53" spans="1:24" s="247" customFormat="1" x14ac:dyDescent="0.4">
      <c r="A53" s="343">
        <v>5.3</v>
      </c>
      <c r="B53" s="344" t="s">
        <v>115</v>
      </c>
      <c r="C53" s="345"/>
      <c r="D53" s="345"/>
      <c r="E53" s="346"/>
      <c r="F53" s="319">
        <v>26.429203371761574</v>
      </c>
      <c r="G53" s="13" t="s">
        <v>90</v>
      </c>
      <c r="H53" s="339">
        <v>461</v>
      </c>
      <c r="I53" s="340">
        <f t="shared" si="12"/>
        <v>12183.862754382086</v>
      </c>
      <c r="J53" s="341">
        <v>166</v>
      </c>
      <c r="K53" s="340">
        <f t="shared" si="13"/>
        <v>4387.2477597124216</v>
      </c>
      <c r="L53" s="339">
        <f t="shared" si="14"/>
        <v>16571.110514094507</v>
      </c>
      <c r="M53" s="342"/>
      <c r="O53" s="326"/>
      <c r="P53" s="333"/>
      <c r="Q53" s="333"/>
      <c r="R53" s="333"/>
      <c r="S53" s="334"/>
      <c r="T53" s="334"/>
      <c r="U53" s="333"/>
      <c r="V53" s="326"/>
      <c r="W53" s="333"/>
      <c r="X53" s="333"/>
    </row>
    <row r="54" spans="1:24" s="245" customFormat="1" x14ac:dyDescent="0.4">
      <c r="A54" s="343">
        <v>5.4</v>
      </c>
      <c r="B54" s="514" t="s">
        <v>108</v>
      </c>
      <c r="C54" s="515"/>
      <c r="D54" s="515"/>
      <c r="E54" s="516"/>
      <c r="F54" s="319">
        <v>4</v>
      </c>
      <c r="G54" s="13" t="s">
        <v>98</v>
      </c>
      <c r="H54" s="339">
        <v>14000</v>
      </c>
      <c r="I54" s="340">
        <f t="shared" si="12"/>
        <v>56000</v>
      </c>
      <c r="J54" s="341" t="s">
        <v>109</v>
      </c>
      <c r="K54" s="340">
        <v>0</v>
      </c>
      <c r="L54" s="339">
        <f t="shared" si="14"/>
        <v>56000</v>
      </c>
      <c r="M54" s="342" t="s">
        <v>172</v>
      </c>
      <c r="O54" s="326"/>
      <c r="P54" s="330"/>
      <c r="Q54" s="330"/>
      <c r="R54" s="330"/>
      <c r="S54" s="330"/>
      <c r="T54" s="330"/>
      <c r="U54" s="330"/>
      <c r="V54" s="330"/>
      <c r="W54" s="330"/>
      <c r="X54" s="330"/>
    </row>
    <row r="55" spans="1:24" s="245" customFormat="1" x14ac:dyDescent="0.4">
      <c r="A55" s="343">
        <v>5.5</v>
      </c>
      <c r="B55" s="514" t="s">
        <v>284</v>
      </c>
      <c r="C55" s="515"/>
      <c r="D55" s="515"/>
      <c r="E55" s="516"/>
      <c r="F55" s="319">
        <v>2</v>
      </c>
      <c r="G55" s="13" t="s">
        <v>98</v>
      </c>
      <c r="H55" s="339">
        <v>7000</v>
      </c>
      <c r="I55" s="340">
        <f>F55*H55</f>
        <v>14000</v>
      </c>
      <c r="J55" s="341">
        <v>2000</v>
      </c>
      <c r="K55" s="340">
        <f>F55*J55</f>
        <v>4000</v>
      </c>
      <c r="L55" s="339">
        <f>+I55+K55</f>
        <v>18000</v>
      </c>
      <c r="M55" s="342" t="s">
        <v>172</v>
      </c>
      <c r="O55" s="326"/>
      <c r="P55" s="330"/>
      <c r="Q55" s="330"/>
      <c r="R55" s="330"/>
      <c r="S55" s="330"/>
      <c r="T55" s="330"/>
      <c r="U55" s="330"/>
      <c r="V55" s="330"/>
      <c r="W55" s="330"/>
      <c r="X55" s="330"/>
    </row>
    <row r="56" spans="1:24" s="247" customFormat="1" x14ac:dyDescent="0.4">
      <c r="A56" s="343">
        <v>5.6</v>
      </c>
      <c r="B56" s="514" t="s">
        <v>151</v>
      </c>
      <c r="C56" s="515"/>
      <c r="D56" s="515"/>
      <c r="E56" s="516"/>
      <c r="F56" s="319">
        <v>14.652000000000001</v>
      </c>
      <c r="G56" s="13" t="s">
        <v>152</v>
      </c>
      <c r="H56" s="339">
        <v>320</v>
      </c>
      <c r="I56" s="340">
        <f t="shared" si="12"/>
        <v>4688.6400000000003</v>
      </c>
      <c r="J56" s="341">
        <v>45</v>
      </c>
      <c r="K56" s="340">
        <f>F56*J56</f>
        <v>659.34</v>
      </c>
      <c r="L56" s="339">
        <f t="shared" si="14"/>
        <v>5347.9800000000005</v>
      </c>
      <c r="M56" s="342"/>
      <c r="N56" s="245"/>
      <c r="O56" s="326"/>
      <c r="P56" s="327"/>
      <c r="Q56" s="327"/>
      <c r="R56" s="328"/>
      <c r="S56" s="328"/>
      <c r="T56" s="328"/>
      <c r="U56" s="328"/>
      <c r="V56" s="328"/>
      <c r="W56" s="333"/>
      <c r="X56" s="333"/>
    </row>
    <row r="57" spans="1:24" s="247" customFormat="1" x14ac:dyDescent="0.4">
      <c r="A57" s="343">
        <v>5.7</v>
      </c>
      <c r="B57" s="514" t="s">
        <v>186</v>
      </c>
      <c r="C57" s="515"/>
      <c r="D57" s="515"/>
      <c r="E57" s="516"/>
      <c r="F57" s="319">
        <v>6</v>
      </c>
      <c r="G57" s="13" t="s">
        <v>152</v>
      </c>
      <c r="H57" s="339">
        <v>75</v>
      </c>
      <c r="I57" s="340">
        <f>F57*H57</f>
        <v>450</v>
      </c>
      <c r="J57" s="341">
        <v>45</v>
      </c>
      <c r="K57" s="340">
        <f>F57*J57</f>
        <v>270</v>
      </c>
      <c r="L57" s="339">
        <f>+I57+K57</f>
        <v>720</v>
      </c>
      <c r="M57" s="342"/>
      <c r="N57" s="245"/>
      <c r="O57" s="326"/>
      <c r="P57" s="327"/>
      <c r="Q57" s="327"/>
      <c r="R57" s="328"/>
      <c r="S57" s="328"/>
      <c r="T57" s="328"/>
      <c r="U57" s="328"/>
      <c r="V57" s="328"/>
      <c r="W57" s="333"/>
      <c r="X57" s="333"/>
    </row>
    <row r="58" spans="1:24" s="245" customFormat="1" x14ac:dyDescent="0.4">
      <c r="A58" s="343">
        <v>5.8</v>
      </c>
      <c r="B58" s="344" t="s">
        <v>230</v>
      </c>
      <c r="C58" s="345"/>
      <c r="D58" s="345"/>
      <c r="E58" s="346"/>
      <c r="F58" s="319">
        <v>65</v>
      </c>
      <c r="G58" s="13" t="s">
        <v>134</v>
      </c>
      <c r="H58" s="339">
        <v>680</v>
      </c>
      <c r="I58" s="340">
        <f t="shared" si="12"/>
        <v>44200</v>
      </c>
      <c r="J58" s="341">
        <v>120</v>
      </c>
      <c r="K58" s="340">
        <f t="shared" si="13"/>
        <v>7800</v>
      </c>
      <c r="L58" s="339">
        <f t="shared" si="14"/>
        <v>52000</v>
      </c>
      <c r="M58" s="342"/>
      <c r="O58" s="326"/>
      <c r="P58" s="328"/>
      <c r="Q58" s="328"/>
      <c r="R58" s="328"/>
      <c r="S58" s="328"/>
      <c r="T58" s="328"/>
      <c r="U58" s="328"/>
      <c r="V58" s="328"/>
      <c r="W58" s="330"/>
      <c r="X58" s="330"/>
    </row>
    <row r="59" spans="1:24" s="245" customFormat="1" hidden="1" x14ac:dyDescent="0.4">
      <c r="A59" s="343"/>
      <c r="B59" s="514" t="s">
        <v>178</v>
      </c>
      <c r="C59" s="515"/>
      <c r="D59" s="515"/>
      <c r="E59" s="516"/>
      <c r="F59" s="319">
        <v>0</v>
      </c>
      <c r="G59" s="13" t="s">
        <v>134</v>
      </c>
      <c r="H59" s="339">
        <v>289</v>
      </c>
      <c r="I59" s="340">
        <f t="shared" si="12"/>
        <v>0</v>
      </c>
      <c r="J59" s="341">
        <v>120</v>
      </c>
      <c r="K59" s="340">
        <f t="shared" si="13"/>
        <v>0</v>
      </c>
      <c r="L59" s="339">
        <f t="shared" si="14"/>
        <v>0</v>
      </c>
      <c r="M59" s="342"/>
      <c r="O59" s="326"/>
      <c r="P59" s="328"/>
      <c r="Q59" s="328"/>
      <c r="R59" s="328"/>
      <c r="S59" s="328"/>
      <c r="T59" s="328"/>
      <c r="U59" s="328"/>
      <c r="V59" s="328"/>
      <c r="W59" s="330"/>
      <c r="X59" s="330"/>
    </row>
    <row r="60" spans="1:24" s="245" customFormat="1" hidden="1" x14ac:dyDescent="0.4">
      <c r="A60" s="343"/>
      <c r="B60" s="514" t="s">
        <v>153</v>
      </c>
      <c r="C60" s="515"/>
      <c r="D60" s="515"/>
      <c r="E60" s="516"/>
      <c r="F60" s="319">
        <v>0</v>
      </c>
      <c r="G60" s="13" t="s">
        <v>134</v>
      </c>
      <c r="H60" s="339">
        <v>680</v>
      </c>
      <c r="I60" s="340">
        <f t="shared" si="12"/>
        <v>0</v>
      </c>
      <c r="J60" s="341">
        <v>120</v>
      </c>
      <c r="K60" s="340">
        <f t="shared" si="13"/>
        <v>0</v>
      </c>
      <c r="L60" s="339">
        <f t="shared" si="14"/>
        <v>0</v>
      </c>
      <c r="M60" s="342"/>
      <c r="O60" s="326"/>
      <c r="P60" s="328"/>
      <c r="Q60" s="328"/>
      <c r="R60" s="328"/>
      <c r="S60" s="328"/>
      <c r="T60" s="328"/>
      <c r="U60" s="328"/>
      <c r="V60" s="328"/>
      <c r="W60" s="330"/>
      <c r="X60" s="330"/>
    </row>
    <row r="61" spans="1:24" s="245" customFormat="1" x14ac:dyDescent="0.4">
      <c r="A61" s="347">
        <v>5.9</v>
      </c>
      <c r="B61" s="344" t="s">
        <v>116</v>
      </c>
      <c r="C61" s="345"/>
      <c r="D61" s="345"/>
      <c r="E61" s="346"/>
      <c r="F61" s="319">
        <v>103.20000000000002</v>
      </c>
      <c r="G61" s="13" t="s">
        <v>90</v>
      </c>
      <c r="H61" s="339">
        <v>50</v>
      </c>
      <c r="I61" s="340">
        <f t="shared" si="12"/>
        <v>5160.0000000000009</v>
      </c>
      <c r="J61" s="340">
        <v>87</v>
      </c>
      <c r="K61" s="340">
        <f t="shared" si="13"/>
        <v>8978.4000000000015</v>
      </c>
      <c r="L61" s="339">
        <f t="shared" si="14"/>
        <v>14138.400000000001</v>
      </c>
      <c r="M61" s="348"/>
      <c r="O61" s="326"/>
      <c r="P61" s="326"/>
      <c r="Q61" s="326"/>
      <c r="R61" s="325"/>
      <c r="S61" s="325"/>
      <c r="T61" s="325"/>
      <c r="U61" s="325"/>
      <c r="V61" s="326"/>
      <c r="W61" s="330"/>
      <c r="X61" s="330"/>
    </row>
    <row r="62" spans="1:24" s="247" customFormat="1" x14ac:dyDescent="0.4">
      <c r="A62" s="349">
        <v>5.0999999999999996</v>
      </c>
      <c r="B62" s="344" t="s">
        <v>147</v>
      </c>
      <c r="C62" s="345"/>
      <c r="D62" s="345"/>
      <c r="E62" s="346"/>
      <c r="F62" s="319">
        <v>63.199485774692441</v>
      </c>
      <c r="G62" s="13" t="s">
        <v>90</v>
      </c>
      <c r="H62" s="339">
        <v>348</v>
      </c>
      <c r="I62" s="340">
        <f t="shared" si="12"/>
        <v>21993.421049592969</v>
      </c>
      <c r="J62" s="340">
        <v>158</v>
      </c>
      <c r="K62" s="340">
        <f t="shared" si="13"/>
        <v>9985.5187524014054</v>
      </c>
      <c r="L62" s="339">
        <f t="shared" si="14"/>
        <v>31978.939801994376</v>
      </c>
      <c r="M62" s="348"/>
      <c r="O62" s="326"/>
      <c r="P62" s="334"/>
      <c r="Q62" s="334"/>
      <c r="R62" s="334"/>
      <c r="S62" s="334"/>
      <c r="T62" s="334"/>
      <c r="U62" s="334"/>
      <c r="V62" s="334"/>
      <c r="W62" s="333"/>
      <c r="X62" s="333"/>
    </row>
    <row r="63" spans="1:24" s="247" customFormat="1" x14ac:dyDescent="0.4">
      <c r="A63" s="349">
        <v>5.1100000000000003</v>
      </c>
      <c r="B63" s="344" t="s">
        <v>185</v>
      </c>
      <c r="C63" s="345"/>
      <c r="D63" s="345"/>
      <c r="E63" s="346"/>
      <c r="F63" s="319">
        <v>13.305154899935252</v>
      </c>
      <c r="G63" s="13" t="s">
        <v>90</v>
      </c>
      <c r="H63" s="339">
        <v>348</v>
      </c>
      <c r="I63" s="340">
        <f t="shared" si="12"/>
        <v>4630.193905177468</v>
      </c>
      <c r="J63" s="340">
        <v>201</v>
      </c>
      <c r="K63" s="340">
        <f t="shared" si="13"/>
        <v>2674.3361348869857</v>
      </c>
      <c r="L63" s="339">
        <f t="shared" si="14"/>
        <v>7304.5300400644537</v>
      </c>
      <c r="M63" s="348"/>
      <c r="O63" s="326"/>
      <c r="P63" s="334"/>
      <c r="Q63" s="334"/>
      <c r="R63" s="334"/>
      <c r="S63" s="334"/>
      <c r="T63" s="334"/>
      <c r="U63" s="334"/>
      <c r="V63" s="334"/>
      <c r="W63" s="333"/>
      <c r="X63" s="333"/>
    </row>
    <row r="64" spans="1:24" s="247" customFormat="1" hidden="1" x14ac:dyDescent="0.4">
      <c r="A64" s="343"/>
      <c r="B64" s="344" t="s">
        <v>183</v>
      </c>
      <c r="C64" s="345"/>
      <c r="D64" s="345"/>
      <c r="E64" s="346"/>
      <c r="F64" s="319">
        <v>76.504640674627694</v>
      </c>
      <c r="G64" s="13" t="s">
        <v>90</v>
      </c>
      <c r="H64" s="339">
        <v>95</v>
      </c>
      <c r="I64" s="340"/>
      <c r="J64" s="340">
        <v>30</v>
      </c>
      <c r="K64" s="340"/>
      <c r="L64" s="339"/>
      <c r="M64" s="348"/>
      <c r="N64" s="245"/>
      <c r="O64" s="326"/>
      <c r="P64" s="325"/>
      <c r="Q64" s="325"/>
      <c r="R64" s="325"/>
      <c r="S64" s="325"/>
      <c r="T64" s="325"/>
      <c r="U64" s="325"/>
      <c r="V64" s="325"/>
      <c r="W64" s="333"/>
      <c r="X64" s="333"/>
    </row>
    <row r="65" spans="1:31" s="247" customFormat="1" x14ac:dyDescent="0.4">
      <c r="A65" s="343">
        <v>5.12</v>
      </c>
      <c r="B65" s="344" t="s">
        <v>237</v>
      </c>
      <c r="C65" s="345"/>
      <c r="D65" s="345"/>
      <c r="E65" s="346"/>
      <c r="F65" s="319">
        <v>6.6525774499676258</v>
      </c>
      <c r="G65" s="13" t="s">
        <v>90</v>
      </c>
      <c r="H65" s="339">
        <v>590</v>
      </c>
      <c r="I65" s="340">
        <f>F65*H65</f>
        <v>3925.0206954808991</v>
      </c>
      <c r="J65" s="340">
        <v>120</v>
      </c>
      <c r="K65" s="340">
        <f>F65*J65</f>
        <v>798.30929399611512</v>
      </c>
      <c r="L65" s="339">
        <f>+I65+K65</f>
        <v>4723.3299894770144</v>
      </c>
      <c r="M65" s="348"/>
      <c r="O65" s="326"/>
      <c r="P65" s="333"/>
      <c r="Q65" s="333"/>
      <c r="R65" s="333"/>
      <c r="S65" s="333"/>
      <c r="T65" s="333"/>
      <c r="U65" s="333"/>
      <c r="V65" s="333"/>
      <c r="W65" s="333"/>
      <c r="X65" s="333"/>
    </row>
    <row r="66" spans="1:31" s="245" customFormat="1" x14ac:dyDescent="0.4">
      <c r="A66" s="349">
        <v>5.13</v>
      </c>
      <c r="B66" s="344" t="s">
        <v>148</v>
      </c>
      <c r="C66" s="345"/>
      <c r="D66" s="345"/>
      <c r="E66" s="346"/>
      <c r="F66" s="319">
        <v>21.300000000000004</v>
      </c>
      <c r="G66" s="13" t="s">
        <v>90</v>
      </c>
      <c r="H66" s="339">
        <v>50</v>
      </c>
      <c r="I66" s="340">
        <f t="shared" si="12"/>
        <v>1065.0000000000002</v>
      </c>
      <c r="J66" s="340">
        <v>34</v>
      </c>
      <c r="K66" s="340">
        <f t="shared" si="13"/>
        <v>724.20000000000016</v>
      </c>
      <c r="L66" s="339">
        <f t="shared" si="14"/>
        <v>1789.2000000000003</v>
      </c>
      <c r="M66" s="348"/>
      <c r="O66" s="326"/>
      <c r="P66" s="326"/>
      <c r="Q66" s="326"/>
      <c r="R66" s="325"/>
      <c r="S66" s="330"/>
      <c r="T66" s="330"/>
      <c r="U66" s="325"/>
      <c r="V66" s="325"/>
      <c r="W66" s="330"/>
      <c r="X66" s="330"/>
    </row>
    <row r="67" spans="1:31" s="245" customFormat="1" x14ac:dyDescent="0.4">
      <c r="A67" s="343">
        <v>5.14</v>
      </c>
      <c r="B67" s="344" t="s">
        <v>149</v>
      </c>
      <c r="C67" s="345"/>
      <c r="D67" s="345"/>
      <c r="E67" s="346"/>
      <c r="F67" s="319">
        <v>51.600000000000009</v>
      </c>
      <c r="G67" s="13" t="s">
        <v>90</v>
      </c>
      <c r="H67" s="339">
        <v>48</v>
      </c>
      <c r="I67" s="340">
        <f t="shared" si="12"/>
        <v>2476.8000000000002</v>
      </c>
      <c r="J67" s="340">
        <v>30</v>
      </c>
      <c r="K67" s="340">
        <f t="shared" si="13"/>
        <v>1548.0000000000002</v>
      </c>
      <c r="L67" s="339">
        <f t="shared" si="14"/>
        <v>4024.8</v>
      </c>
      <c r="M67" s="348"/>
      <c r="O67" s="326"/>
      <c r="P67" s="326"/>
      <c r="Q67" s="326"/>
      <c r="R67" s="325"/>
      <c r="S67" s="325"/>
      <c r="T67" s="325"/>
      <c r="U67" s="325"/>
      <c r="V67" s="326"/>
      <c r="W67" s="330"/>
      <c r="X67" s="330"/>
    </row>
    <row r="68" spans="1:31" s="245" customFormat="1" x14ac:dyDescent="0.4">
      <c r="A68" s="343">
        <v>5.15</v>
      </c>
      <c r="B68" s="344" t="s">
        <v>157</v>
      </c>
      <c r="C68" s="345"/>
      <c r="D68" s="345"/>
      <c r="E68" s="346"/>
      <c r="F68" s="319">
        <v>15.795000000000002</v>
      </c>
      <c r="G68" s="13" t="s">
        <v>90</v>
      </c>
      <c r="H68" s="339">
        <v>780</v>
      </c>
      <c r="I68" s="340">
        <f t="shared" si="12"/>
        <v>12320.100000000002</v>
      </c>
      <c r="J68" s="340">
        <v>100</v>
      </c>
      <c r="K68" s="340">
        <f t="shared" si="13"/>
        <v>1579.5000000000002</v>
      </c>
      <c r="L68" s="339">
        <f t="shared" si="14"/>
        <v>13899.600000000002</v>
      </c>
      <c r="M68" s="348"/>
      <c r="O68" s="326"/>
      <c r="P68" s="330"/>
      <c r="Q68" s="330"/>
      <c r="R68" s="328"/>
      <c r="S68" s="330"/>
      <c r="T68" s="330"/>
      <c r="U68" s="330"/>
      <c r="V68" s="330"/>
      <c r="W68" s="330"/>
      <c r="X68" s="330"/>
    </row>
    <row r="69" spans="1:31" s="266" customFormat="1" x14ac:dyDescent="0.4">
      <c r="A69" s="343">
        <v>5.16</v>
      </c>
      <c r="B69" s="514" t="s">
        <v>233</v>
      </c>
      <c r="C69" s="515"/>
      <c r="D69" s="515"/>
      <c r="E69" s="516"/>
      <c r="F69" s="350">
        <v>4</v>
      </c>
      <c r="G69" s="351" t="s">
        <v>98</v>
      </c>
      <c r="H69" s="352">
        <v>0</v>
      </c>
      <c r="I69" s="353">
        <f>F69*H69</f>
        <v>0</v>
      </c>
      <c r="J69" s="354">
        <v>1500</v>
      </c>
      <c r="K69" s="340">
        <f t="shared" si="13"/>
        <v>6000</v>
      </c>
      <c r="L69" s="352">
        <f>+I69+K69</f>
        <v>6000</v>
      </c>
      <c r="M69" s="342" t="s">
        <v>171</v>
      </c>
      <c r="O69" s="326"/>
      <c r="P69" s="334"/>
      <c r="Q69" s="334"/>
      <c r="R69" s="334"/>
      <c r="S69" s="334"/>
      <c r="T69" s="334"/>
      <c r="U69" s="334"/>
      <c r="V69" s="334"/>
      <c r="W69" s="334"/>
      <c r="X69" s="334"/>
    </row>
    <row r="70" spans="1:31" s="266" customFormat="1" x14ac:dyDescent="0.4">
      <c r="A70" s="343"/>
      <c r="B70" s="514" t="s">
        <v>232</v>
      </c>
      <c r="C70" s="515"/>
      <c r="D70" s="515"/>
      <c r="E70" s="516"/>
      <c r="F70" s="350"/>
      <c r="G70" s="351"/>
      <c r="H70" s="352"/>
      <c r="I70" s="353"/>
      <c r="J70" s="354"/>
      <c r="K70" s="340"/>
      <c r="L70" s="352"/>
      <c r="M70" s="342"/>
      <c r="O70" s="326"/>
      <c r="P70" s="334"/>
      <c r="Q70" s="334"/>
      <c r="R70" s="334"/>
      <c r="S70" s="334"/>
      <c r="T70" s="334"/>
      <c r="U70" s="334"/>
      <c r="V70" s="334"/>
      <c r="W70" s="334"/>
      <c r="X70" s="334"/>
    </row>
    <row r="71" spans="1:31" s="312" customFormat="1" x14ac:dyDescent="0.4">
      <c r="A71" s="343">
        <v>5.17</v>
      </c>
      <c r="B71" s="355" t="s">
        <v>241</v>
      </c>
      <c r="C71" s="356"/>
      <c r="D71" s="356"/>
      <c r="E71" s="356"/>
      <c r="F71" s="357">
        <v>28</v>
      </c>
      <c r="G71" s="358" t="s">
        <v>90</v>
      </c>
      <c r="H71" s="359">
        <v>0</v>
      </c>
      <c r="I71" s="359">
        <f>F71*H71</f>
        <v>0</v>
      </c>
      <c r="J71" s="360">
        <v>55</v>
      </c>
      <c r="K71" s="359">
        <f>F71*J71</f>
        <v>1540</v>
      </c>
      <c r="L71" s="361">
        <f>+I71+K71</f>
        <v>1540</v>
      </c>
      <c r="M71" s="348" t="s">
        <v>171</v>
      </c>
      <c r="O71" s="326"/>
      <c r="P71" s="207"/>
      <c r="Q71" s="207"/>
      <c r="R71" s="332"/>
      <c r="S71" s="207"/>
      <c r="T71" s="331"/>
      <c r="U71" s="331"/>
      <c r="V71" s="331"/>
      <c r="W71" s="331"/>
      <c r="X71" s="331"/>
      <c r="AC71" s="313"/>
      <c r="AD71" s="313"/>
      <c r="AE71" s="313"/>
    </row>
    <row r="72" spans="1:31" s="312" customFormat="1" x14ac:dyDescent="0.4">
      <c r="A72" s="343">
        <v>5.18</v>
      </c>
      <c r="B72" s="355" t="s">
        <v>240</v>
      </c>
      <c r="C72" s="356"/>
      <c r="D72" s="356"/>
      <c r="E72" s="356"/>
      <c r="F72" s="357">
        <v>24</v>
      </c>
      <c r="G72" s="358" t="s">
        <v>90</v>
      </c>
      <c r="H72" s="359">
        <v>1200</v>
      </c>
      <c r="I72" s="359">
        <f>F72*H72</f>
        <v>28800</v>
      </c>
      <c r="J72" s="360" t="s">
        <v>109</v>
      </c>
      <c r="K72" s="359">
        <f>F72*0</f>
        <v>0</v>
      </c>
      <c r="L72" s="361">
        <f>+I72+K72</f>
        <v>28800</v>
      </c>
      <c r="M72" s="342" t="s">
        <v>172</v>
      </c>
      <c r="O72" s="326"/>
      <c r="P72" s="207"/>
      <c r="Q72" s="207"/>
      <c r="R72" s="332"/>
      <c r="S72" s="207"/>
      <c r="T72" s="331"/>
      <c r="U72" s="331"/>
      <c r="V72" s="331"/>
      <c r="W72" s="331"/>
      <c r="X72" s="331"/>
      <c r="AC72" s="313"/>
      <c r="AD72" s="313"/>
      <c r="AE72" s="313"/>
    </row>
    <row r="73" spans="1:31" s="323" customFormat="1" hidden="1" x14ac:dyDescent="0.4">
      <c r="A73" s="362"/>
      <c r="B73" s="363" t="s">
        <v>238</v>
      </c>
      <c r="C73" s="364"/>
      <c r="D73" s="364"/>
      <c r="E73" s="365"/>
      <c r="F73" s="366"/>
      <c r="G73" s="367" t="s">
        <v>98</v>
      </c>
      <c r="H73" s="368">
        <v>0</v>
      </c>
      <c r="I73" s="369">
        <f t="shared" si="12"/>
        <v>0</v>
      </c>
      <c r="J73" s="369">
        <v>1000</v>
      </c>
      <c r="K73" s="369">
        <f t="shared" si="13"/>
        <v>0</v>
      </c>
      <c r="L73" s="368">
        <f t="shared" si="14"/>
        <v>0</v>
      </c>
      <c r="M73" s="370" t="s">
        <v>171</v>
      </c>
      <c r="O73" s="335"/>
      <c r="P73" s="336"/>
      <c r="Q73" s="336"/>
      <c r="R73" s="336"/>
      <c r="S73" s="336"/>
      <c r="T73" s="336"/>
      <c r="U73" s="336"/>
      <c r="V73" s="336"/>
      <c r="W73" s="336"/>
      <c r="X73" s="336"/>
    </row>
    <row r="74" spans="1:31" s="247" customFormat="1" x14ac:dyDescent="0.4">
      <c r="A74" s="349">
        <v>5.19</v>
      </c>
      <c r="B74" s="344" t="s">
        <v>202</v>
      </c>
      <c r="C74" s="345"/>
      <c r="D74" s="345"/>
      <c r="E74" s="346"/>
      <c r="F74" s="319">
        <v>7.8539816339744828</v>
      </c>
      <c r="G74" s="13" t="s">
        <v>90</v>
      </c>
      <c r="H74" s="339">
        <v>2165</v>
      </c>
      <c r="I74" s="340">
        <f t="shared" si="12"/>
        <v>17003.870237554755</v>
      </c>
      <c r="J74" s="340">
        <v>525</v>
      </c>
      <c r="K74" s="340">
        <f>F74*J74</f>
        <v>4123.3403578366033</v>
      </c>
      <c r="L74" s="339">
        <f>+I74+K74</f>
        <v>21127.210595391356</v>
      </c>
      <c r="M74" s="342" t="s">
        <v>172</v>
      </c>
      <c r="O74" s="326"/>
      <c r="P74" s="334"/>
      <c r="Q74" s="334"/>
      <c r="R74" s="334"/>
      <c r="S74" s="334"/>
      <c r="T74" s="334"/>
      <c r="U74" s="334"/>
      <c r="V74" s="334"/>
      <c r="W74" s="333"/>
      <c r="X74" s="333"/>
    </row>
    <row r="75" spans="1:31" s="245" customFormat="1" x14ac:dyDescent="0.4">
      <c r="A75" s="349">
        <v>5.2</v>
      </c>
      <c r="B75" s="344" t="s">
        <v>118</v>
      </c>
      <c r="C75" s="345"/>
      <c r="D75" s="56"/>
      <c r="E75" s="346"/>
      <c r="F75" s="319">
        <v>2</v>
      </c>
      <c r="G75" s="13" t="s">
        <v>98</v>
      </c>
      <c r="H75" s="339">
        <v>0</v>
      </c>
      <c r="I75" s="340">
        <f t="shared" si="12"/>
        <v>0</v>
      </c>
      <c r="J75" s="340">
        <v>165</v>
      </c>
      <c r="K75" s="340">
        <f t="shared" si="13"/>
        <v>330</v>
      </c>
      <c r="L75" s="339">
        <f t="shared" si="14"/>
        <v>330</v>
      </c>
      <c r="M75" s="348" t="s">
        <v>171</v>
      </c>
      <c r="O75" s="326"/>
      <c r="P75" s="330"/>
      <c r="Q75" s="330"/>
      <c r="R75" s="330"/>
      <c r="S75" s="330"/>
      <c r="T75" s="330"/>
      <c r="U75" s="330"/>
      <c r="V75" s="330"/>
      <c r="W75" s="330"/>
      <c r="X75" s="330"/>
    </row>
    <row r="76" spans="1:31" s="245" customFormat="1" x14ac:dyDescent="0.4">
      <c r="A76" s="349">
        <v>5.21</v>
      </c>
      <c r="B76" s="344" t="s">
        <v>121</v>
      </c>
      <c r="C76" s="345"/>
      <c r="D76" s="345"/>
      <c r="E76" s="346"/>
      <c r="F76" s="319">
        <v>2</v>
      </c>
      <c r="G76" s="13" t="s">
        <v>120</v>
      </c>
      <c r="H76" s="339">
        <v>180</v>
      </c>
      <c r="I76" s="340">
        <f t="shared" si="12"/>
        <v>360</v>
      </c>
      <c r="J76" s="340">
        <v>100</v>
      </c>
      <c r="K76" s="340">
        <f t="shared" si="13"/>
        <v>200</v>
      </c>
      <c r="L76" s="339">
        <f t="shared" si="14"/>
        <v>560</v>
      </c>
      <c r="M76" s="348"/>
      <c r="O76" s="326"/>
      <c r="P76" s="330"/>
      <c r="Q76" s="330"/>
      <c r="R76" s="330"/>
      <c r="S76" s="330"/>
      <c r="T76" s="330"/>
      <c r="U76" s="330"/>
      <c r="V76" s="330"/>
      <c r="W76" s="330"/>
      <c r="X76" s="330"/>
    </row>
    <row r="77" spans="1:31" s="245" customFormat="1" x14ac:dyDescent="0.4">
      <c r="A77" s="349">
        <v>5.22</v>
      </c>
      <c r="B77" s="344" t="s">
        <v>124</v>
      </c>
      <c r="C77" s="345"/>
      <c r="D77" s="345"/>
      <c r="E77" s="346"/>
      <c r="F77" s="319">
        <v>7</v>
      </c>
      <c r="G77" s="13" t="s">
        <v>98</v>
      </c>
      <c r="H77" s="339">
        <v>41</v>
      </c>
      <c r="I77" s="340">
        <f t="shared" si="12"/>
        <v>287</v>
      </c>
      <c r="J77" s="340">
        <v>40</v>
      </c>
      <c r="K77" s="340">
        <f t="shared" si="13"/>
        <v>280</v>
      </c>
      <c r="L77" s="339">
        <f t="shared" si="14"/>
        <v>567</v>
      </c>
      <c r="M77" s="348"/>
      <c r="O77" s="326"/>
      <c r="P77" s="330"/>
      <c r="Q77" s="330"/>
      <c r="R77" s="330"/>
      <c r="S77" s="330"/>
      <c r="T77" s="330"/>
      <c r="U77" s="330"/>
      <c r="V77" s="330"/>
      <c r="W77" s="330"/>
      <c r="X77" s="330"/>
    </row>
    <row r="78" spans="1:31" s="245" customFormat="1" hidden="1" x14ac:dyDescent="0.4">
      <c r="A78" s="343"/>
      <c r="B78" s="371" t="s">
        <v>119</v>
      </c>
      <c r="C78" s="372"/>
      <c r="D78" s="372"/>
      <c r="E78" s="373"/>
      <c r="F78" s="319"/>
      <c r="G78" s="13" t="s">
        <v>120</v>
      </c>
      <c r="H78" s="339">
        <v>180</v>
      </c>
      <c r="I78" s="340">
        <f t="shared" si="12"/>
        <v>0</v>
      </c>
      <c r="J78" s="340">
        <v>100</v>
      </c>
      <c r="K78" s="340">
        <f t="shared" si="13"/>
        <v>0</v>
      </c>
      <c r="L78" s="339">
        <f t="shared" si="14"/>
        <v>0</v>
      </c>
      <c r="M78" s="348"/>
      <c r="O78" s="326"/>
      <c r="P78" s="330"/>
      <c r="Q78" s="330"/>
      <c r="R78" s="330"/>
      <c r="S78" s="330"/>
      <c r="T78" s="330"/>
      <c r="U78" s="330"/>
      <c r="V78" s="330"/>
      <c r="W78" s="330"/>
      <c r="X78" s="330"/>
    </row>
    <row r="79" spans="1:31" s="245" customFormat="1" x14ac:dyDescent="0.4">
      <c r="A79" s="349">
        <v>5.23</v>
      </c>
      <c r="B79" s="371" t="s">
        <v>123</v>
      </c>
      <c r="C79" s="372"/>
      <c r="D79" s="372"/>
      <c r="E79" s="373"/>
      <c r="F79" s="319">
        <v>25</v>
      </c>
      <c r="G79" s="13" t="s">
        <v>98</v>
      </c>
      <c r="H79" s="339">
        <v>134</v>
      </c>
      <c r="I79" s="340">
        <f t="shared" si="12"/>
        <v>3350</v>
      </c>
      <c r="J79" s="340">
        <v>40</v>
      </c>
      <c r="K79" s="340">
        <f t="shared" si="13"/>
        <v>1000</v>
      </c>
      <c r="L79" s="339">
        <f t="shared" si="14"/>
        <v>4350</v>
      </c>
      <c r="M79" s="348"/>
      <c r="O79" s="326"/>
      <c r="P79" s="330"/>
      <c r="Q79" s="330"/>
      <c r="R79" s="330"/>
      <c r="S79" s="330"/>
      <c r="T79" s="330"/>
      <c r="U79" s="330"/>
      <c r="V79" s="330"/>
      <c r="W79" s="330"/>
      <c r="X79" s="330"/>
    </row>
    <row r="80" spans="1:31" s="207" customFormat="1" x14ac:dyDescent="0.4">
      <c r="A80" s="343">
        <v>5.24</v>
      </c>
      <c r="B80" s="392" t="s">
        <v>272</v>
      </c>
      <c r="C80" s="393"/>
      <c r="D80" s="393"/>
      <c r="E80" s="394"/>
      <c r="F80" s="395">
        <v>1</v>
      </c>
      <c r="G80" s="203" t="s">
        <v>98</v>
      </c>
      <c r="H80" s="396">
        <v>40</v>
      </c>
      <c r="I80" s="397">
        <f t="shared" ref="I80" si="15">F80*H80</f>
        <v>40</v>
      </c>
      <c r="J80" s="397">
        <v>40</v>
      </c>
      <c r="K80" s="397">
        <f t="shared" ref="K80" si="16">F80*J80</f>
        <v>40</v>
      </c>
      <c r="L80" s="396">
        <f t="shared" ref="L80" si="17">+I80+K80</f>
        <v>80</v>
      </c>
      <c r="M80" s="398"/>
      <c r="O80" s="326"/>
    </row>
    <row r="81" spans="1:31" s="245" customFormat="1" x14ac:dyDescent="0.4">
      <c r="A81" s="349">
        <v>5.25</v>
      </c>
      <c r="B81" s="371" t="s">
        <v>146</v>
      </c>
      <c r="C81" s="372"/>
      <c r="D81" s="372"/>
      <c r="E81" s="373"/>
      <c r="F81" s="319">
        <v>1</v>
      </c>
      <c r="G81" s="13" t="s">
        <v>98</v>
      </c>
      <c r="H81" s="339">
        <v>101</v>
      </c>
      <c r="I81" s="340">
        <f>F81*H81</f>
        <v>101</v>
      </c>
      <c r="J81" s="340">
        <v>90</v>
      </c>
      <c r="K81" s="340">
        <f>F81*J81</f>
        <v>90</v>
      </c>
      <c r="L81" s="339">
        <f>+I81+K81</f>
        <v>191</v>
      </c>
      <c r="M81" s="348"/>
      <c r="O81" s="326"/>
      <c r="P81" s="330"/>
      <c r="Q81" s="330"/>
      <c r="R81" s="330"/>
      <c r="S81" s="330"/>
      <c r="T81" s="330"/>
      <c r="U81" s="330"/>
      <c r="V81" s="330"/>
      <c r="W81" s="330"/>
      <c r="X81" s="330"/>
    </row>
    <row r="82" spans="1:31" s="245" customFormat="1" x14ac:dyDescent="0.4">
      <c r="A82" s="349">
        <v>5.26</v>
      </c>
      <c r="B82" s="371" t="s">
        <v>125</v>
      </c>
      <c r="C82" s="372"/>
      <c r="D82" s="372"/>
      <c r="E82" s="373"/>
      <c r="F82" s="319">
        <v>23</v>
      </c>
      <c r="G82" s="13" t="s">
        <v>98</v>
      </c>
      <c r="H82" s="339">
        <v>450</v>
      </c>
      <c r="I82" s="340">
        <f t="shared" si="12"/>
        <v>10350</v>
      </c>
      <c r="J82" s="340">
        <v>40</v>
      </c>
      <c r="K82" s="340">
        <f t="shared" si="13"/>
        <v>920</v>
      </c>
      <c r="L82" s="339">
        <f t="shared" si="14"/>
        <v>11270</v>
      </c>
      <c r="M82" s="348"/>
      <c r="O82" s="326"/>
      <c r="P82" s="330"/>
      <c r="Q82" s="330"/>
      <c r="R82" s="330"/>
      <c r="S82" s="330"/>
      <c r="T82" s="330"/>
      <c r="U82" s="330"/>
      <c r="V82" s="330"/>
      <c r="W82" s="330"/>
      <c r="X82" s="330"/>
    </row>
    <row r="83" spans="1:31" s="245" customFormat="1" ht="52.5" customHeight="1" x14ac:dyDescent="0.4">
      <c r="A83" s="421"/>
      <c r="B83" s="375"/>
      <c r="C83" s="375"/>
      <c r="D83" s="375"/>
      <c r="E83" s="375"/>
      <c r="F83" s="422"/>
      <c r="G83" s="423"/>
      <c r="H83" s="424"/>
      <c r="I83" s="425"/>
      <c r="J83" s="425"/>
      <c r="K83" s="425"/>
      <c r="L83" s="424"/>
      <c r="M83" s="426"/>
      <c r="O83" s="326"/>
      <c r="P83" s="330"/>
      <c r="Q83" s="330"/>
      <c r="R83" s="330"/>
      <c r="S83" s="330"/>
      <c r="T83" s="330"/>
      <c r="U83" s="330"/>
      <c r="V83" s="330"/>
      <c r="W83" s="330"/>
      <c r="X83" s="330"/>
    </row>
    <row r="84" spans="1:31" s="245" customFormat="1" ht="12" hidden="1" customHeight="1" x14ac:dyDescent="0.4">
      <c r="A84" s="412"/>
      <c r="B84" s="413" t="s">
        <v>122</v>
      </c>
      <c r="C84" s="414"/>
      <c r="D84" s="414"/>
      <c r="E84" s="415"/>
      <c r="F84" s="416"/>
      <c r="G84" s="417" t="s">
        <v>120</v>
      </c>
      <c r="H84" s="418">
        <v>300</v>
      </c>
      <c r="I84" s="419">
        <f t="shared" si="12"/>
        <v>0</v>
      </c>
      <c r="J84" s="419">
        <v>100</v>
      </c>
      <c r="K84" s="419">
        <f t="shared" si="13"/>
        <v>0</v>
      </c>
      <c r="L84" s="418">
        <f t="shared" si="14"/>
        <v>0</v>
      </c>
      <c r="M84" s="420"/>
      <c r="O84" s="326"/>
      <c r="P84" s="330"/>
      <c r="Q84" s="330"/>
      <c r="R84" s="330"/>
      <c r="S84" s="330"/>
      <c r="T84" s="330"/>
      <c r="U84" s="330"/>
      <c r="V84" s="330"/>
      <c r="W84" s="330"/>
      <c r="X84" s="330"/>
    </row>
    <row r="85" spans="1:31" s="245" customFormat="1" x14ac:dyDescent="0.4">
      <c r="A85" s="343">
        <v>5.27</v>
      </c>
      <c r="B85" s="344" t="s">
        <v>155</v>
      </c>
      <c r="C85" s="372"/>
      <c r="D85" s="372"/>
      <c r="E85" s="373"/>
      <c r="F85" s="319">
        <v>1</v>
      </c>
      <c r="G85" s="13" t="s">
        <v>98</v>
      </c>
      <c r="H85" s="339">
        <v>390</v>
      </c>
      <c r="I85" s="340">
        <f t="shared" si="12"/>
        <v>390</v>
      </c>
      <c r="J85" s="340">
        <v>100</v>
      </c>
      <c r="K85" s="340">
        <f t="shared" si="13"/>
        <v>100</v>
      </c>
      <c r="L85" s="339">
        <f t="shared" si="14"/>
        <v>490</v>
      </c>
      <c r="M85" s="342"/>
      <c r="O85" s="326"/>
      <c r="P85" s="330"/>
      <c r="Q85" s="330"/>
      <c r="R85" s="330"/>
      <c r="S85" s="330"/>
      <c r="T85" s="330"/>
      <c r="U85" s="330"/>
      <c r="V85" s="330"/>
      <c r="W85" s="330"/>
      <c r="X85" s="330"/>
    </row>
    <row r="86" spans="1:31" s="245" customFormat="1" x14ac:dyDescent="0.4">
      <c r="A86" s="349">
        <v>5.28</v>
      </c>
      <c r="B86" s="344" t="s">
        <v>156</v>
      </c>
      <c r="C86" s="372"/>
      <c r="D86" s="372"/>
      <c r="E86" s="373"/>
      <c r="F86" s="319">
        <v>1</v>
      </c>
      <c r="G86" s="13" t="s">
        <v>120</v>
      </c>
      <c r="H86" s="339">
        <v>300</v>
      </c>
      <c r="I86" s="340">
        <f t="shared" si="12"/>
        <v>300</v>
      </c>
      <c r="J86" s="340">
        <v>100</v>
      </c>
      <c r="K86" s="340">
        <f t="shared" si="13"/>
        <v>100</v>
      </c>
      <c r="L86" s="339">
        <f t="shared" si="14"/>
        <v>400</v>
      </c>
      <c r="M86" s="342"/>
      <c r="O86" s="326"/>
      <c r="P86" s="330"/>
      <c r="Q86" s="330"/>
      <c r="R86" s="330"/>
      <c r="S86" s="330"/>
      <c r="T86" s="330"/>
      <c r="U86" s="330"/>
      <c r="V86" s="330"/>
      <c r="W86" s="330"/>
      <c r="X86" s="330"/>
    </row>
    <row r="87" spans="1:31" s="247" customFormat="1" x14ac:dyDescent="0.4">
      <c r="A87" s="343">
        <v>5.29</v>
      </c>
      <c r="B87" s="344" t="s">
        <v>126</v>
      </c>
      <c r="C87" s="372"/>
      <c r="D87" s="372"/>
      <c r="E87" s="373"/>
      <c r="F87" s="319">
        <v>4</v>
      </c>
      <c r="G87" s="13" t="s">
        <v>104</v>
      </c>
      <c r="H87" s="339">
        <v>0</v>
      </c>
      <c r="I87" s="340">
        <f t="shared" si="12"/>
        <v>0</v>
      </c>
      <c r="J87" s="340">
        <v>400</v>
      </c>
      <c r="K87" s="340">
        <f t="shared" si="13"/>
        <v>1600</v>
      </c>
      <c r="L87" s="339">
        <f t="shared" si="14"/>
        <v>1600</v>
      </c>
      <c r="M87" s="348" t="s">
        <v>171</v>
      </c>
      <c r="O87" s="326"/>
      <c r="P87" s="333"/>
      <c r="Q87" s="333"/>
      <c r="R87" s="333"/>
      <c r="S87" s="333"/>
      <c r="T87" s="333"/>
      <c r="U87" s="333"/>
      <c r="V87" s="333"/>
      <c r="W87" s="333"/>
      <c r="X87" s="333"/>
    </row>
    <row r="88" spans="1:31" s="312" customFormat="1" x14ac:dyDescent="0.4">
      <c r="A88" s="349">
        <v>5.3</v>
      </c>
      <c r="B88" s="355" t="s">
        <v>275</v>
      </c>
      <c r="C88" s="356"/>
      <c r="D88" s="356"/>
      <c r="E88" s="356"/>
      <c r="F88" s="357">
        <v>1</v>
      </c>
      <c r="G88" s="358" t="s">
        <v>98</v>
      </c>
      <c r="H88" s="359">
        <v>0</v>
      </c>
      <c r="I88" s="359">
        <f>F88*H88</f>
        <v>0</v>
      </c>
      <c r="J88" s="360">
        <v>600</v>
      </c>
      <c r="K88" s="359">
        <f>F88*J88</f>
        <v>600</v>
      </c>
      <c r="L88" s="361">
        <f>+I88+K88</f>
        <v>600</v>
      </c>
      <c r="M88" s="348" t="s">
        <v>171</v>
      </c>
      <c r="O88" s="326"/>
      <c r="P88" s="207"/>
      <c r="Q88" s="207"/>
      <c r="R88" s="332"/>
      <c r="S88" s="207"/>
      <c r="T88" s="331"/>
      <c r="U88" s="331"/>
      <c r="V88" s="331"/>
      <c r="W88" s="331"/>
      <c r="X88" s="331"/>
      <c r="AC88" s="313"/>
      <c r="AD88" s="313"/>
      <c r="AE88" s="313"/>
    </row>
    <row r="89" spans="1:31" s="247" customFormat="1" x14ac:dyDescent="0.4">
      <c r="A89" s="343">
        <v>5.31</v>
      </c>
      <c r="B89" s="374" t="s">
        <v>121</v>
      </c>
      <c r="C89" s="375"/>
      <c r="D89" s="375"/>
      <c r="E89" s="376"/>
      <c r="F89" s="377">
        <v>4</v>
      </c>
      <c r="G89" s="378" t="s">
        <v>120</v>
      </c>
      <c r="H89" s="379">
        <v>180</v>
      </c>
      <c r="I89" s="340">
        <f t="shared" si="12"/>
        <v>720</v>
      </c>
      <c r="J89" s="380">
        <v>100</v>
      </c>
      <c r="K89" s="340">
        <f t="shared" si="13"/>
        <v>400</v>
      </c>
      <c r="L89" s="339">
        <f t="shared" si="14"/>
        <v>1120</v>
      </c>
      <c r="M89" s="381"/>
      <c r="O89" s="326"/>
      <c r="P89" s="333"/>
      <c r="Q89" s="333"/>
      <c r="R89" s="333"/>
      <c r="S89" s="333"/>
      <c r="T89" s="333"/>
      <c r="U89" s="333"/>
      <c r="V89" s="333"/>
      <c r="W89" s="333"/>
      <c r="X89" s="333"/>
    </row>
    <row r="90" spans="1:31" s="244" customFormat="1" x14ac:dyDescent="0.25">
      <c r="A90" s="349">
        <v>5.32</v>
      </c>
      <c r="B90" s="374" t="s">
        <v>150</v>
      </c>
      <c r="C90" s="382"/>
      <c r="D90" s="382"/>
      <c r="E90" s="382"/>
      <c r="F90" s="399">
        <v>13</v>
      </c>
      <c r="G90" s="383" t="s">
        <v>134</v>
      </c>
      <c r="H90" s="384">
        <v>75</v>
      </c>
      <c r="I90" s="353">
        <f t="shared" si="12"/>
        <v>975</v>
      </c>
      <c r="J90" s="385">
        <v>25</v>
      </c>
      <c r="K90" s="353">
        <f t="shared" si="13"/>
        <v>325</v>
      </c>
      <c r="L90" s="352">
        <f t="shared" si="14"/>
        <v>1300</v>
      </c>
      <c r="M90" s="386"/>
      <c r="O90" s="326"/>
      <c r="P90" s="337"/>
      <c r="Q90" s="337"/>
      <c r="R90" s="337"/>
      <c r="S90" s="337"/>
      <c r="T90" s="337"/>
      <c r="U90" s="337"/>
      <c r="V90" s="337"/>
      <c r="W90" s="325"/>
      <c r="X90" s="325"/>
    </row>
    <row r="91" spans="1:31" s="245" customFormat="1" x14ac:dyDescent="0.4">
      <c r="A91" s="343">
        <v>5.33</v>
      </c>
      <c r="B91" s="374" t="s">
        <v>154</v>
      </c>
      <c r="C91" s="375"/>
      <c r="D91" s="375"/>
      <c r="E91" s="375"/>
      <c r="F91" s="377">
        <v>7</v>
      </c>
      <c r="G91" s="378" t="s">
        <v>134</v>
      </c>
      <c r="H91" s="339">
        <v>159</v>
      </c>
      <c r="I91" s="340">
        <f t="shared" si="12"/>
        <v>1113</v>
      </c>
      <c r="J91" s="379">
        <v>150</v>
      </c>
      <c r="K91" s="340">
        <f t="shared" si="13"/>
        <v>1050</v>
      </c>
      <c r="L91" s="339">
        <f t="shared" si="14"/>
        <v>2163</v>
      </c>
      <c r="M91" s="381"/>
      <c r="O91" s="326"/>
      <c r="P91" s="328"/>
      <c r="Q91" s="328"/>
      <c r="R91" s="328"/>
      <c r="S91" s="328"/>
      <c r="T91" s="328"/>
      <c r="U91" s="328"/>
      <c r="V91" s="328"/>
      <c r="W91" s="330"/>
      <c r="X91" s="330"/>
    </row>
    <row r="92" spans="1:31" x14ac:dyDescent="0.4">
      <c r="A92" s="349">
        <v>5.34</v>
      </c>
      <c r="B92" s="355" t="s">
        <v>273</v>
      </c>
      <c r="C92" s="356"/>
      <c r="D92" s="356"/>
      <c r="E92" s="356"/>
      <c r="F92" s="357">
        <v>1</v>
      </c>
      <c r="G92" s="358" t="s">
        <v>98</v>
      </c>
      <c r="H92" s="359">
        <v>0</v>
      </c>
      <c r="I92" s="359">
        <f t="shared" ref="I92:I98" si="18">F92*H92</f>
        <v>0</v>
      </c>
      <c r="J92" s="400">
        <v>2000</v>
      </c>
      <c r="K92" s="359">
        <f t="shared" ref="K92:K98" si="19">F92*J92</f>
        <v>2000</v>
      </c>
      <c r="L92" s="361">
        <f t="shared" ref="L92:L98" si="20">+I92+K92</f>
        <v>2000</v>
      </c>
      <c r="M92" s="348" t="s">
        <v>274</v>
      </c>
      <c r="O92" s="326"/>
      <c r="AB92" s="246"/>
      <c r="AC92" s="246"/>
      <c r="AD92" s="246"/>
    </row>
    <row r="93" spans="1:31" x14ac:dyDescent="0.4">
      <c r="A93" s="343">
        <v>5.35</v>
      </c>
      <c r="B93" s="355" t="s">
        <v>144</v>
      </c>
      <c r="C93" s="356"/>
      <c r="D93" s="356"/>
      <c r="E93" s="356"/>
      <c r="F93" s="357">
        <v>6</v>
      </c>
      <c r="G93" s="358" t="s">
        <v>103</v>
      </c>
      <c r="H93" s="359">
        <v>149</v>
      </c>
      <c r="I93" s="359">
        <f t="shared" si="18"/>
        <v>894</v>
      </c>
      <c r="J93" s="360">
        <v>30</v>
      </c>
      <c r="K93" s="359">
        <f t="shared" si="19"/>
        <v>180</v>
      </c>
      <c r="L93" s="361">
        <f t="shared" si="20"/>
        <v>1074</v>
      </c>
      <c r="M93" s="388"/>
      <c r="O93" s="326"/>
      <c r="AB93" s="246"/>
      <c r="AC93" s="246"/>
      <c r="AD93" s="246"/>
    </row>
    <row r="94" spans="1:31" x14ac:dyDescent="0.4">
      <c r="A94" s="389">
        <v>5.36</v>
      </c>
      <c r="B94" s="355" t="s">
        <v>145</v>
      </c>
      <c r="C94" s="356"/>
      <c r="D94" s="356"/>
      <c r="E94" s="356"/>
      <c r="F94" s="357">
        <v>2</v>
      </c>
      <c r="G94" s="358" t="s">
        <v>103</v>
      </c>
      <c r="H94" s="359">
        <v>204</v>
      </c>
      <c r="I94" s="359">
        <f t="shared" si="18"/>
        <v>408</v>
      </c>
      <c r="J94" s="360">
        <v>120</v>
      </c>
      <c r="K94" s="359">
        <f t="shared" si="19"/>
        <v>240</v>
      </c>
      <c r="L94" s="361">
        <f t="shared" si="20"/>
        <v>648</v>
      </c>
      <c r="M94" s="388"/>
      <c r="O94" s="326"/>
      <c r="AB94" s="246"/>
      <c r="AC94" s="246"/>
      <c r="AD94" s="246"/>
    </row>
    <row r="95" spans="1:31" x14ac:dyDescent="0.4">
      <c r="A95" s="412">
        <v>5.37</v>
      </c>
      <c r="B95" s="355" t="s">
        <v>158</v>
      </c>
      <c r="C95" s="356"/>
      <c r="D95" s="356"/>
      <c r="E95" s="356"/>
      <c r="F95" s="357">
        <v>4</v>
      </c>
      <c r="G95" s="358" t="s">
        <v>103</v>
      </c>
      <c r="H95" s="387">
        <v>1211</v>
      </c>
      <c r="I95" s="387">
        <f t="shared" si="18"/>
        <v>4844</v>
      </c>
      <c r="J95" s="390">
        <v>350</v>
      </c>
      <c r="K95" s="387">
        <f t="shared" si="19"/>
        <v>1400</v>
      </c>
      <c r="L95" s="391">
        <f t="shared" si="20"/>
        <v>6244</v>
      </c>
      <c r="M95" s="388"/>
      <c r="O95" s="326"/>
      <c r="AB95" s="246"/>
      <c r="AC95" s="246"/>
      <c r="AD95" s="246"/>
    </row>
    <row r="96" spans="1:31" x14ac:dyDescent="0.4">
      <c r="A96" s="412">
        <v>5.38</v>
      </c>
      <c r="B96" s="626" t="s">
        <v>277</v>
      </c>
      <c r="C96" s="627"/>
      <c r="D96" s="627"/>
      <c r="E96" s="627"/>
      <c r="F96" s="628">
        <v>11.25</v>
      </c>
      <c r="G96" s="358" t="s">
        <v>90</v>
      </c>
      <c r="H96" s="359">
        <v>204</v>
      </c>
      <c r="I96" s="359">
        <f t="shared" si="18"/>
        <v>2295</v>
      </c>
      <c r="J96" s="360">
        <v>75</v>
      </c>
      <c r="K96" s="359">
        <f t="shared" si="19"/>
        <v>843.75</v>
      </c>
      <c r="L96" s="361">
        <f t="shared" si="20"/>
        <v>3138.75</v>
      </c>
      <c r="M96" s="629"/>
      <c r="O96" s="326"/>
      <c r="AB96" s="246"/>
      <c r="AC96" s="246"/>
      <c r="AD96" s="246"/>
    </row>
    <row r="97" spans="1:30" x14ac:dyDescent="0.4">
      <c r="A97" s="412"/>
      <c r="B97" s="626" t="s">
        <v>278</v>
      </c>
      <c r="C97" s="627"/>
      <c r="D97" s="627"/>
      <c r="E97" s="627"/>
      <c r="F97" s="628"/>
      <c r="G97" s="630"/>
      <c r="H97" s="359">
        <v>0</v>
      </c>
      <c r="I97" s="359">
        <f t="shared" si="18"/>
        <v>0</v>
      </c>
      <c r="J97" s="360">
        <v>0</v>
      </c>
      <c r="K97" s="359">
        <f t="shared" si="19"/>
        <v>0</v>
      </c>
      <c r="L97" s="361">
        <f t="shared" si="20"/>
        <v>0</v>
      </c>
      <c r="M97" s="629"/>
      <c r="O97" s="326"/>
      <c r="AB97" s="246"/>
      <c r="AC97" s="246"/>
      <c r="AD97" s="246"/>
    </row>
    <row r="98" spans="1:30" x14ac:dyDescent="0.4">
      <c r="A98" s="631">
        <v>5.39</v>
      </c>
      <c r="B98" s="632" t="s">
        <v>264</v>
      </c>
      <c r="C98" s="633"/>
      <c r="D98" s="633"/>
      <c r="E98" s="633"/>
      <c r="F98" s="634">
        <v>11.25</v>
      </c>
      <c r="G98" s="635" t="s">
        <v>90</v>
      </c>
      <c r="H98" s="636">
        <v>36</v>
      </c>
      <c r="I98" s="636">
        <f t="shared" si="18"/>
        <v>405</v>
      </c>
      <c r="J98" s="637">
        <v>30</v>
      </c>
      <c r="K98" s="638">
        <f t="shared" si="19"/>
        <v>337.5</v>
      </c>
      <c r="L98" s="639">
        <f t="shared" si="20"/>
        <v>742.5</v>
      </c>
      <c r="M98" s="640"/>
      <c r="O98" s="326"/>
      <c r="AB98" s="246"/>
      <c r="AC98" s="246"/>
      <c r="AD98" s="246"/>
    </row>
    <row r="99" spans="1:30" s="245" customFormat="1" x14ac:dyDescent="0.4">
      <c r="A99" s="641"/>
      <c r="B99" s="642" t="s">
        <v>127</v>
      </c>
      <c r="C99" s="643"/>
      <c r="D99" s="643"/>
      <c r="E99" s="644"/>
      <c r="F99" s="645"/>
      <c r="G99" s="646"/>
      <c r="H99" s="647"/>
      <c r="I99" s="648">
        <f>SUM(I50:I98)</f>
        <v>309434.33864218817</v>
      </c>
      <c r="J99" s="649"/>
      <c r="K99" s="650">
        <f>SUM(K50:K98)</f>
        <v>73300.267298833525</v>
      </c>
      <c r="L99" s="649">
        <f>SUM(L50:L98)</f>
        <v>382734.6059410217</v>
      </c>
      <c r="M99" s="651"/>
      <c r="O99" s="326"/>
      <c r="P99" s="330"/>
      <c r="Q99" s="330"/>
      <c r="R99" s="330"/>
      <c r="S99" s="330"/>
      <c r="T99" s="330"/>
      <c r="U99" s="330"/>
      <c r="V99" s="330"/>
      <c r="W99" s="330"/>
      <c r="X99" s="330"/>
    </row>
    <row r="100" spans="1:30" s="245" customFormat="1" x14ac:dyDescent="0.4">
      <c r="A100" s="234">
        <v>6</v>
      </c>
      <c r="B100" s="652" t="s">
        <v>133</v>
      </c>
      <c r="C100" s="652"/>
      <c r="D100" s="652"/>
      <c r="E100" s="652"/>
      <c r="F100" s="653"/>
      <c r="G100" s="234"/>
      <c r="H100" s="654"/>
      <c r="I100" s="655"/>
      <c r="J100" s="656"/>
      <c r="K100" s="657"/>
      <c r="L100" s="656"/>
      <c r="M100" s="658"/>
      <c r="O100" s="326"/>
      <c r="P100" s="330"/>
      <c r="Q100" s="330"/>
      <c r="R100" s="330"/>
      <c r="S100" s="330"/>
      <c r="T100" s="330"/>
      <c r="U100" s="330"/>
      <c r="V100" s="330"/>
      <c r="W100" s="330"/>
      <c r="X100" s="330"/>
    </row>
    <row r="101" spans="1:30" s="245" customFormat="1" x14ac:dyDescent="0.4">
      <c r="A101" s="13">
        <v>6.1</v>
      </c>
      <c r="B101" s="375" t="s">
        <v>242</v>
      </c>
      <c r="C101" s="372"/>
      <c r="D101" s="372"/>
      <c r="E101" s="372"/>
      <c r="F101" s="319">
        <v>1</v>
      </c>
      <c r="G101" s="13" t="s">
        <v>135</v>
      </c>
      <c r="H101" s="339">
        <v>800</v>
      </c>
      <c r="I101" s="340">
        <f>F101*H101</f>
        <v>800</v>
      </c>
      <c r="J101" s="340" t="s">
        <v>109</v>
      </c>
      <c r="K101" s="340">
        <v>0</v>
      </c>
      <c r="L101" s="340">
        <f>+I101+K101</f>
        <v>800</v>
      </c>
      <c r="M101" s="342"/>
      <c r="O101" s="326"/>
      <c r="P101" s="330"/>
      <c r="Q101" s="330"/>
      <c r="R101" s="330"/>
      <c r="S101" s="330"/>
      <c r="T101" s="330"/>
      <c r="U101" s="330"/>
      <c r="V101" s="330"/>
      <c r="W101" s="330"/>
      <c r="X101" s="330"/>
    </row>
    <row r="102" spans="1:30" s="245" customFormat="1" x14ac:dyDescent="0.4">
      <c r="A102" s="13"/>
      <c r="B102" s="371" t="s">
        <v>260</v>
      </c>
      <c r="C102" s="372"/>
      <c r="D102" s="659"/>
      <c r="E102" s="659"/>
      <c r="F102" s="660">
        <v>0</v>
      </c>
      <c r="G102" s="661"/>
      <c r="H102" s="662">
        <v>0</v>
      </c>
      <c r="I102" s="663">
        <f>F102*H102</f>
        <v>0</v>
      </c>
      <c r="J102" s="663"/>
      <c r="K102" s="663">
        <v>0</v>
      </c>
      <c r="L102" s="663">
        <f>+I102+K102</f>
        <v>0</v>
      </c>
      <c r="M102" s="664"/>
      <c r="O102" s="326"/>
      <c r="P102" s="330"/>
      <c r="Q102" s="330"/>
      <c r="R102" s="330"/>
      <c r="S102" s="330"/>
      <c r="T102" s="330"/>
      <c r="U102" s="330"/>
      <c r="V102" s="330"/>
      <c r="W102" s="330"/>
      <c r="X102" s="330"/>
    </row>
    <row r="103" spans="1:30" s="245" customFormat="1" hidden="1" x14ac:dyDescent="0.4">
      <c r="A103" s="378"/>
      <c r="B103" s="665"/>
      <c r="C103" s="375"/>
      <c r="D103" s="666"/>
      <c r="E103" s="667"/>
      <c r="F103" s="668"/>
      <c r="G103" s="669"/>
      <c r="H103" s="670"/>
      <c r="I103" s="671"/>
      <c r="J103" s="671"/>
      <c r="K103" s="671"/>
      <c r="L103" s="672"/>
      <c r="M103" s="673"/>
      <c r="O103" s="326"/>
      <c r="P103" s="330"/>
      <c r="Q103" s="330"/>
      <c r="R103" s="330"/>
      <c r="S103" s="330"/>
      <c r="T103" s="330"/>
      <c r="U103" s="330"/>
      <c r="V103" s="330"/>
      <c r="W103" s="330"/>
      <c r="X103" s="330"/>
    </row>
    <row r="104" spans="1:30" s="245" customFormat="1" x14ac:dyDescent="0.4">
      <c r="A104" s="641"/>
      <c r="B104" s="674"/>
      <c r="C104" s="675" t="s">
        <v>261</v>
      </c>
      <c r="D104" s="676"/>
      <c r="E104" s="677"/>
      <c r="F104" s="678"/>
      <c r="G104" s="679"/>
      <c r="H104" s="647"/>
      <c r="I104" s="649">
        <f>SUM(I101:I103)</f>
        <v>800</v>
      </c>
      <c r="J104" s="649"/>
      <c r="K104" s="649">
        <f>SUM(K101:K103)</f>
        <v>0</v>
      </c>
      <c r="L104" s="680">
        <f>SUM(L101:L103)</f>
        <v>800</v>
      </c>
      <c r="M104" s="681"/>
      <c r="O104" s="330"/>
      <c r="P104" s="330"/>
      <c r="Q104" s="330"/>
      <c r="R104" s="330"/>
      <c r="S104" s="330"/>
      <c r="T104" s="330"/>
      <c r="U104" s="330"/>
      <c r="V104" s="330"/>
      <c r="W104" s="330"/>
      <c r="X104" s="330"/>
    </row>
    <row r="105" spans="1:30" x14ac:dyDescent="0.4">
      <c r="A105" s="682">
        <v>7</v>
      </c>
      <c r="B105" s="683" t="s">
        <v>180</v>
      </c>
      <c r="C105" s="684"/>
      <c r="D105" s="684"/>
      <c r="E105" s="685"/>
      <c r="F105" s="628"/>
      <c r="G105" s="630"/>
      <c r="H105" s="359"/>
      <c r="I105" s="359"/>
      <c r="J105" s="360"/>
      <c r="K105" s="359"/>
      <c r="L105" s="361"/>
      <c r="M105" s="629"/>
      <c r="O105" s="325"/>
      <c r="AB105" s="246"/>
      <c r="AC105" s="246"/>
      <c r="AD105" s="246"/>
    </row>
    <row r="106" spans="1:30" x14ac:dyDescent="0.4">
      <c r="A106" s="686">
        <v>7.1</v>
      </c>
      <c r="B106" s="355" t="s">
        <v>182</v>
      </c>
      <c r="C106" s="356"/>
      <c r="D106" s="356"/>
      <c r="E106" s="356"/>
      <c r="F106" s="357">
        <v>1</v>
      </c>
      <c r="G106" s="358" t="s">
        <v>135</v>
      </c>
      <c r="H106" s="387">
        <v>0</v>
      </c>
      <c r="I106" s="387">
        <f>F106*H106</f>
        <v>0</v>
      </c>
      <c r="J106" s="390">
        <f>16500*2</f>
        <v>33000</v>
      </c>
      <c r="K106" s="387">
        <f>F106*J106</f>
        <v>33000</v>
      </c>
      <c r="L106" s="391">
        <f>+I106+K106</f>
        <v>33000</v>
      </c>
      <c r="M106" s="388"/>
      <c r="O106" s="325"/>
      <c r="AB106" s="246"/>
      <c r="AC106" s="246"/>
      <c r="AD106" s="246"/>
    </row>
    <row r="107" spans="1:30" x14ac:dyDescent="0.4">
      <c r="A107" s="686">
        <v>7.2</v>
      </c>
      <c r="B107" s="355" t="s">
        <v>266</v>
      </c>
      <c r="C107" s="356"/>
      <c r="D107" s="356"/>
      <c r="E107" s="356"/>
      <c r="F107" s="357">
        <v>1</v>
      </c>
      <c r="G107" s="358" t="s">
        <v>135</v>
      </c>
      <c r="H107" s="387">
        <v>0</v>
      </c>
      <c r="I107" s="387">
        <f>F107*H107</f>
        <v>0</v>
      </c>
      <c r="J107" s="390">
        <v>2000</v>
      </c>
      <c r="K107" s="387">
        <f>F107*J107</f>
        <v>2000</v>
      </c>
      <c r="L107" s="391">
        <f>+I107+K107</f>
        <v>2000</v>
      </c>
      <c r="M107" s="388" t="s">
        <v>100</v>
      </c>
      <c r="O107" s="325"/>
      <c r="AB107" s="246"/>
      <c r="AC107" s="246"/>
      <c r="AD107" s="246"/>
    </row>
    <row r="108" spans="1:30" x14ac:dyDescent="0.4">
      <c r="A108" s="686">
        <v>7.3</v>
      </c>
      <c r="B108" s="355" t="s">
        <v>267</v>
      </c>
      <c r="C108" s="356"/>
      <c r="D108" s="356"/>
      <c r="E108" s="356"/>
      <c r="F108" s="357">
        <v>1</v>
      </c>
      <c r="G108" s="358" t="s">
        <v>135</v>
      </c>
      <c r="H108" s="387">
        <v>0</v>
      </c>
      <c r="I108" s="387">
        <f>F108*H108</f>
        <v>0</v>
      </c>
      <c r="J108" s="390">
        <v>1200</v>
      </c>
      <c r="K108" s="387">
        <f>F108*J108</f>
        <v>1200</v>
      </c>
      <c r="L108" s="391">
        <f>+I108+K108</f>
        <v>1200</v>
      </c>
      <c r="M108" s="388"/>
      <c r="O108" s="325"/>
      <c r="AB108" s="246"/>
      <c r="AC108" s="246"/>
      <c r="AD108" s="246"/>
    </row>
    <row r="109" spans="1:30" x14ac:dyDescent="0.4">
      <c r="A109" s="687"/>
      <c r="B109" s="688" t="s">
        <v>268</v>
      </c>
      <c r="C109" s="689"/>
      <c r="D109" s="689"/>
      <c r="E109" s="689"/>
      <c r="F109" s="690"/>
      <c r="G109" s="691"/>
      <c r="H109" s="692">
        <v>0</v>
      </c>
      <c r="I109" s="692">
        <f>F109*H109</f>
        <v>0</v>
      </c>
      <c r="J109" s="693">
        <v>0</v>
      </c>
      <c r="K109" s="692">
        <f>F109*J109</f>
        <v>0</v>
      </c>
      <c r="L109" s="639">
        <f>+I109+K109</f>
        <v>0</v>
      </c>
      <c r="M109" s="694"/>
      <c r="O109" s="325"/>
      <c r="AB109" s="246"/>
      <c r="AC109" s="246"/>
      <c r="AD109" s="246"/>
    </row>
    <row r="110" spans="1:30" s="245" customFormat="1" ht="18.5" thickBot="1" x14ac:dyDescent="0.45">
      <c r="A110" s="417"/>
      <c r="B110" s="529" t="s">
        <v>179</v>
      </c>
      <c r="C110" s="530"/>
      <c r="D110" s="530"/>
      <c r="E110" s="531"/>
      <c r="F110" s="263"/>
      <c r="G110" s="264"/>
      <c r="H110" s="265"/>
      <c r="I110" s="248">
        <f>SUM(I105:I109)</f>
        <v>0</v>
      </c>
      <c r="J110" s="248"/>
      <c r="K110" s="249">
        <f>SUM(K106:K109)</f>
        <v>36200</v>
      </c>
      <c r="L110" s="249">
        <f>SUM(L106:L109)</f>
        <v>36200</v>
      </c>
      <c r="M110" s="308"/>
      <c r="O110" s="325"/>
      <c r="P110" s="330"/>
      <c r="Q110" s="330"/>
      <c r="R110" s="330"/>
      <c r="S110" s="330"/>
      <c r="T110" s="330"/>
      <c r="U110" s="330"/>
      <c r="V110" s="330"/>
      <c r="W110" s="330"/>
      <c r="X110" s="330"/>
    </row>
    <row r="111" spans="1:30" ht="19" thickTop="1" thickBot="1" x14ac:dyDescent="0.45">
      <c r="A111" s="526" t="s">
        <v>68</v>
      </c>
      <c r="B111" s="527"/>
      <c r="C111" s="527"/>
      <c r="D111" s="527"/>
      <c r="E111" s="527"/>
      <c r="F111" s="527"/>
      <c r="G111" s="528"/>
      <c r="H111" s="250"/>
      <c r="I111" s="251">
        <f>+I47+I99+I104+I110</f>
        <v>310234.33864218817</v>
      </c>
      <c r="J111" s="251"/>
      <c r="K111" s="251">
        <f>+K47+K99+K104+K110</f>
        <v>161268.40032307495</v>
      </c>
      <c r="L111" s="251">
        <f>+L47+L99+L104+L110</f>
        <v>471502.73896526312</v>
      </c>
      <c r="M111" s="309"/>
    </row>
    <row r="112" spans="1:30" ht="18.5" thickTop="1" x14ac:dyDescent="0.4"/>
    <row r="113" spans="2:10" x14ac:dyDescent="0.4">
      <c r="B113" s="255"/>
      <c r="C113" s="255"/>
      <c r="D113" s="256"/>
      <c r="E113" s="255"/>
      <c r="F113" s="257"/>
      <c r="H113" s="258"/>
      <c r="I113" s="258"/>
      <c r="J113" s="322"/>
    </row>
    <row r="114" spans="2:10" x14ac:dyDescent="0.4">
      <c r="B114" s="259"/>
      <c r="C114" s="260"/>
      <c r="D114" s="256"/>
      <c r="E114" s="259"/>
      <c r="F114" s="257"/>
      <c r="H114" s="258"/>
      <c r="I114" s="258"/>
      <c r="J114" s="322"/>
    </row>
    <row r="115" spans="2:10" x14ac:dyDescent="0.4">
      <c r="B115" s="259"/>
      <c r="C115" s="260"/>
      <c r="D115" s="256"/>
      <c r="E115" s="259"/>
      <c r="F115" s="257"/>
      <c r="H115" s="258"/>
      <c r="I115" s="258"/>
      <c r="J115" s="322"/>
    </row>
    <row r="116" spans="2:10" x14ac:dyDescent="0.4">
      <c r="F116" s="257"/>
      <c r="H116" s="258"/>
      <c r="I116" s="258"/>
      <c r="J116" s="322"/>
    </row>
    <row r="117" spans="2:10" x14ac:dyDescent="0.4">
      <c r="F117" s="257"/>
      <c r="H117" s="258"/>
      <c r="I117" s="258"/>
      <c r="J117" s="322"/>
    </row>
  </sheetData>
  <mergeCells count="56">
    <mergeCell ref="A111:G111"/>
    <mergeCell ref="B16:E16"/>
    <mergeCell ref="B17:E17"/>
    <mergeCell ref="B19:E19"/>
    <mergeCell ref="B20:E20"/>
    <mergeCell ref="B49:E49"/>
    <mergeCell ref="B59:E59"/>
    <mergeCell ref="B60:E60"/>
    <mergeCell ref="B50:E50"/>
    <mergeCell ref="B57:E57"/>
    <mergeCell ref="B51:E51"/>
    <mergeCell ref="B110:E110"/>
    <mergeCell ref="B55:E55"/>
    <mergeCell ref="B54:E54"/>
    <mergeCell ref="B56:E56"/>
    <mergeCell ref="B52:E52"/>
    <mergeCell ref="M6:M7"/>
    <mergeCell ref="B23:E23"/>
    <mergeCell ref="A1:M1"/>
    <mergeCell ref="B13:E13"/>
    <mergeCell ref="J6:K6"/>
    <mergeCell ref="H6:I6"/>
    <mergeCell ref="J3:M3"/>
    <mergeCell ref="B12:E12"/>
    <mergeCell ref="B6:E7"/>
    <mergeCell ref="B8:E8"/>
    <mergeCell ref="D4:H4"/>
    <mergeCell ref="A2:D2"/>
    <mergeCell ref="B3:H3"/>
    <mergeCell ref="E2:M2"/>
    <mergeCell ref="K4:M4"/>
    <mergeCell ref="K5:M5"/>
    <mergeCell ref="I4:J4"/>
    <mergeCell ref="I5:J5"/>
    <mergeCell ref="F6:F7"/>
    <mergeCell ref="B14:E14"/>
    <mergeCell ref="B28:E28"/>
    <mergeCell ref="B10:E10"/>
    <mergeCell ref="A4:C4"/>
    <mergeCell ref="B18:E18"/>
    <mergeCell ref="A6:A7"/>
    <mergeCell ref="D5:H5"/>
    <mergeCell ref="A5:C5"/>
    <mergeCell ref="B11:E11"/>
    <mergeCell ref="G6:G7"/>
    <mergeCell ref="B21:E21"/>
    <mergeCell ref="B9:E9"/>
    <mergeCell ref="B99:E99"/>
    <mergeCell ref="B69:E69"/>
    <mergeCell ref="B70:E70"/>
    <mergeCell ref="L6:L7"/>
    <mergeCell ref="B47:E47"/>
    <mergeCell ref="B15:E15"/>
    <mergeCell ref="B22:E22"/>
    <mergeCell ref="B29:E29"/>
    <mergeCell ref="B26:E26"/>
  </mergeCells>
  <phoneticPr fontId="3" type="noConversion"/>
  <printOptions horizontalCentered="1"/>
  <pageMargins left="0.19685039370078741" right="0.19685039370078741" top="0.39370078740157483" bottom="0.19685039370078741" header="0.19685039370078741" footer="0.19685039370078741"/>
  <pageSetup paperSize="9" scale="75" orientation="landscape" r:id="rId1"/>
  <headerFooter scaleWithDoc="0" alignWithMargins="0"/>
  <rowBreaks count="2" manualBreakCount="2">
    <brk id="48" max="12" man="1"/>
    <brk id="8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6"/>
  <sheetViews>
    <sheetView view="pageBreakPreview" topLeftCell="A10" zoomScaleNormal="100" zoomScaleSheetLayoutView="100" workbookViewId="0">
      <selection activeCell="M20" sqref="M20"/>
    </sheetView>
  </sheetViews>
  <sheetFormatPr defaultColWidth="9.1796875" defaultRowHeight="20.5" x14ac:dyDescent="0.45"/>
  <cols>
    <col min="1" max="1" width="6.54296875" style="1" customWidth="1"/>
    <col min="2" max="2" width="4.453125" style="1" customWidth="1"/>
    <col min="3" max="3" width="2.54296875" style="1" customWidth="1"/>
    <col min="4" max="4" width="3.54296875" style="1" customWidth="1"/>
    <col min="5" max="5" width="4" style="1" customWidth="1"/>
    <col min="6" max="6" width="1.26953125" style="1" customWidth="1"/>
    <col min="7" max="7" width="1" style="1" customWidth="1"/>
    <col min="8" max="8" width="7.26953125" style="1" customWidth="1"/>
    <col min="9" max="9" width="4.81640625" style="1" customWidth="1"/>
    <col min="10" max="10" width="16.54296875" style="1" customWidth="1"/>
    <col min="11" max="11" width="14.81640625" style="1" customWidth="1"/>
    <col min="12" max="12" width="9.7265625" style="1" customWidth="1"/>
    <col min="13" max="13" width="15.81640625" style="4" customWidth="1"/>
    <col min="14" max="14" width="25.1796875" style="1" customWidth="1"/>
    <col min="15" max="15" width="9.1796875" style="1"/>
    <col min="16" max="16" width="14.54296875" style="1" customWidth="1"/>
    <col min="17" max="17" width="9.1796875" style="1"/>
    <col min="18" max="18" width="15.26953125" style="1" customWidth="1"/>
    <col min="19" max="16384" width="9.1796875" style="1"/>
  </cols>
  <sheetData>
    <row r="1" spans="1:18" x14ac:dyDescent="0.45">
      <c r="A1" s="473" t="s">
        <v>75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9" t="s">
        <v>32</v>
      </c>
    </row>
    <row r="2" spans="1:18" x14ac:dyDescent="0.45">
      <c r="A2" s="30" t="s">
        <v>10</v>
      </c>
      <c r="B2" s="574" t="str">
        <f>ปรับปรุง!A2</f>
        <v>งานปรับปรุง/ซ่อมแซม</v>
      </c>
      <c r="C2" s="574"/>
      <c r="D2" s="574"/>
      <c r="E2" s="574"/>
      <c r="F2" s="574"/>
      <c r="G2" s="574"/>
      <c r="H2" s="575" t="str">
        <f>ซ่อมเสา!E2</f>
        <v>โครงสร้างเสาอาคารสำนักบริหารงานการศึกษาพิเศษ</v>
      </c>
      <c r="I2" s="575"/>
      <c r="J2" s="575"/>
      <c r="K2" s="575"/>
      <c r="L2" s="575"/>
      <c r="M2" s="575"/>
      <c r="N2" s="575"/>
    </row>
    <row r="3" spans="1:18" x14ac:dyDescent="0.45">
      <c r="A3" s="15" t="s">
        <v>10</v>
      </c>
      <c r="B3" s="572" t="s">
        <v>69</v>
      </c>
      <c r="C3" s="572"/>
      <c r="D3" s="573" t="str">
        <f>ซ่อมเสา!B3</f>
        <v>สำนักบริหารงานการศึกษาพิเศษ</v>
      </c>
      <c r="E3" s="573"/>
      <c r="F3" s="573"/>
      <c r="G3" s="573"/>
      <c r="H3" s="573"/>
      <c r="I3" s="573"/>
      <c r="J3" s="573"/>
      <c r="K3" s="573"/>
      <c r="L3" s="14" t="s">
        <v>8</v>
      </c>
      <c r="M3" s="576" t="str">
        <f>ปรับปรุง!J3</f>
        <v>กรุงเทพมหานคร</v>
      </c>
      <c r="N3" s="576"/>
    </row>
    <row r="4" spans="1:18" x14ac:dyDescent="0.45">
      <c r="A4" s="15" t="s">
        <v>10</v>
      </c>
      <c r="B4" s="572" t="s">
        <v>0</v>
      </c>
      <c r="C4" s="572"/>
      <c r="D4" s="572"/>
      <c r="E4" s="559" t="s">
        <v>130</v>
      </c>
      <c r="F4" s="559"/>
      <c r="G4" s="559"/>
      <c r="H4" s="559"/>
      <c r="I4" s="559"/>
      <c r="J4" s="559"/>
      <c r="K4" s="559"/>
      <c r="L4" s="559"/>
      <c r="M4" s="559"/>
      <c r="N4" s="559"/>
    </row>
    <row r="5" spans="1:18" x14ac:dyDescent="0.45">
      <c r="A5" s="15" t="s">
        <v>10</v>
      </c>
      <c r="B5" s="559" t="s">
        <v>74</v>
      </c>
      <c r="C5" s="559"/>
      <c r="D5" s="559"/>
      <c r="E5" s="559"/>
      <c r="F5" s="559"/>
      <c r="G5" s="559"/>
      <c r="H5" s="59" t="s">
        <v>11</v>
      </c>
      <c r="I5" s="24">
        <v>5</v>
      </c>
      <c r="J5" s="58" t="s">
        <v>12</v>
      </c>
      <c r="K5" s="545" t="s">
        <v>1</v>
      </c>
      <c r="L5" s="545"/>
      <c r="M5" s="544">
        <f>ซ่อมเสา!K4</f>
        <v>244434</v>
      </c>
      <c r="N5" s="544"/>
      <c r="O5" s="57"/>
    </row>
    <row r="6" spans="1:18" ht="5.15" customHeight="1" thickBot="1" x14ac:dyDescent="0.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8" ht="21.75" customHeight="1" thickTop="1" x14ac:dyDescent="0.45">
      <c r="A7" s="550" t="s">
        <v>2</v>
      </c>
      <c r="B7" s="566" t="s">
        <v>3</v>
      </c>
      <c r="C7" s="567"/>
      <c r="D7" s="567"/>
      <c r="E7" s="567"/>
      <c r="F7" s="567"/>
      <c r="G7" s="567"/>
      <c r="H7" s="567"/>
      <c r="I7" s="567"/>
      <c r="J7" s="568"/>
      <c r="K7" s="8" t="s">
        <v>26</v>
      </c>
      <c r="L7" s="546" t="s">
        <v>29</v>
      </c>
      <c r="M7" s="2" t="s">
        <v>24</v>
      </c>
      <c r="N7" s="550" t="s">
        <v>4</v>
      </c>
    </row>
    <row r="8" spans="1:18" ht="21" thickBot="1" x14ac:dyDescent="0.5">
      <c r="A8" s="551"/>
      <c r="B8" s="569"/>
      <c r="C8" s="570"/>
      <c r="D8" s="570"/>
      <c r="E8" s="570"/>
      <c r="F8" s="570"/>
      <c r="G8" s="570"/>
      <c r="H8" s="570"/>
      <c r="I8" s="570"/>
      <c r="J8" s="571"/>
      <c r="K8" s="3" t="s">
        <v>25</v>
      </c>
      <c r="L8" s="547"/>
      <c r="M8" s="3" t="s">
        <v>25</v>
      </c>
      <c r="N8" s="551"/>
    </row>
    <row r="9" spans="1:18" ht="21" thickTop="1" x14ac:dyDescent="0.45">
      <c r="A9" s="26"/>
      <c r="B9" s="555" t="s">
        <v>71</v>
      </c>
      <c r="C9" s="556"/>
      <c r="D9" s="556"/>
      <c r="E9" s="556"/>
      <c r="F9" s="556"/>
      <c r="G9" s="556"/>
      <c r="H9" s="556"/>
      <c r="I9" s="556"/>
      <c r="J9" s="557"/>
      <c r="K9" s="35"/>
      <c r="L9" s="37"/>
      <c r="M9" s="35"/>
      <c r="N9" s="16"/>
    </row>
    <row r="10" spans="1:18" x14ac:dyDescent="0.45">
      <c r="A10" s="19">
        <v>1</v>
      </c>
      <c r="B10" s="558" t="s">
        <v>163</v>
      </c>
      <c r="C10" s="559"/>
      <c r="D10" s="559"/>
      <c r="E10" s="559"/>
      <c r="F10" s="559"/>
      <c r="G10" s="559"/>
      <c r="H10" s="559"/>
      <c r="I10" s="559"/>
      <c r="J10" s="560"/>
      <c r="K10" s="239">
        <f>งานตรวจสอบโครงสร้าง!L27</f>
        <v>312700</v>
      </c>
      <c r="L10" s="17">
        <v>1.07</v>
      </c>
      <c r="M10" s="239">
        <f>K10*L10</f>
        <v>334589</v>
      </c>
      <c r="N10" s="17"/>
    </row>
    <row r="11" spans="1:18" hidden="1" x14ac:dyDescent="0.45">
      <c r="A11" s="19">
        <v>2</v>
      </c>
      <c r="B11" s="558" t="s">
        <v>175</v>
      </c>
      <c r="C11" s="559"/>
      <c r="D11" s="559"/>
      <c r="E11" s="559"/>
      <c r="F11" s="559"/>
      <c r="G11" s="559"/>
      <c r="H11" s="559"/>
      <c r="I11" s="559"/>
      <c r="J11" s="560"/>
      <c r="K11" s="241">
        <f>งานขอนุญาต!L20</f>
        <v>0</v>
      </c>
      <c r="L11" s="240">
        <v>1.07</v>
      </c>
      <c r="M11" s="239">
        <f>K11*L11</f>
        <v>0</v>
      </c>
      <c r="N11" s="17"/>
    </row>
    <row r="12" spans="1:18" x14ac:dyDescent="0.45">
      <c r="A12" s="19">
        <v>2</v>
      </c>
      <c r="B12" s="558" t="s">
        <v>164</v>
      </c>
      <c r="C12" s="559"/>
      <c r="D12" s="559"/>
      <c r="E12" s="559"/>
      <c r="F12" s="559"/>
      <c r="G12" s="559"/>
      <c r="H12" s="559"/>
      <c r="I12" s="559"/>
      <c r="J12" s="560"/>
      <c r="K12" s="406">
        <f>ROUND(ซ่อมเสา!L14,2)+ROUND(ปรับปรุง!L111,2)</f>
        <v>959993.62</v>
      </c>
      <c r="L12" s="407">
        <f>ROUND('{Factor F}'!G27,4)</f>
        <v>1.3069</v>
      </c>
      <c r="M12" s="406">
        <f>K12*L12</f>
        <v>1254615.6619779998</v>
      </c>
      <c r="N12" s="17"/>
      <c r="R12" s="239"/>
    </row>
    <row r="13" spans="1:18" x14ac:dyDescent="0.45">
      <c r="A13" s="19"/>
      <c r="B13" s="552"/>
      <c r="C13" s="553"/>
      <c r="D13" s="553"/>
      <c r="E13" s="553"/>
      <c r="F13" s="553"/>
      <c r="G13" s="553"/>
      <c r="H13" s="553"/>
      <c r="I13" s="553"/>
      <c r="J13" s="554"/>
      <c r="K13" s="31"/>
      <c r="L13" s="17"/>
      <c r="M13" s="18"/>
      <c r="N13" s="17"/>
    </row>
    <row r="14" spans="1:18" ht="18.75" customHeight="1" x14ac:dyDescent="0.45">
      <c r="A14" s="19"/>
      <c r="B14" s="563" t="s">
        <v>5</v>
      </c>
      <c r="C14" s="564"/>
      <c r="D14" s="564"/>
      <c r="E14" s="564"/>
      <c r="F14" s="564"/>
      <c r="G14" s="564"/>
      <c r="H14" s="564"/>
      <c r="I14" s="564"/>
      <c r="J14" s="565"/>
      <c r="K14" s="17"/>
      <c r="L14" s="17"/>
      <c r="M14" s="32"/>
      <c r="N14" s="17"/>
    </row>
    <row r="15" spans="1:18" s="9" customFormat="1" ht="18" x14ac:dyDescent="0.4">
      <c r="A15" s="20"/>
      <c r="B15" s="542" t="s">
        <v>13</v>
      </c>
      <c r="C15" s="543"/>
      <c r="D15" s="543"/>
      <c r="E15" s="543"/>
      <c r="F15" s="543"/>
      <c r="G15" s="543"/>
      <c r="H15" s="543"/>
      <c r="I15" s="561">
        <v>0</v>
      </c>
      <c r="J15" s="562"/>
      <c r="K15" s="21"/>
      <c r="L15" s="21"/>
      <c r="M15" s="22"/>
      <c r="N15" s="21"/>
    </row>
    <row r="16" spans="1:18" s="9" customFormat="1" ht="18" x14ac:dyDescent="0.4">
      <c r="A16" s="21"/>
      <c r="B16" s="540" t="s">
        <v>14</v>
      </c>
      <c r="C16" s="541"/>
      <c r="D16" s="541"/>
      <c r="E16" s="541"/>
      <c r="F16" s="541"/>
      <c r="G16" s="541"/>
      <c r="H16" s="541"/>
      <c r="I16" s="548">
        <v>0</v>
      </c>
      <c r="J16" s="549"/>
      <c r="K16" s="21"/>
      <c r="L16" s="21"/>
      <c r="M16" s="22"/>
      <c r="N16" s="21"/>
    </row>
    <row r="17" spans="1:14" s="9" customFormat="1" ht="18" x14ac:dyDescent="0.4">
      <c r="A17" s="21"/>
      <c r="B17" s="540" t="s">
        <v>15</v>
      </c>
      <c r="C17" s="541"/>
      <c r="D17" s="541"/>
      <c r="E17" s="541"/>
      <c r="F17" s="541"/>
      <c r="G17" s="541"/>
      <c r="H17" s="541"/>
      <c r="I17" s="548">
        <v>7.0000000000000007E-2</v>
      </c>
      <c r="J17" s="549"/>
      <c r="K17" s="21"/>
      <c r="L17" s="21"/>
      <c r="M17" s="22"/>
      <c r="N17" s="21"/>
    </row>
    <row r="18" spans="1:14" s="9" customFormat="1" ht="18.5" thickBot="1" x14ac:dyDescent="0.45">
      <c r="A18" s="28"/>
      <c r="B18" s="578" t="s">
        <v>16</v>
      </c>
      <c r="C18" s="579"/>
      <c r="D18" s="579"/>
      <c r="E18" s="579"/>
      <c r="F18" s="579"/>
      <c r="G18" s="579"/>
      <c r="H18" s="579"/>
      <c r="I18" s="582">
        <v>7.0000000000000007E-2</v>
      </c>
      <c r="J18" s="583"/>
      <c r="K18" s="28"/>
      <c r="L18" s="28"/>
      <c r="M18" s="29"/>
      <c r="N18" s="28"/>
    </row>
    <row r="19" spans="1:14" ht="21" thickTop="1" x14ac:dyDescent="0.45">
      <c r="A19" s="585" t="s">
        <v>76</v>
      </c>
      <c r="B19" s="586"/>
      <c r="C19" s="586"/>
      <c r="D19" s="586"/>
      <c r="E19" s="586"/>
      <c r="F19" s="586"/>
      <c r="G19" s="586"/>
      <c r="H19" s="586"/>
      <c r="I19" s="586"/>
      <c r="J19" s="586"/>
      <c r="K19" s="586"/>
      <c r="L19" s="587"/>
      <c r="M19" s="36">
        <f>SUM(M9:M18)</f>
        <v>1589204.6619779998</v>
      </c>
      <c r="N19" s="42"/>
    </row>
    <row r="20" spans="1:14" ht="21" thickBot="1" x14ac:dyDescent="0.5">
      <c r="A20" s="588" t="str">
        <f>"("&amp;BAHTTEXT(M20)&amp;")"</f>
        <v>(หนึ่งล้านห้าแสนแปดหมื่นเก้าพันบาทถ้วน)</v>
      </c>
      <c r="B20" s="589"/>
      <c r="C20" s="589"/>
      <c r="D20" s="589"/>
      <c r="E20" s="589"/>
      <c r="F20" s="589"/>
      <c r="G20" s="589"/>
      <c r="H20" s="589"/>
      <c r="I20" s="589"/>
      <c r="J20" s="589"/>
      <c r="K20" s="589"/>
      <c r="L20" s="43" t="s">
        <v>30</v>
      </c>
      <c r="M20" s="34">
        <f>ROUNDDOWN(M19,-3)</f>
        <v>1589000</v>
      </c>
      <c r="N20" s="41" t="s">
        <v>9</v>
      </c>
    </row>
    <row r="21" spans="1:14" ht="21" thickTop="1" x14ac:dyDescent="0.45">
      <c r="A21" s="584"/>
      <c r="B21" s="584"/>
      <c r="C21" s="584"/>
      <c r="D21" s="584"/>
      <c r="E21" s="584"/>
      <c r="F21" s="584"/>
      <c r="G21" s="584"/>
      <c r="H21" s="584"/>
      <c r="I21" s="584"/>
      <c r="J21" s="584"/>
      <c r="K21" s="584"/>
      <c r="L21" s="584"/>
      <c r="M21" s="584"/>
      <c r="N21" s="584"/>
    </row>
    <row r="22" spans="1:14" x14ac:dyDescent="0.45">
      <c r="A22" s="580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</row>
    <row r="23" spans="1:14" x14ac:dyDescent="0.45">
      <c r="A23" s="580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</row>
    <row r="24" spans="1:14" ht="43.5" customHeight="1" x14ac:dyDescent="0.45">
      <c r="A24" s="192"/>
      <c r="B24" s="537"/>
      <c r="C24" s="537"/>
      <c r="D24" s="537"/>
      <c r="E24" s="537"/>
      <c r="F24" s="537"/>
      <c r="G24" s="537"/>
      <c r="H24" s="535"/>
      <c r="I24" s="536"/>
      <c r="J24" s="536"/>
      <c r="K24" s="536"/>
      <c r="L24" s="537"/>
      <c r="M24" s="537"/>
      <c r="N24" s="537"/>
    </row>
    <row r="25" spans="1:14" s="9" customFormat="1" ht="25.5" customHeight="1" x14ac:dyDescent="0.4">
      <c r="A25" s="194"/>
      <c r="B25" s="538"/>
      <c r="C25" s="538"/>
      <c r="D25" s="538"/>
      <c r="E25" s="538"/>
      <c r="F25" s="538"/>
      <c r="G25" s="538"/>
      <c r="H25" s="539"/>
      <c r="I25" s="539"/>
      <c r="J25" s="539"/>
      <c r="K25" s="539"/>
      <c r="L25" s="538"/>
      <c r="M25" s="538"/>
      <c r="N25" s="538"/>
    </row>
    <row r="26" spans="1:14" ht="43.5" customHeight="1" x14ac:dyDescent="0.45">
      <c r="A26" s="192"/>
      <c r="B26" s="537"/>
      <c r="C26" s="537"/>
      <c r="D26" s="537"/>
      <c r="E26" s="537"/>
      <c r="F26" s="537"/>
      <c r="G26" s="537"/>
      <c r="H26" s="535"/>
      <c r="I26" s="536"/>
      <c r="J26" s="536"/>
      <c r="K26" s="536"/>
      <c r="L26" s="537"/>
      <c r="M26" s="537"/>
      <c r="N26" s="537"/>
    </row>
    <row r="27" spans="1:14" s="9" customFormat="1" ht="26.25" customHeight="1" x14ac:dyDescent="0.4">
      <c r="A27" s="194"/>
      <c r="B27" s="538"/>
      <c r="C27" s="538"/>
      <c r="D27" s="538"/>
      <c r="E27" s="538"/>
      <c r="F27" s="538"/>
      <c r="G27" s="538"/>
      <c r="H27" s="539"/>
      <c r="I27" s="539"/>
      <c r="J27" s="539"/>
      <c r="K27" s="539"/>
      <c r="L27" s="538"/>
      <c r="M27" s="535"/>
      <c r="N27" s="535"/>
    </row>
    <row r="28" spans="1:14" ht="43.5" customHeight="1" x14ac:dyDescent="0.45">
      <c r="A28" s="192"/>
      <c r="B28" s="537"/>
      <c r="C28" s="537"/>
      <c r="D28" s="537"/>
      <c r="E28" s="537"/>
      <c r="F28" s="537"/>
      <c r="G28" s="537"/>
      <c r="H28" s="535"/>
      <c r="I28" s="536"/>
      <c r="J28" s="536"/>
      <c r="K28" s="536"/>
      <c r="L28" s="537"/>
      <c r="M28" s="537"/>
      <c r="N28" s="537"/>
    </row>
    <row r="29" spans="1:14" s="9" customFormat="1" ht="26.25" customHeight="1" x14ac:dyDescent="0.4">
      <c r="A29" s="194"/>
      <c r="B29" s="538"/>
      <c r="C29" s="538"/>
      <c r="D29" s="538"/>
      <c r="E29" s="538"/>
      <c r="F29" s="538"/>
      <c r="G29" s="538"/>
      <c r="H29" s="539"/>
      <c r="I29" s="539"/>
      <c r="J29" s="539"/>
      <c r="K29" s="539"/>
      <c r="L29" s="538"/>
      <c r="M29" s="535"/>
      <c r="N29" s="535"/>
    </row>
    <row r="30" spans="1:14" s="9" customFormat="1" ht="42.75" customHeight="1" x14ac:dyDescent="0.45">
      <c r="A30" s="194"/>
      <c r="B30" s="537"/>
      <c r="C30" s="537"/>
      <c r="D30" s="537"/>
      <c r="E30" s="537"/>
      <c r="F30" s="537"/>
      <c r="G30" s="537"/>
      <c r="H30" s="535"/>
      <c r="I30" s="536"/>
      <c r="J30" s="536"/>
      <c r="K30" s="536"/>
      <c r="L30" s="537"/>
      <c r="M30" s="537"/>
      <c r="N30" s="537"/>
    </row>
    <row r="31" spans="1:14" ht="25.5" customHeight="1" x14ac:dyDescent="0.45">
      <c r="A31" s="192"/>
      <c r="B31" s="577"/>
      <c r="C31" s="577"/>
      <c r="D31" s="577"/>
      <c r="E31" s="577"/>
      <c r="F31" s="577"/>
      <c r="G31" s="577"/>
      <c r="H31" s="539"/>
      <c r="I31" s="539"/>
      <c r="J31" s="539"/>
      <c r="K31" s="539"/>
      <c r="L31" s="197"/>
      <c r="M31" s="197"/>
      <c r="N31" s="192"/>
    </row>
    <row r="32" spans="1:14" s="9" customFormat="1" ht="42.75" customHeight="1" x14ac:dyDescent="0.45">
      <c r="A32" s="194"/>
      <c r="B32" s="537"/>
      <c r="C32" s="537"/>
      <c r="D32" s="537"/>
      <c r="E32" s="537"/>
      <c r="F32" s="537"/>
      <c r="G32" s="537"/>
      <c r="H32" s="535"/>
      <c r="I32" s="536"/>
      <c r="J32" s="536"/>
      <c r="K32" s="536"/>
      <c r="L32" s="537"/>
      <c r="M32" s="537"/>
      <c r="N32" s="537"/>
    </row>
    <row r="33" spans="1:14" ht="27.75" customHeight="1" x14ac:dyDescent="0.45">
      <c r="A33" s="192"/>
      <c r="B33" s="577"/>
      <c r="C33" s="577"/>
      <c r="D33" s="577"/>
      <c r="E33" s="577"/>
      <c r="F33" s="577"/>
      <c r="G33" s="577"/>
      <c r="H33" s="581"/>
      <c r="I33" s="581"/>
      <c r="J33" s="581"/>
      <c r="K33" s="581"/>
      <c r="L33" s="197"/>
      <c r="M33" s="197"/>
      <c r="N33" s="192"/>
    </row>
    <row r="34" spans="1:14" s="9" customFormat="1" ht="24.75" customHeight="1" x14ac:dyDescent="0.4">
      <c r="L34" s="11"/>
      <c r="M34" s="11"/>
    </row>
    <row r="35" spans="1:14" ht="72.75" customHeight="1" x14ac:dyDescent="0.45">
      <c r="H35" s="191"/>
      <c r="L35" s="5"/>
      <c r="M35" s="5"/>
    </row>
    <row r="36" spans="1:14" s="9" customFormat="1" ht="26.25" customHeight="1" x14ac:dyDescent="0.4">
      <c r="M36" s="11"/>
    </row>
  </sheetData>
  <mergeCells count="62">
    <mergeCell ref="H33:K33"/>
    <mergeCell ref="B32:G32"/>
    <mergeCell ref="B33:G33"/>
    <mergeCell ref="I17:J17"/>
    <mergeCell ref="I18:J18"/>
    <mergeCell ref="A21:N21"/>
    <mergeCell ref="A22:N22"/>
    <mergeCell ref="L30:N30"/>
    <mergeCell ref="L32:N32"/>
    <mergeCell ref="A19:L19"/>
    <mergeCell ref="A20:K20"/>
    <mergeCell ref="L28:N28"/>
    <mergeCell ref="L29:N29"/>
    <mergeCell ref="H31:K31"/>
    <mergeCell ref="H29:K29"/>
    <mergeCell ref="H30:K30"/>
    <mergeCell ref="H32:K32"/>
    <mergeCell ref="H28:K28"/>
    <mergeCell ref="B28:G28"/>
    <mergeCell ref="B31:G31"/>
    <mergeCell ref="B17:H17"/>
    <mergeCell ref="B18:H18"/>
    <mergeCell ref="B30:G30"/>
    <mergeCell ref="B29:G29"/>
    <mergeCell ref="A23:N23"/>
    <mergeCell ref="L25:N25"/>
    <mergeCell ref="H25:K25"/>
    <mergeCell ref="H24:K24"/>
    <mergeCell ref="B24:G24"/>
    <mergeCell ref="B25:G25"/>
    <mergeCell ref="L24:N24"/>
    <mergeCell ref="B26:G26"/>
    <mergeCell ref="A1:M1"/>
    <mergeCell ref="A7:A8"/>
    <mergeCell ref="B7:J8"/>
    <mergeCell ref="B3:C3"/>
    <mergeCell ref="D3:K3"/>
    <mergeCell ref="B2:G2"/>
    <mergeCell ref="B4:D4"/>
    <mergeCell ref="H2:N2"/>
    <mergeCell ref="B5:G5"/>
    <mergeCell ref="M3:N3"/>
    <mergeCell ref="E4:N4"/>
    <mergeCell ref="B16:H16"/>
    <mergeCell ref="B15:H15"/>
    <mergeCell ref="M5:N5"/>
    <mergeCell ref="K5:L5"/>
    <mergeCell ref="L7:L8"/>
    <mergeCell ref="I16:J16"/>
    <mergeCell ref="N7:N8"/>
    <mergeCell ref="B13:J13"/>
    <mergeCell ref="B9:J9"/>
    <mergeCell ref="B10:J10"/>
    <mergeCell ref="I15:J15"/>
    <mergeCell ref="B14:J14"/>
    <mergeCell ref="B11:J11"/>
    <mergeCell ref="B12:J12"/>
    <mergeCell ref="H26:K26"/>
    <mergeCell ref="L26:N26"/>
    <mergeCell ref="B27:G27"/>
    <mergeCell ref="H27:K27"/>
    <mergeCell ref="L27:N27"/>
  </mergeCells>
  <phoneticPr fontId="3" type="noConversion"/>
  <printOptions horizontalCentered="1"/>
  <pageMargins left="0.19685039370078741" right="0" top="0.59055118110236227" bottom="0.39370078740157483" header="0.19685039370078741" footer="0.39370078740157483"/>
  <pageSetup paperSize="9" scale="85" orientation="portrait" r:id="rId1"/>
  <headerFooter alignWithMargins="0">
    <oddHeader>&amp;R&amp;"TH SarabunPSK,ธรรมดา"&amp;12&amp;F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31"/>
  <sheetViews>
    <sheetView view="pageBreakPreview" zoomScaleNormal="100" zoomScaleSheetLayoutView="100" workbookViewId="0">
      <selection activeCell="D21" sqref="D21"/>
    </sheetView>
  </sheetViews>
  <sheetFormatPr defaultColWidth="9.1796875" defaultRowHeight="20.5" x14ac:dyDescent="0.45"/>
  <cols>
    <col min="1" max="1" width="7.1796875" style="1" customWidth="1"/>
    <col min="2" max="2" width="1.26953125" style="1" customWidth="1"/>
    <col min="3" max="3" width="4.1796875" style="1" customWidth="1"/>
    <col min="4" max="4" width="7.7265625" style="1" customWidth="1"/>
    <col min="5" max="5" width="22.7265625" style="1" customWidth="1"/>
    <col min="6" max="6" width="16" style="1" customWidth="1"/>
    <col min="7" max="7" width="3.26953125" style="1" customWidth="1"/>
    <col min="8" max="8" width="3.1796875" style="4" customWidth="1"/>
    <col min="9" max="9" width="8.453125" style="4" customWidth="1"/>
    <col min="10" max="10" width="4.54296875" style="4" customWidth="1"/>
    <col min="11" max="11" width="24.7265625" style="1" customWidth="1"/>
    <col min="12" max="12" width="3.26953125" style="1" customWidth="1"/>
    <col min="13" max="16384" width="9.1796875" style="1"/>
  </cols>
  <sheetData>
    <row r="1" spans="1:11" ht="22" x14ac:dyDescent="0.5">
      <c r="A1" s="611" t="s">
        <v>72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</row>
    <row r="2" spans="1:11" x14ac:dyDescent="0.45">
      <c r="A2" s="602" t="str">
        <f>ปรับปรุง!A2:B2</f>
        <v>งานปรับปรุง/ซ่อมแซม</v>
      </c>
      <c r="B2" s="602"/>
      <c r="C2" s="602"/>
      <c r="D2" s="602"/>
      <c r="E2" s="575" t="str">
        <f>ปรับปรุง!E2</f>
        <v>โครงสร้างเสาอาคารสำนักบริหารงานการศึกษาพิเศษ</v>
      </c>
      <c r="F2" s="575"/>
      <c r="G2" s="575"/>
      <c r="H2" s="575"/>
      <c r="I2" s="575"/>
      <c r="J2" s="575"/>
      <c r="K2" s="575"/>
    </row>
    <row r="3" spans="1:11" x14ac:dyDescent="0.45">
      <c r="A3" s="25" t="s">
        <v>69</v>
      </c>
      <c r="B3" s="559" t="str">
        <f>ปรับปรุง!B3</f>
        <v>สำนักบริหารงานการศึกษาพิเศษ</v>
      </c>
      <c r="C3" s="559"/>
      <c r="D3" s="559"/>
      <c r="E3" s="559"/>
      <c r="F3" s="559"/>
      <c r="G3" s="614" t="s">
        <v>8</v>
      </c>
      <c r="H3" s="614"/>
      <c r="I3" s="559" t="str">
        <f>ปรับปรุง!J3</f>
        <v>กรุงเทพมหานคร</v>
      </c>
      <c r="J3" s="559"/>
      <c r="K3" s="559"/>
    </row>
    <row r="4" spans="1:11" x14ac:dyDescent="0.45">
      <c r="A4" s="604" t="s">
        <v>0</v>
      </c>
      <c r="B4" s="604"/>
      <c r="C4" s="559" t="str">
        <f>ปร.5!E4</f>
        <v xml:space="preserve"> สำนักบริหารงานการศึกษาพิเศษ สำนักงานคณะกรรมการการศึกษาขั้นพื้นฐาน</v>
      </c>
      <c r="D4" s="559"/>
      <c r="E4" s="559"/>
      <c r="F4" s="559"/>
      <c r="G4" s="559"/>
      <c r="H4" s="559"/>
      <c r="I4" s="559"/>
      <c r="J4" s="559"/>
      <c r="K4" s="559"/>
    </row>
    <row r="5" spans="1:11" x14ac:dyDescent="0.45">
      <c r="A5" s="603" t="s">
        <v>70</v>
      </c>
      <c r="B5" s="603"/>
      <c r="C5" s="603"/>
      <c r="D5" s="603"/>
      <c r="E5" s="603"/>
      <c r="F5" s="603"/>
      <c r="G5" s="559" t="s">
        <v>11</v>
      </c>
      <c r="H5" s="559"/>
      <c r="I5" s="545">
        <v>8</v>
      </c>
      <c r="J5" s="545"/>
      <c r="K5" s="27" t="s">
        <v>12</v>
      </c>
    </row>
    <row r="6" spans="1:11" x14ac:dyDescent="0.45">
      <c r="A6" s="559" t="s">
        <v>1</v>
      </c>
      <c r="B6" s="559"/>
      <c r="C6" s="559"/>
      <c r="D6" s="559"/>
      <c r="E6" s="33">
        <f>ปรับปรุง!K4</f>
        <v>244434</v>
      </c>
      <c r="F6" s="27"/>
      <c r="G6" s="559"/>
      <c r="H6" s="559"/>
      <c r="I6" s="559"/>
      <c r="J6" s="590"/>
      <c r="K6" s="590"/>
    </row>
    <row r="7" spans="1:11" ht="12" customHeight="1" thickBot="1" x14ac:dyDescent="0.5">
      <c r="A7" s="615"/>
      <c r="B7" s="615"/>
      <c r="C7" s="615"/>
      <c r="D7" s="615"/>
      <c r="E7" s="615"/>
      <c r="F7" s="615"/>
      <c r="G7" s="615"/>
      <c r="H7" s="615"/>
      <c r="I7" s="615"/>
      <c r="J7" s="615"/>
      <c r="K7" s="615"/>
    </row>
    <row r="8" spans="1:11" ht="21.75" customHeight="1" thickTop="1" x14ac:dyDescent="0.45">
      <c r="A8" s="612" t="s">
        <v>2</v>
      </c>
      <c r="B8" s="566" t="s">
        <v>3</v>
      </c>
      <c r="C8" s="567"/>
      <c r="D8" s="567"/>
      <c r="E8" s="567"/>
      <c r="F8" s="567"/>
      <c r="G8" s="568"/>
      <c r="H8" s="617" t="s">
        <v>24</v>
      </c>
      <c r="I8" s="618"/>
      <c r="J8" s="619"/>
      <c r="K8" s="612" t="s">
        <v>4</v>
      </c>
    </row>
    <row r="9" spans="1:11" ht="21.75" customHeight="1" thickBot="1" x14ac:dyDescent="0.5">
      <c r="A9" s="613"/>
      <c r="B9" s="569"/>
      <c r="C9" s="570"/>
      <c r="D9" s="570"/>
      <c r="E9" s="570"/>
      <c r="F9" s="570"/>
      <c r="G9" s="571"/>
      <c r="H9" s="620" t="s">
        <v>25</v>
      </c>
      <c r="I9" s="621"/>
      <c r="J9" s="622"/>
      <c r="K9" s="613"/>
    </row>
    <row r="10" spans="1:11" ht="21" thickTop="1" x14ac:dyDescent="0.45">
      <c r="A10" s="16"/>
      <c r="B10" s="591" t="s">
        <v>6</v>
      </c>
      <c r="C10" s="592"/>
      <c r="D10" s="592"/>
      <c r="E10" s="592"/>
      <c r="F10" s="592"/>
      <c r="G10" s="593"/>
      <c r="H10" s="599"/>
      <c r="I10" s="600"/>
      <c r="J10" s="601"/>
      <c r="K10" s="16"/>
    </row>
    <row r="11" spans="1:11" x14ac:dyDescent="0.45">
      <c r="A11" s="40">
        <f>A10+1</f>
        <v>1</v>
      </c>
      <c r="B11" s="558" t="s">
        <v>77</v>
      </c>
      <c r="C11" s="559"/>
      <c r="D11" s="559"/>
      <c r="E11" s="559"/>
      <c r="F11" s="559"/>
      <c r="G11" s="560"/>
      <c r="H11" s="596">
        <f>ปร.5!M20</f>
        <v>1589000</v>
      </c>
      <c r="I11" s="597"/>
      <c r="J11" s="598"/>
      <c r="K11" s="17"/>
    </row>
    <row r="12" spans="1:11" x14ac:dyDescent="0.45">
      <c r="A12" s="40"/>
      <c r="B12" s="558"/>
      <c r="C12" s="559"/>
      <c r="D12" s="559"/>
      <c r="E12" s="559"/>
      <c r="F12" s="559"/>
      <c r="G12" s="560"/>
      <c r="H12" s="596"/>
      <c r="I12" s="597"/>
      <c r="J12" s="598"/>
      <c r="K12" s="17"/>
    </row>
    <row r="13" spans="1:11" x14ac:dyDescent="0.45">
      <c r="A13" s="40"/>
      <c r="B13" s="558"/>
      <c r="C13" s="559"/>
      <c r="D13" s="559"/>
      <c r="E13" s="559"/>
      <c r="F13" s="559"/>
      <c r="G13" s="560"/>
      <c r="H13" s="596"/>
      <c r="I13" s="597"/>
      <c r="J13" s="598"/>
      <c r="K13" s="17"/>
    </row>
    <row r="14" spans="1:11" ht="21" thickBot="1" x14ac:dyDescent="0.5">
      <c r="A14" s="19"/>
      <c r="B14" s="594"/>
      <c r="C14" s="545"/>
      <c r="D14" s="545"/>
      <c r="E14" s="545"/>
      <c r="F14" s="545"/>
      <c r="G14" s="595"/>
      <c r="H14" s="596"/>
      <c r="I14" s="597"/>
      <c r="J14" s="598"/>
      <c r="K14" s="17"/>
    </row>
    <row r="15" spans="1:11" ht="21.5" thickTop="1" thickBot="1" x14ac:dyDescent="0.5">
      <c r="A15" s="616" t="s">
        <v>6</v>
      </c>
      <c r="B15" s="585" t="s">
        <v>73</v>
      </c>
      <c r="C15" s="586"/>
      <c r="D15" s="586"/>
      <c r="E15" s="586"/>
      <c r="F15" s="586"/>
      <c r="G15" s="587"/>
      <c r="H15" s="605">
        <f>SUM(H11:H14)</f>
        <v>1589000</v>
      </c>
      <c r="I15" s="606"/>
      <c r="J15" s="607"/>
      <c r="K15" s="46" t="s">
        <v>9</v>
      </c>
    </row>
    <row r="16" spans="1:11" ht="21.5" thickTop="1" thickBot="1" x14ac:dyDescent="0.5">
      <c r="A16" s="551"/>
      <c r="B16" s="588" t="str">
        <f>"("&amp;BAHTTEXT(H15)&amp;")"</f>
        <v>(หนึ่งล้านห้าแสนแปดหมื่นเก้าพันบาทถ้วน)</v>
      </c>
      <c r="C16" s="589"/>
      <c r="D16" s="589"/>
      <c r="E16" s="589"/>
      <c r="F16" s="589"/>
      <c r="G16" s="589"/>
      <c r="H16" s="589"/>
      <c r="I16" s="589"/>
      <c r="J16" s="589"/>
      <c r="K16" s="39"/>
    </row>
    <row r="17" spans="1:14" ht="21" thickTop="1" x14ac:dyDescent="0.45">
      <c r="A17" s="584"/>
      <c r="B17" s="584"/>
      <c r="C17" s="584"/>
      <c r="D17" s="584"/>
      <c r="E17" s="584"/>
      <c r="F17" s="584"/>
      <c r="G17" s="584"/>
      <c r="H17" s="584"/>
      <c r="I17" s="584"/>
      <c r="J17" s="584"/>
      <c r="K17" s="584"/>
      <c r="L17" s="584"/>
      <c r="M17" s="584"/>
      <c r="N17" s="584"/>
    </row>
    <row r="18" spans="1:14" x14ac:dyDescent="0.45">
      <c r="A18" s="580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</row>
    <row r="19" spans="1:14" x14ac:dyDescent="0.45">
      <c r="A19" s="580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</row>
    <row r="20" spans="1:14" s="23" customFormat="1" ht="44.25" customHeight="1" x14ac:dyDescent="0.4">
      <c r="A20" s="198"/>
      <c r="B20" s="537"/>
      <c r="C20" s="537"/>
      <c r="D20" s="537"/>
      <c r="E20" s="538"/>
      <c r="F20" s="538"/>
      <c r="G20" s="537"/>
      <c r="H20" s="537"/>
      <c r="I20" s="537"/>
      <c r="J20" s="537"/>
      <c r="K20" s="537"/>
    </row>
    <row r="21" spans="1:14" ht="25.5" customHeight="1" x14ac:dyDescent="0.45">
      <c r="A21" s="192"/>
      <c r="B21" s="196"/>
      <c r="C21" s="196"/>
      <c r="D21" s="196"/>
      <c r="E21" s="538"/>
      <c r="F21" s="538"/>
      <c r="G21" s="193"/>
      <c r="H21" s="199"/>
      <c r="I21" s="199"/>
      <c r="J21" s="199"/>
      <c r="K21" s="199"/>
    </row>
    <row r="22" spans="1:14" ht="43.5" customHeight="1" x14ac:dyDescent="0.45">
      <c r="A22" s="192"/>
      <c r="B22" s="537"/>
      <c r="C22" s="537"/>
      <c r="D22" s="537"/>
      <c r="E22" s="538"/>
      <c r="F22" s="538"/>
      <c r="G22" s="537"/>
      <c r="H22" s="537"/>
      <c r="I22" s="537"/>
      <c r="J22" s="537"/>
      <c r="K22" s="537"/>
    </row>
    <row r="23" spans="1:14" ht="22.5" customHeight="1" x14ac:dyDescent="0.45">
      <c r="A23" s="192"/>
      <c r="B23" s="196"/>
      <c r="C23" s="196"/>
      <c r="D23" s="196"/>
      <c r="E23" s="539"/>
      <c r="F23" s="539"/>
      <c r="G23" s="200"/>
      <c r="H23" s="200"/>
      <c r="I23" s="200"/>
      <c r="J23" s="200"/>
      <c r="K23" s="200"/>
    </row>
    <row r="24" spans="1:14" ht="43.5" customHeight="1" x14ac:dyDescent="0.45">
      <c r="A24" s="192"/>
      <c r="B24" s="537"/>
      <c r="C24" s="537"/>
      <c r="D24" s="537"/>
      <c r="E24" s="538"/>
      <c r="F24" s="538"/>
      <c r="G24" s="537"/>
      <c r="H24" s="537"/>
      <c r="I24" s="537"/>
      <c r="J24" s="537"/>
      <c r="K24" s="537"/>
    </row>
    <row r="25" spans="1:14" ht="22.5" customHeight="1" x14ac:dyDescent="0.45">
      <c r="A25" s="192"/>
      <c r="B25" s="196"/>
      <c r="C25" s="196"/>
      <c r="D25" s="196"/>
      <c r="E25" s="539"/>
      <c r="F25" s="539"/>
      <c r="G25" s="195"/>
      <c r="H25" s="200"/>
      <c r="I25" s="200"/>
      <c r="J25" s="200"/>
      <c r="K25" s="200"/>
    </row>
    <row r="26" spans="1:14" ht="43.5" customHeight="1" x14ac:dyDescent="0.45">
      <c r="A26" s="192"/>
      <c r="B26" s="577"/>
      <c r="C26" s="577"/>
      <c r="D26" s="577"/>
      <c r="E26" s="538"/>
      <c r="F26" s="538"/>
      <c r="G26" s="537"/>
      <c r="H26" s="537"/>
      <c r="I26" s="537"/>
      <c r="J26" s="537"/>
      <c r="K26" s="537"/>
    </row>
    <row r="27" spans="1:14" ht="22.5" customHeight="1" x14ac:dyDescent="0.45">
      <c r="A27" s="192"/>
      <c r="B27" s="196"/>
      <c r="C27" s="196"/>
      <c r="D27" s="196"/>
      <c r="E27" s="539"/>
      <c r="F27" s="539"/>
      <c r="G27" s="195"/>
      <c r="H27" s="201"/>
      <c r="I27" s="201"/>
      <c r="J27" s="201"/>
      <c r="K27" s="192"/>
    </row>
    <row r="28" spans="1:14" ht="43.5" customHeight="1" x14ac:dyDescent="0.45">
      <c r="A28" s="192"/>
      <c r="B28" s="577"/>
      <c r="C28" s="577"/>
      <c r="D28" s="577"/>
      <c r="E28" s="538"/>
      <c r="F28" s="538"/>
      <c r="G28" s="537"/>
      <c r="H28" s="537"/>
      <c r="I28" s="537"/>
      <c r="J28" s="537"/>
      <c r="K28" s="537"/>
    </row>
    <row r="29" spans="1:14" ht="25.5" customHeight="1" x14ac:dyDescent="0.45">
      <c r="A29" s="192"/>
      <c r="B29" s="192"/>
      <c r="C29" s="192"/>
      <c r="D29" s="192"/>
      <c r="E29" s="581"/>
      <c r="F29" s="581"/>
      <c r="G29" s="195"/>
      <c r="H29" s="201"/>
      <c r="I29" s="201"/>
      <c r="J29" s="201"/>
      <c r="K29" s="192"/>
    </row>
    <row r="30" spans="1:14" ht="48.75" customHeight="1" x14ac:dyDescent="0.45">
      <c r="B30" s="610"/>
      <c r="C30" s="610"/>
      <c r="D30" s="610"/>
      <c r="E30" s="609"/>
      <c r="F30" s="609"/>
      <c r="G30" s="38"/>
      <c r="H30" s="44"/>
      <c r="I30" s="44"/>
      <c r="J30" s="44"/>
    </row>
    <row r="31" spans="1:14" x14ac:dyDescent="0.45">
      <c r="B31" s="435"/>
      <c r="C31" s="435"/>
      <c r="D31" s="435"/>
      <c r="E31" s="608"/>
      <c r="F31" s="608"/>
      <c r="G31" s="10"/>
      <c r="H31" s="45"/>
      <c r="I31" s="45"/>
      <c r="J31" s="45"/>
    </row>
  </sheetData>
  <mergeCells count="61">
    <mergeCell ref="E26:F26"/>
    <mergeCell ref="B24:D24"/>
    <mergeCell ref="E24:F24"/>
    <mergeCell ref="A1:K1"/>
    <mergeCell ref="A8:A9"/>
    <mergeCell ref="K8:K9"/>
    <mergeCell ref="A6:D6"/>
    <mergeCell ref="G3:H3"/>
    <mergeCell ref="I3:K3"/>
    <mergeCell ref="C4:K4"/>
    <mergeCell ref="A7:K7"/>
    <mergeCell ref="G20:K20"/>
    <mergeCell ref="B20:D20"/>
    <mergeCell ref="A15:A16"/>
    <mergeCell ref="H8:J8"/>
    <mergeCell ref="H9:J9"/>
    <mergeCell ref="E28:F28"/>
    <mergeCell ref="B31:D31"/>
    <mergeCell ref="E31:F31"/>
    <mergeCell ref="E30:F30"/>
    <mergeCell ref="B30:D30"/>
    <mergeCell ref="E29:F29"/>
    <mergeCell ref="E25:F25"/>
    <mergeCell ref="G24:K24"/>
    <mergeCell ref="G26:K26"/>
    <mergeCell ref="G28:K28"/>
    <mergeCell ref="H13:J13"/>
    <mergeCell ref="E21:F21"/>
    <mergeCell ref="B16:J16"/>
    <mergeCell ref="E20:F20"/>
    <mergeCell ref="H15:J15"/>
    <mergeCell ref="B15:G15"/>
    <mergeCell ref="A17:N17"/>
    <mergeCell ref="A18:N18"/>
    <mergeCell ref="A19:N19"/>
    <mergeCell ref="B26:D26"/>
    <mergeCell ref="E27:F27"/>
    <mergeCell ref="B28:D28"/>
    <mergeCell ref="A2:D2"/>
    <mergeCell ref="B3:F3"/>
    <mergeCell ref="A5:F5"/>
    <mergeCell ref="G5:H5"/>
    <mergeCell ref="I5:J5"/>
    <mergeCell ref="E2:K2"/>
    <mergeCell ref="A4:B4"/>
    <mergeCell ref="B22:D22"/>
    <mergeCell ref="E22:F22"/>
    <mergeCell ref="G22:K22"/>
    <mergeCell ref="E23:F23"/>
    <mergeCell ref="G6:I6"/>
    <mergeCell ref="J6:K6"/>
    <mergeCell ref="B8:G9"/>
    <mergeCell ref="B10:G10"/>
    <mergeCell ref="B14:G14"/>
    <mergeCell ref="B12:G12"/>
    <mergeCell ref="B13:G13"/>
    <mergeCell ref="H12:J12"/>
    <mergeCell ref="H10:J10"/>
    <mergeCell ref="H14:J14"/>
    <mergeCell ref="B11:G11"/>
    <mergeCell ref="H11:J11"/>
  </mergeCells>
  <phoneticPr fontId="3" type="noConversion"/>
  <printOptions horizontalCentered="1"/>
  <pageMargins left="0.39370078740157483" right="0" top="0.6692913385826772" bottom="0.6692913385826772" header="0.19685039370078741" footer="0.51181102362204722"/>
  <pageSetup paperSize="9" scale="93" orientation="portrait" r:id="rId1"/>
  <headerFooter alignWithMargins="0">
    <oddHeader>&amp;R&amp;"TH SarabunPSK,ธรรมดา"&amp;12&amp;F &amp;14
แบบ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Y34"/>
  <sheetViews>
    <sheetView tabSelected="1" view="pageBreakPreview" zoomScale="85" zoomScaleNormal="110" zoomScaleSheetLayoutView="85" workbookViewId="0">
      <selection activeCell="N28" sqref="N28"/>
    </sheetView>
  </sheetViews>
  <sheetFormatPr defaultColWidth="10.26953125" defaultRowHeight="20.5" x14ac:dyDescent="0.45"/>
  <cols>
    <col min="1" max="1" width="9.1796875" style="49" customWidth="1"/>
    <col min="2" max="2" width="4.1796875" style="49" customWidth="1"/>
    <col min="3" max="3" width="7.7265625" style="49" customWidth="1"/>
    <col min="4" max="4" width="4.1796875" style="49" customWidth="1"/>
    <col min="5" max="5" width="13.1796875" style="49" customWidth="1"/>
    <col min="6" max="6" width="6.7265625" style="49" customWidth="1"/>
    <col min="7" max="7" width="13.1796875" style="49" customWidth="1"/>
    <col min="8" max="8" width="3.1796875" style="49" customWidth="1"/>
    <col min="9" max="9" width="12.7265625" style="49" customWidth="1"/>
    <col min="10" max="10" width="7.54296875" style="54" customWidth="1"/>
    <col min="11" max="11" width="8" style="49" customWidth="1"/>
    <col min="12" max="12" width="8.26953125" style="49" customWidth="1"/>
    <col min="13" max="13" width="12.81640625" style="49" customWidth="1"/>
    <col min="14" max="15" width="10.26953125" style="49" customWidth="1"/>
    <col min="16" max="16" width="20.81640625" style="49" customWidth="1"/>
    <col min="17" max="17" width="13.26953125" style="49" customWidth="1"/>
    <col min="18" max="20" width="10.26953125" style="49" customWidth="1"/>
    <col min="21" max="21" width="23" style="99" customWidth="1"/>
    <col min="22" max="23" width="10.26953125" style="49" customWidth="1"/>
    <col min="24" max="24" width="23.1796875" style="49" customWidth="1"/>
    <col min="25" max="25" width="16.453125" style="49" customWidth="1"/>
    <col min="26" max="26" width="0.26953125" style="49" customWidth="1"/>
    <col min="27" max="29" width="10.26953125" style="49" customWidth="1"/>
    <col min="30" max="16384" width="10.26953125" style="49"/>
  </cols>
  <sheetData>
    <row r="1" spans="1:25" ht="30" customHeight="1" x14ac:dyDescent="0.45">
      <c r="A1" s="433" t="s">
        <v>45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25" s="47" customFormat="1" x14ac:dyDescent="0.45">
      <c r="A2" s="147" t="str">
        <f>+ปร.6!A2</f>
        <v>งานปรับปรุง/ซ่อมแซม</v>
      </c>
      <c r="B2" s="1"/>
      <c r="C2" s="61" t="str">
        <f>ปรับปรุง!E2</f>
        <v>โครงสร้างเสาอาคารสำนักบริหารงานการศึกษาพิเศษ</v>
      </c>
      <c r="D2" s="1"/>
      <c r="E2" s="1"/>
      <c r="F2" s="1"/>
      <c r="G2" s="1"/>
      <c r="H2" s="1"/>
      <c r="I2" s="1"/>
      <c r="J2" s="1"/>
      <c r="K2" s="1"/>
      <c r="L2" s="1"/>
      <c r="N2" s="50"/>
      <c r="P2" s="61"/>
      <c r="Q2" s="50"/>
      <c r="U2" s="100"/>
    </row>
    <row r="3" spans="1:25" s="47" customFormat="1" x14ac:dyDescent="0.45">
      <c r="A3" s="60" t="s">
        <v>78</v>
      </c>
      <c r="B3" s="1"/>
      <c r="C3" s="434" t="str">
        <f>ปรับปรุง!B3</f>
        <v>สำนักบริหารงานการศึกษาพิเศษ</v>
      </c>
      <c r="D3" s="434"/>
      <c r="E3" s="434"/>
      <c r="F3" s="434"/>
      <c r="G3" s="434"/>
      <c r="H3" s="434"/>
      <c r="I3" s="434"/>
      <c r="J3" s="62" t="s">
        <v>8</v>
      </c>
      <c r="K3" s="434" t="str">
        <f>ปรับปรุง!J3</f>
        <v>กรุงเทพมหานคร</v>
      </c>
      <c r="L3" s="434"/>
      <c r="N3" s="101"/>
      <c r="O3" s="48"/>
      <c r="Q3" s="50"/>
      <c r="U3" s="100"/>
    </row>
    <row r="4" spans="1:25" s="47" customFormat="1" x14ac:dyDescent="0.45">
      <c r="A4" s="60" t="s">
        <v>0</v>
      </c>
      <c r="B4" s="1"/>
      <c r="C4" s="63" t="s">
        <v>130</v>
      </c>
      <c r="D4" s="63"/>
      <c r="E4" s="1"/>
      <c r="F4" s="63"/>
      <c r="G4" s="64"/>
      <c r="H4" s="1"/>
      <c r="I4" s="63"/>
      <c r="J4" s="63"/>
      <c r="K4" s="63"/>
      <c r="L4" s="63"/>
      <c r="N4" s="50"/>
      <c r="Q4" s="50"/>
      <c r="U4" s="100"/>
    </row>
    <row r="5" spans="1:25" s="47" customFormat="1" ht="10" customHeight="1" thickBot="1" x14ac:dyDescent="0.5">
      <c r="A5" s="435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N5" s="50"/>
      <c r="Q5" s="50"/>
      <c r="U5" s="100"/>
    </row>
    <row r="6" spans="1:25" ht="21.75" customHeight="1" x14ac:dyDescent="0.45">
      <c r="A6" s="427" t="s">
        <v>5</v>
      </c>
      <c r="B6" s="428"/>
      <c r="C6" s="428"/>
      <c r="D6" s="428"/>
      <c r="E6" s="428"/>
      <c r="F6" s="428"/>
      <c r="G6" s="428"/>
      <c r="H6" s="428"/>
      <c r="I6" s="428"/>
      <c r="J6" s="428"/>
      <c r="K6" s="65" t="s">
        <v>33</v>
      </c>
      <c r="L6" s="431" t="s">
        <v>34</v>
      </c>
    </row>
    <row r="7" spans="1:25" ht="21.75" customHeight="1" thickBot="1" x14ac:dyDescent="0.5">
      <c r="A7" s="429"/>
      <c r="B7" s="430"/>
      <c r="C7" s="430"/>
      <c r="D7" s="430"/>
      <c r="E7" s="430"/>
      <c r="F7" s="430"/>
      <c r="G7" s="430"/>
      <c r="H7" s="430"/>
      <c r="I7" s="430"/>
      <c r="J7" s="430"/>
      <c r="K7" s="66" t="s">
        <v>35</v>
      </c>
      <c r="L7" s="432"/>
      <c r="U7" s="99">
        <v>0</v>
      </c>
      <c r="V7" s="49">
        <f>V8</f>
        <v>1.3090999999999999</v>
      </c>
      <c r="X7" s="102">
        <v>0</v>
      </c>
      <c r="Y7" s="103">
        <v>500000</v>
      </c>
    </row>
    <row r="8" spans="1:25" ht="21" thickBot="1" x14ac:dyDescent="0.5">
      <c r="A8" s="458"/>
      <c r="B8" s="436" t="s">
        <v>79</v>
      </c>
      <c r="C8" s="436"/>
      <c r="D8" s="436"/>
      <c r="E8" s="436"/>
      <c r="F8" s="436"/>
      <c r="G8" s="436"/>
      <c r="H8" s="436"/>
      <c r="I8" s="436"/>
      <c r="J8" s="67">
        <v>0</v>
      </c>
      <c r="K8" s="68" t="s">
        <v>36</v>
      </c>
      <c r="L8" s="107">
        <f t="shared" ref="L8:L31" si="0">V8</f>
        <v>1.3090999999999999</v>
      </c>
      <c r="P8" s="104">
        <f>+Sheet1!G2</f>
        <v>959993.62</v>
      </c>
      <c r="Q8" s="51"/>
      <c r="U8" s="105">
        <v>500000</v>
      </c>
      <c r="V8" s="106">
        <f>+Sheet1!H6</f>
        <v>1.3090999999999999</v>
      </c>
      <c r="X8" s="103">
        <v>500000</v>
      </c>
      <c r="Y8" s="103">
        <v>1000000</v>
      </c>
    </row>
    <row r="9" spans="1:25" ht="21" thickBot="1" x14ac:dyDescent="0.5">
      <c r="A9" s="458"/>
      <c r="B9" s="436" t="s">
        <v>80</v>
      </c>
      <c r="C9" s="436"/>
      <c r="D9" s="436"/>
      <c r="E9" s="436"/>
      <c r="F9" s="436"/>
      <c r="G9" s="436"/>
      <c r="H9" s="436"/>
      <c r="I9" s="436"/>
      <c r="J9" s="67">
        <v>0</v>
      </c>
      <c r="K9" s="69">
        <v>1</v>
      </c>
      <c r="L9" s="107">
        <f t="shared" si="0"/>
        <v>1.3067</v>
      </c>
      <c r="U9" s="108">
        <v>1000000</v>
      </c>
      <c r="V9" s="109">
        <f>+Sheet1!H7</f>
        <v>1.3067</v>
      </c>
      <c r="X9" s="103">
        <v>1000000</v>
      </c>
      <c r="Y9" s="103">
        <v>2000000</v>
      </c>
    </row>
    <row r="10" spans="1:25" s="52" customFormat="1" ht="21" thickBot="1" x14ac:dyDescent="0.5">
      <c r="A10" s="458"/>
      <c r="B10" s="436" t="s">
        <v>81</v>
      </c>
      <c r="C10" s="436"/>
      <c r="D10" s="436"/>
      <c r="E10" s="436"/>
      <c r="F10" s="436"/>
      <c r="G10" s="436"/>
      <c r="H10" s="436"/>
      <c r="I10" s="436"/>
      <c r="J10" s="67">
        <v>7.0000000000000007E-2</v>
      </c>
      <c r="K10" s="69">
        <v>2</v>
      </c>
      <c r="L10" s="107">
        <f t="shared" si="0"/>
        <v>1.3050999999999999</v>
      </c>
      <c r="N10" s="110"/>
      <c r="O10" s="111" t="s">
        <v>53</v>
      </c>
      <c r="P10" s="112">
        <f>P8</f>
        <v>959993.62</v>
      </c>
      <c r="Q10" s="49"/>
      <c r="S10" s="53"/>
      <c r="U10" s="108">
        <v>2000000</v>
      </c>
      <c r="V10" s="113">
        <f>+Sheet1!H8</f>
        <v>1.3050999999999999</v>
      </c>
      <c r="X10" s="103">
        <v>2000000</v>
      </c>
      <c r="Y10" s="103">
        <v>5000000</v>
      </c>
    </row>
    <row r="11" spans="1:25" s="52" customFormat="1" ht="21" thickBot="1" x14ac:dyDescent="0.5">
      <c r="A11" s="459"/>
      <c r="B11" s="437" t="s">
        <v>82</v>
      </c>
      <c r="C11" s="437"/>
      <c r="D11" s="437"/>
      <c r="E11" s="437"/>
      <c r="F11" s="437"/>
      <c r="G11" s="437"/>
      <c r="H11" s="437"/>
      <c r="I11" s="437"/>
      <c r="J11" s="67">
        <v>7.0000000000000007E-2</v>
      </c>
      <c r="K11" s="69">
        <v>5</v>
      </c>
      <c r="L11" s="107">
        <f t="shared" si="0"/>
        <v>1.302</v>
      </c>
      <c r="N11" s="110"/>
      <c r="O11" s="114" t="s">
        <v>55</v>
      </c>
      <c r="P11" s="115">
        <f>VLOOKUP(P8,U7:V31,1)</f>
        <v>500000</v>
      </c>
      <c r="Q11" s="116" t="s">
        <v>57</v>
      </c>
      <c r="R11" s="117">
        <f>VLOOKUP(P11,U7:V31,2)</f>
        <v>1.3090999999999999</v>
      </c>
      <c r="U11" s="108">
        <v>5000000</v>
      </c>
      <c r="V11" s="109">
        <f>+Sheet1!H9</f>
        <v>1.302</v>
      </c>
      <c r="X11" s="103">
        <v>5000000</v>
      </c>
      <c r="Y11" s="118">
        <v>10000000</v>
      </c>
    </row>
    <row r="12" spans="1:25" s="52" customFormat="1" ht="21.75" customHeight="1" thickBot="1" x14ac:dyDescent="0.5">
      <c r="A12" s="438" t="s">
        <v>37</v>
      </c>
      <c r="B12" s="439"/>
      <c r="C12" s="439"/>
      <c r="D12" s="439"/>
      <c r="E12" s="439"/>
      <c r="F12" s="439"/>
      <c r="G12" s="439"/>
      <c r="H12" s="439"/>
      <c r="I12" s="439"/>
      <c r="J12" s="440"/>
      <c r="K12" s="70">
        <v>10</v>
      </c>
      <c r="L12" s="107">
        <f t="shared" si="0"/>
        <v>1.296</v>
      </c>
      <c r="N12" s="110"/>
      <c r="O12" s="119" t="s">
        <v>56</v>
      </c>
      <c r="P12" s="120">
        <f>VLOOKUP(P11,X7:Y31,2)</f>
        <v>1000000</v>
      </c>
      <c r="Q12" s="121" t="s">
        <v>58</v>
      </c>
      <c r="R12" s="122">
        <f>VLOOKUP(P12,U7:V31,2)</f>
        <v>1.3067</v>
      </c>
      <c r="U12" s="123">
        <v>10000000</v>
      </c>
      <c r="V12" s="113">
        <f>+Sheet1!H10</f>
        <v>1.296</v>
      </c>
      <c r="X12" s="118">
        <v>10000000</v>
      </c>
      <c r="Y12" s="118">
        <v>15000000</v>
      </c>
    </row>
    <row r="13" spans="1:25" s="52" customFormat="1" ht="21.75" customHeight="1" x14ac:dyDescent="0.45">
      <c r="A13" s="441"/>
      <c r="B13" s="442"/>
      <c r="C13" s="442"/>
      <c r="D13" s="442"/>
      <c r="E13" s="442"/>
      <c r="F13" s="442"/>
      <c r="G13" s="442"/>
      <c r="H13" s="442"/>
      <c r="I13" s="442"/>
      <c r="J13" s="443"/>
      <c r="K13" s="70">
        <v>15</v>
      </c>
      <c r="L13" s="107">
        <f t="shared" si="0"/>
        <v>1.2611000000000001</v>
      </c>
      <c r="N13" s="49"/>
      <c r="Q13" s="49"/>
      <c r="U13" s="123">
        <v>15000000</v>
      </c>
      <c r="V13" s="109">
        <f>+Sheet1!H11</f>
        <v>1.2611000000000001</v>
      </c>
      <c r="X13" s="118">
        <v>15000000</v>
      </c>
      <c r="Y13" s="103">
        <v>20000000</v>
      </c>
    </row>
    <row r="14" spans="1:25" s="52" customFormat="1" ht="21.75" customHeight="1" x14ac:dyDescent="0.45">
      <c r="A14" s="451" t="s">
        <v>46</v>
      </c>
      <c r="B14" s="452"/>
      <c r="C14" s="452"/>
      <c r="D14" s="452"/>
      <c r="E14" s="444" t="s">
        <v>48</v>
      </c>
      <c r="F14" s="457" t="s">
        <v>51</v>
      </c>
      <c r="G14" s="452"/>
      <c r="H14" s="452"/>
      <c r="I14" s="444" t="s">
        <v>47</v>
      </c>
      <c r="J14" s="447"/>
      <c r="K14" s="69">
        <v>20</v>
      </c>
      <c r="L14" s="107">
        <f t="shared" si="0"/>
        <v>1.2535000000000001</v>
      </c>
      <c r="N14" s="49"/>
      <c r="Q14" s="49"/>
      <c r="U14" s="108">
        <v>20000000</v>
      </c>
      <c r="V14" s="113">
        <f>+Sheet1!H12</f>
        <v>1.2535000000000001</v>
      </c>
      <c r="X14" s="103">
        <v>20000000</v>
      </c>
      <c r="Y14" s="103">
        <v>25000000</v>
      </c>
    </row>
    <row r="15" spans="1:25" s="52" customFormat="1" ht="21" customHeight="1" x14ac:dyDescent="0.45">
      <c r="A15" s="453"/>
      <c r="B15" s="454"/>
      <c r="C15" s="454"/>
      <c r="D15" s="454"/>
      <c r="E15" s="445"/>
      <c r="F15" s="456"/>
      <c r="G15" s="456"/>
      <c r="H15" s="456"/>
      <c r="I15" s="445"/>
      <c r="J15" s="448"/>
      <c r="K15" s="69">
        <v>25</v>
      </c>
      <c r="L15" s="107">
        <f t="shared" si="0"/>
        <v>1.2264999999999999</v>
      </c>
      <c r="N15" s="49"/>
      <c r="Q15" s="49" t="s">
        <v>54</v>
      </c>
      <c r="U15" s="108">
        <v>25000000</v>
      </c>
      <c r="V15" s="109">
        <f>+Sheet1!H13</f>
        <v>1.2264999999999999</v>
      </c>
      <c r="X15" s="103">
        <v>25000000</v>
      </c>
      <c r="Y15" s="103">
        <v>30000000</v>
      </c>
    </row>
    <row r="16" spans="1:25" s="52" customFormat="1" ht="21" customHeight="1" x14ac:dyDescent="0.45">
      <c r="A16" s="455"/>
      <c r="B16" s="456"/>
      <c r="C16" s="456"/>
      <c r="D16" s="456"/>
      <c r="E16" s="446"/>
      <c r="F16" s="450" t="s">
        <v>38</v>
      </c>
      <c r="G16" s="450"/>
      <c r="H16" s="450"/>
      <c r="I16" s="446"/>
      <c r="J16" s="449"/>
      <c r="K16" s="69">
        <v>30</v>
      </c>
      <c r="L16" s="107">
        <f t="shared" si="0"/>
        <v>1.2181</v>
      </c>
      <c r="N16" s="49"/>
      <c r="Q16" s="49"/>
      <c r="R16" s="52" t="s">
        <v>54</v>
      </c>
      <c r="U16" s="108">
        <v>30000000</v>
      </c>
      <c r="V16" s="113">
        <f>+Sheet1!H14</f>
        <v>1.2181</v>
      </c>
      <c r="X16" s="103">
        <v>30000000</v>
      </c>
      <c r="Y16" s="103">
        <v>40000000</v>
      </c>
    </row>
    <row r="17" spans="1:25" s="52" customFormat="1" ht="21" thickBot="1" x14ac:dyDescent="0.5">
      <c r="A17" s="461" t="s">
        <v>59</v>
      </c>
      <c r="B17" s="72" t="s">
        <v>39</v>
      </c>
      <c r="C17" s="72"/>
      <c r="D17" s="72"/>
      <c r="E17" s="72"/>
      <c r="F17" s="72"/>
      <c r="G17" s="73" t="s">
        <v>60</v>
      </c>
      <c r="H17" s="464">
        <f>+Sheet1!G2</f>
        <v>959993.62</v>
      </c>
      <c r="I17" s="465"/>
      <c r="J17" s="466"/>
      <c r="K17" s="69">
        <v>40</v>
      </c>
      <c r="L17" s="107">
        <f t="shared" si="0"/>
        <v>1.2177</v>
      </c>
      <c r="N17" s="49"/>
      <c r="Q17" s="49"/>
      <c r="U17" s="108">
        <v>40000000</v>
      </c>
      <c r="V17" s="109">
        <f>+Sheet1!H15</f>
        <v>1.2177</v>
      </c>
      <c r="X17" s="103">
        <v>40000000</v>
      </c>
      <c r="Y17" s="103">
        <v>50000000</v>
      </c>
    </row>
    <row r="18" spans="1:25" s="52" customFormat="1" ht="21" thickBot="1" x14ac:dyDescent="0.5">
      <c r="A18" s="462"/>
      <c r="B18" s="75" t="s">
        <v>40</v>
      </c>
      <c r="C18" s="75"/>
      <c r="D18" s="75"/>
      <c r="E18" s="75"/>
      <c r="F18" s="75"/>
      <c r="G18" s="76" t="s">
        <v>60</v>
      </c>
      <c r="H18" s="467">
        <f>P11</f>
        <v>500000</v>
      </c>
      <c r="I18" s="468"/>
      <c r="J18" s="448"/>
      <c r="K18" s="69">
        <v>50</v>
      </c>
      <c r="L18" s="107">
        <f t="shared" si="0"/>
        <v>1.2176</v>
      </c>
      <c r="N18" s="49"/>
      <c r="P18" s="124">
        <f>+(($C$23-$E$23)*($G$23-$I$23))/($E$24-$G$24)</f>
        <v>2.2079693759999609E-3</v>
      </c>
      <c r="Q18" s="49"/>
      <c r="U18" s="108">
        <v>50000000</v>
      </c>
      <c r="V18" s="113">
        <f>+Sheet1!H16</f>
        <v>1.2176</v>
      </c>
      <c r="X18" s="103">
        <v>50000000</v>
      </c>
      <c r="Y18" s="103">
        <v>60000000</v>
      </c>
    </row>
    <row r="19" spans="1:25" s="52" customFormat="1" ht="21" thickBot="1" x14ac:dyDescent="0.5">
      <c r="A19" s="462"/>
      <c r="B19" s="75" t="s">
        <v>41</v>
      </c>
      <c r="C19" s="75"/>
      <c r="D19" s="75"/>
      <c r="E19" s="75"/>
      <c r="F19" s="75"/>
      <c r="G19" s="76" t="s">
        <v>60</v>
      </c>
      <c r="H19" s="467">
        <f>P12</f>
        <v>1000000</v>
      </c>
      <c r="I19" s="468"/>
      <c r="J19" s="448"/>
      <c r="K19" s="69">
        <v>60</v>
      </c>
      <c r="L19" s="107">
        <f t="shared" si="0"/>
        <v>1.2078</v>
      </c>
      <c r="N19" s="49"/>
      <c r="P19" s="125">
        <f>ROUNDDOWN(P18,4)</f>
        <v>2.2000000000000001E-3</v>
      </c>
      <c r="Q19" s="126"/>
      <c r="U19" s="108">
        <v>60000000</v>
      </c>
      <c r="V19" s="109">
        <f>+Sheet1!H17</f>
        <v>1.2078</v>
      </c>
      <c r="X19" s="103">
        <v>60000000</v>
      </c>
      <c r="Y19" s="103">
        <v>70000000</v>
      </c>
    </row>
    <row r="20" spans="1:25" s="52" customFormat="1" ht="21" thickBot="1" x14ac:dyDescent="0.5">
      <c r="A20" s="462"/>
      <c r="B20" s="75" t="s">
        <v>42</v>
      </c>
      <c r="C20" s="75"/>
      <c r="D20" s="75"/>
      <c r="E20" s="75"/>
      <c r="F20" s="75"/>
      <c r="G20" s="76" t="s">
        <v>60</v>
      </c>
      <c r="H20" s="469">
        <f>R11</f>
        <v>1.3090999999999999</v>
      </c>
      <c r="I20" s="469"/>
      <c r="J20" s="470"/>
      <c r="K20" s="69">
        <v>70</v>
      </c>
      <c r="L20" s="107">
        <f t="shared" si="0"/>
        <v>1.2067000000000001</v>
      </c>
      <c r="N20" s="49"/>
      <c r="P20" s="127">
        <f>+A23-P18</f>
        <v>1.3068920306239999</v>
      </c>
      <c r="Q20" s="49"/>
      <c r="U20" s="108">
        <v>70000000</v>
      </c>
      <c r="V20" s="128">
        <f>+Sheet1!H18</f>
        <v>1.2067000000000001</v>
      </c>
      <c r="X20" s="103">
        <v>70000000</v>
      </c>
      <c r="Y20" s="103">
        <v>80000000</v>
      </c>
    </row>
    <row r="21" spans="1:25" s="52" customFormat="1" x14ac:dyDescent="0.45">
      <c r="A21" s="463"/>
      <c r="B21" s="77" t="s">
        <v>43</v>
      </c>
      <c r="C21" s="77"/>
      <c r="D21" s="77"/>
      <c r="E21" s="77"/>
      <c r="F21" s="77"/>
      <c r="G21" s="78" t="s">
        <v>60</v>
      </c>
      <c r="H21" s="471">
        <f>R12</f>
        <v>1.3067</v>
      </c>
      <c r="I21" s="471"/>
      <c r="J21" s="472"/>
      <c r="K21" s="69">
        <v>80</v>
      </c>
      <c r="L21" s="107">
        <f t="shared" si="0"/>
        <v>1.2067000000000001</v>
      </c>
      <c r="N21" s="49"/>
      <c r="Q21" s="99"/>
      <c r="U21" s="108">
        <v>80000000</v>
      </c>
      <c r="V21" s="109">
        <f>+Sheet1!H19</f>
        <v>1.2067000000000001</v>
      </c>
      <c r="X21" s="103">
        <v>80000000</v>
      </c>
      <c r="Y21" s="103">
        <v>90000000</v>
      </c>
    </row>
    <row r="22" spans="1:25" s="52" customFormat="1" x14ac:dyDescent="0.45">
      <c r="A22" s="79"/>
      <c r="B22" s="80" t="s">
        <v>61</v>
      </c>
      <c r="C22" s="81"/>
      <c r="D22" s="81"/>
      <c r="E22" s="81"/>
      <c r="F22" s="81"/>
      <c r="G22" s="81"/>
      <c r="H22" s="81"/>
      <c r="I22" s="81"/>
      <c r="J22" s="82"/>
      <c r="K22" s="69">
        <v>90</v>
      </c>
      <c r="L22" s="107">
        <f t="shared" si="0"/>
        <v>1.2065999999999999</v>
      </c>
      <c r="N22" s="49"/>
      <c r="Q22" s="49"/>
      <c r="U22" s="108">
        <v>90000000</v>
      </c>
      <c r="V22" s="113">
        <f>+Sheet1!H20</f>
        <v>1.2065999999999999</v>
      </c>
      <c r="X22" s="103">
        <v>90000000</v>
      </c>
      <c r="Y22" s="103">
        <v>100000000</v>
      </c>
    </row>
    <row r="23" spans="1:25" s="52" customFormat="1" x14ac:dyDescent="0.45">
      <c r="A23" s="83">
        <f>R11</f>
        <v>1.3090999999999999</v>
      </c>
      <c r="B23" s="84" t="s">
        <v>67</v>
      </c>
      <c r="C23" s="85">
        <f>R11</f>
        <v>1.3090999999999999</v>
      </c>
      <c r="D23" s="85" t="s">
        <v>31</v>
      </c>
      <c r="E23" s="129">
        <f>R12</f>
        <v>1.3067</v>
      </c>
      <c r="F23" s="130" t="s">
        <v>64</v>
      </c>
      <c r="G23" s="130">
        <f>P10</f>
        <v>959993.62</v>
      </c>
      <c r="H23" s="130" t="s">
        <v>31</v>
      </c>
      <c r="I23" s="86">
        <f>P11</f>
        <v>500000</v>
      </c>
      <c r="J23" s="87" t="s">
        <v>63</v>
      </c>
      <c r="K23" s="69">
        <v>100</v>
      </c>
      <c r="L23" s="107">
        <f t="shared" si="0"/>
        <v>1.2065999999999999</v>
      </c>
      <c r="N23" s="49"/>
      <c r="U23" s="108">
        <v>100000000</v>
      </c>
      <c r="V23" s="109">
        <f>+Sheet1!H21</f>
        <v>1.2065999999999999</v>
      </c>
      <c r="X23" s="103">
        <v>100000000</v>
      </c>
      <c r="Y23" s="103">
        <v>150000000</v>
      </c>
    </row>
    <row r="24" spans="1:25" s="52" customFormat="1" x14ac:dyDescent="0.45">
      <c r="A24" s="74"/>
      <c r="B24" s="88"/>
      <c r="C24" s="88"/>
      <c r="D24" s="84" t="s">
        <v>62</v>
      </c>
      <c r="E24" s="89">
        <f>P12</f>
        <v>1000000</v>
      </c>
      <c r="F24" s="88" t="s">
        <v>31</v>
      </c>
      <c r="G24" s="89">
        <f>P11</f>
        <v>500000</v>
      </c>
      <c r="H24" s="90" t="s">
        <v>63</v>
      </c>
      <c r="I24" s="88"/>
      <c r="J24" s="91"/>
      <c r="K24" s="69">
        <v>150</v>
      </c>
      <c r="L24" s="107">
        <f t="shared" si="0"/>
        <v>1.2039</v>
      </c>
      <c r="N24" s="49"/>
      <c r="Q24" s="49"/>
      <c r="U24" s="108">
        <v>150000000</v>
      </c>
      <c r="V24" s="113">
        <f>+Sheet1!H22</f>
        <v>1.2039</v>
      </c>
      <c r="X24" s="103">
        <v>150000000</v>
      </c>
      <c r="Y24" s="103">
        <v>200000000</v>
      </c>
    </row>
    <row r="25" spans="1:25" s="52" customFormat="1" ht="21.75" customHeight="1" x14ac:dyDescent="0.45">
      <c r="A25" s="74"/>
      <c r="B25" s="92"/>
      <c r="C25" s="84"/>
      <c r="D25" s="84"/>
      <c r="E25" s="84"/>
      <c r="F25"/>
      <c r="G25"/>
      <c r="H25"/>
      <c r="I25"/>
      <c r="J25" s="93"/>
      <c r="K25" s="69">
        <v>200</v>
      </c>
      <c r="L25" s="107">
        <f t="shared" si="0"/>
        <v>1.2039</v>
      </c>
      <c r="N25" s="49"/>
      <c r="Q25" s="49"/>
      <c r="R25" s="54"/>
      <c r="U25" s="108">
        <v>200000000</v>
      </c>
      <c r="V25" s="109">
        <f>+Sheet1!H23</f>
        <v>1.2039</v>
      </c>
      <c r="X25" s="103">
        <v>200000000</v>
      </c>
      <c r="Y25" s="103">
        <v>250000000</v>
      </c>
    </row>
    <row r="26" spans="1:25" s="52" customFormat="1" x14ac:dyDescent="0.45">
      <c r="A26" s="74"/>
      <c r="B26" s="88"/>
      <c r="C26" s="94" t="s">
        <v>65</v>
      </c>
      <c r="D26" s="88"/>
      <c r="E26" s="88"/>
      <c r="F26" s="88"/>
      <c r="G26" s="89">
        <f>P8</f>
        <v>959993.62</v>
      </c>
      <c r="H26" s="88"/>
      <c r="I26" s="90" t="s">
        <v>49</v>
      </c>
      <c r="J26" s="88"/>
      <c r="K26" s="69">
        <v>250</v>
      </c>
      <c r="L26" s="107">
        <f t="shared" si="0"/>
        <v>1.2031000000000001</v>
      </c>
      <c r="N26" s="49"/>
      <c r="Q26" s="49"/>
      <c r="R26" s="54"/>
      <c r="U26" s="108">
        <v>250000000</v>
      </c>
      <c r="V26" s="113">
        <f>+Sheet1!H24</f>
        <v>1.2031000000000001</v>
      </c>
      <c r="X26" s="103">
        <v>250000000</v>
      </c>
      <c r="Y26" s="103">
        <v>300000000</v>
      </c>
    </row>
    <row r="27" spans="1:25" s="52" customFormat="1" ht="21" thickBot="1" x14ac:dyDescent="0.5">
      <c r="A27" s="74"/>
      <c r="B27" s="71"/>
      <c r="C27" s="94" t="s">
        <v>66</v>
      </c>
      <c r="D27" s="71"/>
      <c r="E27" s="71"/>
      <c r="F27" s="71"/>
      <c r="G27" s="95">
        <f>+P20</f>
        <v>1.3068920306239999</v>
      </c>
      <c r="H27" s="71"/>
      <c r="I27" s="71"/>
      <c r="J27" s="71"/>
      <c r="K27" s="69">
        <v>300</v>
      </c>
      <c r="L27" s="107">
        <f t="shared" si="0"/>
        <v>1.1969000000000001</v>
      </c>
      <c r="N27" s="49"/>
      <c r="Q27" s="49"/>
      <c r="R27" s="54"/>
      <c r="U27" s="108">
        <v>300000000</v>
      </c>
      <c r="V27" s="109">
        <f>+Sheet1!H25</f>
        <v>1.1969000000000001</v>
      </c>
      <c r="X27" s="103">
        <v>300000000</v>
      </c>
      <c r="Y27" s="103">
        <v>350000000</v>
      </c>
    </row>
    <row r="28" spans="1:25" s="52" customFormat="1" ht="21" thickTop="1" x14ac:dyDescent="0.45">
      <c r="A28" s="74"/>
      <c r="B28" s="71"/>
      <c r="C28" s="71"/>
      <c r="D28" s="71"/>
      <c r="E28" s="71"/>
      <c r="F28" s="71"/>
      <c r="G28" s="71"/>
      <c r="H28" s="71"/>
      <c r="I28" s="71"/>
      <c r="J28" s="71"/>
      <c r="K28" s="69">
        <v>350</v>
      </c>
      <c r="L28" s="107">
        <f t="shared" si="0"/>
        <v>1.1883999999999999</v>
      </c>
      <c r="N28" s="49"/>
      <c r="Q28" s="49"/>
      <c r="R28" s="55"/>
      <c r="U28" s="108">
        <v>350000000</v>
      </c>
      <c r="V28" s="113">
        <f>+Sheet1!H26</f>
        <v>1.1883999999999999</v>
      </c>
      <c r="X28" s="103">
        <v>350000000</v>
      </c>
      <c r="Y28" s="103">
        <v>400000000</v>
      </c>
    </row>
    <row r="29" spans="1:25" s="52" customFormat="1" x14ac:dyDescent="0.45">
      <c r="A29" s="74"/>
      <c r="B29" s="71"/>
      <c r="C29" s="71"/>
      <c r="D29" s="71"/>
      <c r="E29" s="71"/>
      <c r="F29" s="71"/>
      <c r="G29" s="71"/>
      <c r="H29" s="71"/>
      <c r="I29" s="71" t="s">
        <v>54</v>
      </c>
      <c r="J29" s="71"/>
      <c r="K29" s="69">
        <v>400</v>
      </c>
      <c r="L29" s="107">
        <f t="shared" si="0"/>
        <v>1.1877</v>
      </c>
      <c r="N29" s="49"/>
      <c r="Q29" s="49"/>
      <c r="R29" s="54"/>
      <c r="U29" s="108">
        <v>400000000</v>
      </c>
      <c r="V29" s="109">
        <f>+Sheet1!H27</f>
        <v>1.1877</v>
      </c>
      <c r="X29" s="103">
        <v>400000000</v>
      </c>
      <c r="Y29" s="103">
        <v>500000000</v>
      </c>
    </row>
    <row r="30" spans="1:25" s="52" customFormat="1" x14ac:dyDescent="0.45">
      <c r="A30" s="74"/>
      <c r="B30" s="71"/>
      <c r="C30" s="71"/>
      <c r="D30" s="71"/>
      <c r="E30" s="71"/>
      <c r="F30" s="71"/>
      <c r="G30" s="71"/>
      <c r="H30" s="71"/>
      <c r="I30" s="71"/>
      <c r="J30" s="71"/>
      <c r="K30" s="69">
        <v>500</v>
      </c>
      <c r="L30" s="107">
        <f t="shared" si="0"/>
        <v>1.1871</v>
      </c>
      <c r="N30" s="49"/>
      <c r="Q30" s="49"/>
      <c r="R30" s="54"/>
      <c r="U30" s="108">
        <v>500000000</v>
      </c>
      <c r="V30" s="113">
        <f>+Sheet1!H28</f>
        <v>1.1871</v>
      </c>
      <c r="X30" s="103">
        <v>500000000</v>
      </c>
      <c r="Y30" s="103">
        <v>500000001</v>
      </c>
    </row>
    <row r="31" spans="1:25" s="52" customFormat="1" ht="21" thickBot="1" x14ac:dyDescent="0.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98" t="s">
        <v>44</v>
      </c>
      <c r="L31" s="148">
        <f t="shared" si="0"/>
        <v>1.1805000000000001</v>
      </c>
      <c r="N31" s="49"/>
      <c r="Q31" s="49"/>
      <c r="R31" s="54"/>
      <c r="U31" s="131">
        <v>500000001</v>
      </c>
      <c r="V31" s="132">
        <f>+Sheet1!H29</f>
        <v>1.1805000000000001</v>
      </c>
      <c r="X31" s="103">
        <v>500000001</v>
      </c>
      <c r="Y31" s="133"/>
    </row>
    <row r="32" spans="1:25" x14ac:dyDescent="0.45">
      <c r="A32" s="52" t="s">
        <v>50</v>
      </c>
    </row>
    <row r="33" spans="1:11" x14ac:dyDescent="0.45">
      <c r="A33" s="52" t="s">
        <v>52</v>
      </c>
    </row>
    <row r="34" spans="1:11" x14ac:dyDescent="0.45">
      <c r="G34" s="460" t="s">
        <v>83</v>
      </c>
      <c r="H34" s="460"/>
      <c r="I34" s="460"/>
      <c r="J34" s="460"/>
      <c r="K34" s="460"/>
    </row>
  </sheetData>
  <sheetProtection selectLockedCells="1" selectUnlockedCells="1"/>
  <mergeCells count="25">
    <mergeCell ref="G34:K34"/>
    <mergeCell ref="A17:A21"/>
    <mergeCell ref="H17:J17"/>
    <mergeCell ref="H18:J18"/>
    <mergeCell ref="H19:J19"/>
    <mergeCell ref="H20:J20"/>
    <mergeCell ref="H21:J21"/>
    <mergeCell ref="B10:I10"/>
    <mergeCell ref="B11:I11"/>
    <mergeCell ref="A12:J13"/>
    <mergeCell ref="I14:I16"/>
    <mergeCell ref="J14:J16"/>
    <mergeCell ref="F16:H16"/>
    <mergeCell ref="A14:D16"/>
    <mergeCell ref="E14:E16"/>
    <mergeCell ref="F14:H15"/>
    <mergeCell ref="A8:A11"/>
    <mergeCell ref="B8:I8"/>
    <mergeCell ref="B9:I9"/>
    <mergeCell ref="A6:J7"/>
    <mergeCell ref="L6:L7"/>
    <mergeCell ref="A1:L1"/>
    <mergeCell ref="C3:I3"/>
    <mergeCell ref="K3:L3"/>
    <mergeCell ref="A5:L5"/>
  </mergeCells>
  <phoneticPr fontId="3" type="noConversion"/>
  <printOptions horizontalCentered="1"/>
  <pageMargins left="0.44" right="0.19685039370078741" top="0.6692913385826772" bottom="0.6692913385826772" header="0.19685039370078741" footer="0.27559055118110237"/>
  <pageSetup paperSize="9" orientation="portrait" r:id="rId1"/>
  <headerFooter alignWithMargins="0">
    <oddHeader>&amp;R&amp;"TH SarabunPSK,ธรรมดา"&amp;12&amp;F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G1:K83"/>
  <sheetViews>
    <sheetView topLeftCell="A48" workbookViewId="0">
      <selection activeCell="G3" sqref="G3"/>
    </sheetView>
  </sheetViews>
  <sheetFormatPr defaultRowHeight="20.5" x14ac:dyDescent="0.45"/>
  <cols>
    <col min="7" max="7" width="23" style="134" customWidth="1"/>
    <col min="8" max="8" width="10.26953125" style="153" customWidth="1"/>
    <col min="9" max="9" width="10.26953125" style="135" customWidth="1"/>
    <col min="10" max="10" width="23.1796875" style="134" customWidth="1"/>
    <col min="11" max="11" width="18.81640625" style="134" bestFit="1" customWidth="1"/>
  </cols>
  <sheetData>
    <row r="1" spans="7:11" ht="21" thickBot="1" x14ac:dyDescent="0.5">
      <c r="H1" s="135"/>
    </row>
    <row r="2" spans="7:11" ht="21" thickBot="1" x14ac:dyDescent="0.5">
      <c r="G2" s="136">
        <f>ปร.5!K12</f>
        <v>959993.62</v>
      </c>
      <c r="H2" s="135"/>
    </row>
    <row r="3" spans="7:11" x14ac:dyDescent="0.45">
      <c r="G3" s="137"/>
      <c r="H3" s="135"/>
    </row>
    <row r="4" spans="7:11" x14ac:dyDescent="0.45">
      <c r="G4" s="138"/>
      <c r="H4" s="135"/>
    </row>
    <row r="5" spans="7:11" ht="21" thickBot="1" x14ac:dyDescent="0.5">
      <c r="G5" s="134">
        <v>0</v>
      </c>
      <c r="H5" s="135">
        <v>1.3090999999999999</v>
      </c>
      <c r="J5" s="139">
        <v>0</v>
      </c>
      <c r="K5" s="139">
        <v>500000</v>
      </c>
    </row>
    <row r="6" spans="7:11" x14ac:dyDescent="0.45">
      <c r="G6" s="140">
        <v>500000</v>
      </c>
      <c r="H6" s="149">
        <v>1.3090999999999999</v>
      </c>
      <c r="J6" s="139">
        <v>500000</v>
      </c>
      <c r="K6" s="139">
        <v>1000000</v>
      </c>
    </row>
    <row r="7" spans="7:11" x14ac:dyDescent="0.45">
      <c r="G7" s="141">
        <v>1000000</v>
      </c>
      <c r="H7" s="150">
        <v>1.3067</v>
      </c>
      <c r="J7" s="139">
        <v>1000000</v>
      </c>
      <c r="K7" s="139">
        <v>2000000</v>
      </c>
    </row>
    <row r="8" spans="7:11" x14ac:dyDescent="0.45">
      <c r="G8" s="141">
        <v>2000000</v>
      </c>
      <c r="H8" s="150">
        <v>1.3050999999999999</v>
      </c>
      <c r="I8" s="142"/>
      <c r="J8" s="139">
        <v>2000000</v>
      </c>
      <c r="K8" s="139">
        <v>5000000</v>
      </c>
    </row>
    <row r="9" spans="7:11" x14ac:dyDescent="0.45">
      <c r="G9" s="141">
        <v>5000000</v>
      </c>
      <c r="H9" s="150">
        <v>1.302</v>
      </c>
      <c r="I9" s="142"/>
      <c r="J9" s="139">
        <v>5000000</v>
      </c>
      <c r="K9" s="143">
        <v>10000000</v>
      </c>
    </row>
    <row r="10" spans="7:11" x14ac:dyDescent="0.45">
      <c r="G10" s="144">
        <v>10000000</v>
      </c>
      <c r="H10" s="151">
        <v>1.296</v>
      </c>
      <c r="I10" s="142"/>
      <c r="J10" s="143">
        <v>10000000</v>
      </c>
      <c r="K10" s="143">
        <v>15000000</v>
      </c>
    </row>
    <row r="11" spans="7:11" x14ac:dyDescent="0.45">
      <c r="G11" s="144">
        <v>15000000</v>
      </c>
      <c r="H11" s="151">
        <v>1.2611000000000001</v>
      </c>
      <c r="I11" s="142"/>
      <c r="J11" s="143">
        <v>15000000</v>
      </c>
      <c r="K11" s="139">
        <v>20000000</v>
      </c>
    </row>
    <row r="12" spans="7:11" x14ac:dyDescent="0.45">
      <c r="G12" s="141">
        <v>20000000</v>
      </c>
      <c r="H12" s="151">
        <v>1.2535000000000001</v>
      </c>
      <c r="I12" s="142"/>
      <c r="J12" s="139">
        <v>20000000</v>
      </c>
      <c r="K12" s="139">
        <v>25000000</v>
      </c>
    </row>
    <row r="13" spans="7:11" x14ac:dyDescent="0.45">
      <c r="G13" s="141">
        <v>25000000</v>
      </c>
      <c r="H13" s="150">
        <v>1.2264999999999999</v>
      </c>
      <c r="I13" s="142"/>
      <c r="J13" s="139">
        <v>25000000</v>
      </c>
      <c r="K13" s="139">
        <v>30000000</v>
      </c>
    </row>
    <row r="14" spans="7:11" x14ac:dyDescent="0.45">
      <c r="G14" s="141">
        <v>30000000</v>
      </c>
      <c r="H14" s="150">
        <v>1.2181</v>
      </c>
      <c r="I14" s="142"/>
      <c r="J14" s="139">
        <v>30000000</v>
      </c>
      <c r="K14" s="139">
        <v>40000000</v>
      </c>
    </row>
    <row r="15" spans="7:11" x14ac:dyDescent="0.45">
      <c r="G15" s="141">
        <v>40000000</v>
      </c>
      <c r="H15" s="150">
        <v>1.2177</v>
      </c>
      <c r="I15" s="142"/>
      <c r="J15" s="139">
        <v>40000000</v>
      </c>
      <c r="K15" s="139">
        <v>50000000</v>
      </c>
    </row>
    <row r="16" spans="7:11" x14ac:dyDescent="0.45">
      <c r="G16" s="141">
        <v>50000000</v>
      </c>
      <c r="H16" s="150">
        <v>1.2176</v>
      </c>
      <c r="I16" s="142"/>
      <c r="J16" s="139">
        <v>50000000</v>
      </c>
      <c r="K16" s="139">
        <v>60000000</v>
      </c>
    </row>
    <row r="17" spans="7:11" x14ac:dyDescent="0.45">
      <c r="G17" s="141">
        <v>60000000</v>
      </c>
      <c r="H17" s="150">
        <v>1.2078</v>
      </c>
      <c r="I17" s="142"/>
      <c r="J17" s="139">
        <v>60000000</v>
      </c>
      <c r="K17" s="139">
        <v>70000000</v>
      </c>
    </row>
    <row r="18" spans="7:11" x14ac:dyDescent="0.45">
      <c r="G18" s="141">
        <v>70000000</v>
      </c>
      <c r="H18" s="150">
        <v>1.2067000000000001</v>
      </c>
      <c r="I18" s="142"/>
      <c r="J18" s="139">
        <v>70000000</v>
      </c>
      <c r="K18" s="139">
        <v>80000000</v>
      </c>
    </row>
    <row r="19" spans="7:11" x14ac:dyDescent="0.45">
      <c r="G19" s="141">
        <v>80000000</v>
      </c>
      <c r="H19" s="150">
        <v>1.2067000000000001</v>
      </c>
      <c r="I19" s="142"/>
      <c r="J19" s="139">
        <v>80000000</v>
      </c>
      <c r="K19" s="139">
        <v>90000000</v>
      </c>
    </row>
    <row r="20" spans="7:11" x14ac:dyDescent="0.45">
      <c r="G20" s="141">
        <v>90000000</v>
      </c>
      <c r="H20" s="150">
        <v>1.2065999999999999</v>
      </c>
      <c r="I20" s="142"/>
      <c r="J20" s="139">
        <v>90000000</v>
      </c>
      <c r="K20" s="139">
        <v>100000000</v>
      </c>
    </row>
    <row r="21" spans="7:11" x14ac:dyDescent="0.45">
      <c r="G21" s="141">
        <v>100000000</v>
      </c>
      <c r="H21" s="150">
        <v>1.2065999999999999</v>
      </c>
      <c r="I21" s="142"/>
      <c r="J21" s="139">
        <v>100000000</v>
      </c>
      <c r="K21" s="139">
        <v>150000000</v>
      </c>
    </row>
    <row r="22" spans="7:11" x14ac:dyDescent="0.45">
      <c r="G22" s="141">
        <v>150000000</v>
      </c>
      <c r="H22" s="150">
        <v>1.2039</v>
      </c>
      <c r="I22" s="142"/>
      <c r="J22" s="139">
        <v>150000000</v>
      </c>
      <c r="K22" s="139">
        <v>200000000</v>
      </c>
    </row>
    <row r="23" spans="7:11" x14ac:dyDescent="0.45">
      <c r="G23" s="141">
        <v>200000000</v>
      </c>
      <c r="H23" s="150">
        <v>1.2039</v>
      </c>
      <c r="I23" s="142"/>
      <c r="J23" s="139">
        <v>200000000</v>
      </c>
      <c r="K23" s="139">
        <v>250000000</v>
      </c>
    </row>
    <row r="24" spans="7:11" x14ac:dyDescent="0.45">
      <c r="G24" s="141">
        <v>250000000</v>
      </c>
      <c r="H24" s="150">
        <v>1.2031000000000001</v>
      </c>
      <c r="I24" s="142"/>
      <c r="J24" s="139">
        <v>250000000</v>
      </c>
      <c r="K24" s="139">
        <v>300000000</v>
      </c>
    </row>
    <row r="25" spans="7:11" x14ac:dyDescent="0.45">
      <c r="G25" s="141">
        <v>300000000</v>
      </c>
      <c r="H25" s="150">
        <v>1.1969000000000001</v>
      </c>
      <c r="I25" s="142"/>
      <c r="J25" s="139">
        <v>300000000</v>
      </c>
      <c r="K25" s="139">
        <v>350000000</v>
      </c>
    </row>
    <row r="26" spans="7:11" x14ac:dyDescent="0.45">
      <c r="G26" s="141">
        <v>350000000</v>
      </c>
      <c r="H26" s="150">
        <v>1.1883999999999999</v>
      </c>
      <c r="I26" s="142"/>
      <c r="J26" s="139">
        <v>350000000</v>
      </c>
      <c r="K26" s="139">
        <v>400000000</v>
      </c>
    </row>
    <row r="27" spans="7:11" x14ac:dyDescent="0.45">
      <c r="G27" s="141">
        <v>400000000</v>
      </c>
      <c r="H27" s="150">
        <v>1.1877</v>
      </c>
      <c r="I27" s="142"/>
      <c r="J27" s="139">
        <v>400000000</v>
      </c>
      <c r="K27" s="139">
        <v>500000000</v>
      </c>
    </row>
    <row r="28" spans="7:11" x14ac:dyDescent="0.45">
      <c r="G28" s="141">
        <v>500000000</v>
      </c>
      <c r="H28" s="150">
        <v>1.1871</v>
      </c>
      <c r="I28" s="142"/>
      <c r="J28" s="139">
        <v>500000000</v>
      </c>
      <c r="K28" s="139">
        <v>500000000</v>
      </c>
    </row>
    <row r="29" spans="7:11" ht="21" thickBot="1" x14ac:dyDescent="0.5">
      <c r="G29" s="145">
        <v>500000000</v>
      </c>
      <c r="H29" s="152">
        <v>1.1805000000000001</v>
      </c>
      <c r="I29" s="142"/>
      <c r="J29" s="139">
        <v>500000000</v>
      </c>
      <c r="K29" s="146"/>
    </row>
    <row r="30" spans="7:11" x14ac:dyDescent="0.45">
      <c r="H30" s="135"/>
    </row>
    <row r="31" spans="7:11" x14ac:dyDescent="0.45">
      <c r="H31" s="135"/>
    </row>
    <row r="32" spans="7:11" x14ac:dyDescent="0.45">
      <c r="H32" s="135"/>
    </row>
    <row r="33" spans="8:8" x14ac:dyDescent="0.45">
      <c r="H33" s="135"/>
    </row>
    <row r="34" spans="8:8" x14ac:dyDescent="0.45">
      <c r="H34" s="135"/>
    </row>
    <row r="35" spans="8:8" x14ac:dyDescent="0.45">
      <c r="H35" s="135"/>
    </row>
    <row r="36" spans="8:8" x14ac:dyDescent="0.45">
      <c r="H36" s="135"/>
    </row>
    <row r="37" spans="8:8" x14ac:dyDescent="0.45">
      <c r="H37" s="135"/>
    </row>
    <row r="38" spans="8:8" x14ac:dyDescent="0.45">
      <c r="H38" s="135"/>
    </row>
    <row r="39" spans="8:8" x14ac:dyDescent="0.45">
      <c r="H39" s="135"/>
    </row>
    <row r="40" spans="8:8" x14ac:dyDescent="0.45">
      <c r="H40" s="135"/>
    </row>
    <row r="41" spans="8:8" x14ac:dyDescent="0.45">
      <c r="H41" s="135"/>
    </row>
    <row r="42" spans="8:8" x14ac:dyDescent="0.45">
      <c r="H42" s="135"/>
    </row>
    <row r="43" spans="8:8" x14ac:dyDescent="0.45">
      <c r="H43" s="135"/>
    </row>
    <row r="44" spans="8:8" x14ac:dyDescent="0.45">
      <c r="H44" s="135"/>
    </row>
    <row r="45" spans="8:8" x14ac:dyDescent="0.45">
      <c r="H45" s="135"/>
    </row>
    <row r="46" spans="8:8" x14ac:dyDescent="0.45">
      <c r="H46" s="135"/>
    </row>
    <row r="47" spans="8:8" x14ac:dyDescent="0.45">
      <c r="H47" s="135"/>
    </row>
    <row r="48" spans="8:8" x14ac:dyDescent="0.45">
      <c r="H48" s="135"/>
    </row>
    <row r="49" spans="8:8" x14ac:dyDescent="0.45">
      <c r="H49" s="135"/>
    </row>
    <row r="50" spans="8:8" x14ac:dyDescent="0.45">
      <c r="H50" s="135"/>
    </row>
    <row r="51" spans="8:8" x14ac:dyDescent="0.45">
      <c r="H51" s="135"/>
    </row>
    <row r="52" spans="8:8" x14ac:dyDescent="0.45">
      <c r="H52" s="135"/>
    </row>
    <row r="53" spans="8:8" x14ac:dyDescent="0.45">
      <c r="H53" s="135"/>
    </row>
    <row r="54" spans="8:8" x14ac:dyDescent="0.45">
      <c r="H54" s="135"/>
    </row>
    <row r="55" spans="8:8" x14ac:dyDescent="0.45">
      <c r="H55" s="135"/>
    </row>
    <row r="56" spans="8:8" x14ac:dyDescent="0.45">
      <c r="H56" s="135"/>
    </row>
    <row r="57" spans="8:8" x14ac:dyDescent="0.45">
      <c r="H57" s="135"/>
    </row>
    <row r="58" spans="8:8" x14ac:dyDescent="0.45">
      <c r="H58" s="135"/>
    </row>
    <row r="59" spans="8:8" x14ac:dyDescent="0.45">
      <c r="H59" s="135"/>
    </row>
    <row r="60" spans="8:8" x14ac:dyDescent="0.45">
      <c r="H60" s="135"/>
    </row>
    <row r="61" spans="8:8" x14ac:dyDescent="0.45">
      <c r="H61" s="135"/>
    </row>
    <row r="62" spans="8:8" x14ac:dyDescent="0.45">
      <c r="H62" s="135"/>
    </row>
    <row r="63" spans="8:8" x14ac:dyDescent="0.45">
      <c r="H63" s="135"/>
    </row>
    <row r="64" spans="8:8" x14ac:dyDescent="0.45">
      <c r="H64" s="135"/>
    </row>
    <row r="65" spans="8:8" x14ac:dyDescent="0.45">
      <c r="H65" s="135"/>
    </row>
    <row r="66" spans="8:8" x14ac:dyDescent="0.45">
      <c r="H66" s="135"/>
    </row>
    <row r="67" spans="8:8" x14ac:dyDescent="0.45">
      <c r="H67" s="135"/>
    </row>
    <row r="68" spans="8:8" x14ac:dyDescent="0.45">
      <c r="H68" s="135"/>
    </row>
    <row r="69" spans="8:8" x14ac:dyDescent="0.45">
      <c r="H69" s="135"/>
    </row>
    <row r="70" spans="8:8" x14ac:dyDescent="0.45">
      <c r="H70" s="135"/>
    </row>
    <row r="71" spans="8:8" x14ac:dyDescent="0.45">
      <c r="H71" s="135"/>
    </row>
    <row r="72" spans="8:8" x14ac:dyDescent="0.45">
      <c r="H72" s="135"/>
    </row>
    <row r="73" spans="8:8" x14ac:dyDescent="0.45">
      <c r="H73" s="135"/>
    </row>
    <row r="74" spans="8:8" x14ac:dyDescent="0.45">
      <c r="H74" s="135"/>
    </row>
    <row r="75" spans="8:8" x14ac:dyDescent="0.45">
      <c r="H75" s="135"/>
    </row>
    <row r="76" spans="8:8" x14ac:dyDescent="0.45">
      <c r="H76" s="135"/>
    </row>
    <row r="77" spans="8:8" x14ac:dyDescent="0.45">
      <c r="H77" s="135"/>
    </row>
    <row r="78" spans="8:8" x14ac:dyDescent="0.45">
      <c r="H78" s="135"/>
    </row>
    <row r="79" spans="8:8" x14ac:dyDescent="0.45">
      <c r="H79" s="135"/>
    </row>
    <row r="80" spans="8:8" x14ac:dyDescent="0.45">
      <c r="H80" s="135"/>
    </row>
    <row r="81" spans="8:8" x14ac:dyDescent="0.45">
      <c r="H81" s="135"/>
    </row>
    <row r="82" spans="8:8" x14ac:dyDescent="0.45">
      <c r="H82" s="135"/>
    </row>
    <row r="83" spans="8:8" x14ac:dyDescent="0.45">
      <c r="H83" s="13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showGridLines="0" view="pageBreakPreview" zoomScaleNormal="100" zoomScaleSheetLayoutView="100" workbookViewId="0">
      <pane ySplit="7" topLeftCell="A8" activePane="bottomLeft" state="frozen"/>
      <selection pane="bottomLeft" activeCell="P26" sqref="P26"/>
    </sheetView>
  </sheetViews>
  <sheetFormatPr defaultColWidth="9.1796875" defaultRowHeight="18" x14ac:dyDescent="0.4"/>
  <cols>
    <col min="1" max="1" width="6.54296875" style="10" customWidth="1"/>
    <col min="2" max="2" width="5.26953125" style="10" customWidth="1"/>
    <col min="3" max="3" width="2.26953125" style="9" customWidth="1"/>
    <col min="4" max="4" width="6.81640625" style="9" customWidth="1"/>
    <col min="5" max="5" width="36.54296875" style="9" customWidth="1"/>
    <col min="6" max="6" width="9.54296875" style="189" customWidth="1"/>
    <col min="7" max="7" width="6.81640625" style="9" customWidth="1"/>
    <col min="8" max="8" width="11.7265625" style="188" customWidth="1"/>
    <col min="9" max="9" width="12.453125" style="188" bestFit="1" customWidth="1"/>
    <col min="10" max="10" width="11.7265625" style="190" customWidth="1"/>
    <col min="11" max="11" width="12.453125" style="188" bestFit="1" customWidth="1"/>
    <col min="12" max="12" width="13.1796875" style="188" customWidth="1"/>
    <col min="13" max="13" width="8.54296875" style="9" bestFit="1" customWidth="1"/>
    <col min="14" max="16384" width="9.1796875" style="9"/>
  </cols>
  <sheetData>
    <row r="1" spans="1:23" ht="20.5" x14ac:dyDescent="0.45">
      <c r="A1" s="473" t="s">
        <v>27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23" ht="18.75" customHeight="1" x14ac:dyDescent="0.4">
      <c r="A2" s="474" t="s">
        <v>111</v>
      </c>
      <c r="B2" s="474"/>
      <c r="C2" s="474"/>
      <c r="D2" s="474"/>
      <c r="E2" s="475" t="s">
        <v>85</v>
      </c>
      <c r="F2" s="475"/>
      <c r="G2" s="475"/>
      <c r="H2" s="475"/>
      <c r="I2" s="475"/>
      <c r="J2" s="475"/>
      <c r="K2" s="475"/>
      <c r="L2" s="475"/>
      <c r="M2" s="475"/>
    </row>
    <row r="3" spans="1:23" ht="18.75" customHeight="1" x14ac:dyDescent="0.4">
      <c r="A3" s="154" t="s">
        <v>69</v>
      </c>
      <c r="B3" s="475" t="s">
        <v>86</v>
      </c>
      <c r="C3" s="475"/>
      <c r="D3" s="475"/>
      <c r="E3" s="475"/>
      <c r="F3" s="475"/>
      <c r="G3" s="475"/>
      <c r="H3" s="475"/>
      <c r="I3" s="155" t="s">
        <v>8</v>
      </c>
      <c r="J3" s="475" t="s">
        <v>87</v>
      </c>
      <c r="K3" s="475"/>
      <c r="L3" s="475"/>
      <c r="M3" s="475"/>
    </row>
    <row r="4" spans="1:23" ht="18.75" customHeight="1" x14ac:dyDescent="0.4">
      <c r="A4" s="474" t="s">
        <v>7</v>
      </c>
      <c r="B4" s="474"/>
      <c r="C4" s="474"/>
      <c r="D4" s="475"/>
      <c r="E4" s="475"/>
      <c r="F4" s="475"/>
      <c r="G4" s="475"/>
      <c r="H4" s="475"/>
      <c r="I4" s="492" t="s">
        <v>1</v>
      </c>
      <c r="J4" s="492"/>
      <c r="K4" s="499">
        <v>244406</v>
      </c>
      <c r="L4" s="499"/>
      <c r="M4" s="499"/>
    </row>
    <row r="5" spans="1:23" ht="5.15" customHeight="1" thickBot="1" x14ac:dyDescent="0.45">
      <c r="A5" s="474"/>
      <c r="B5" s="474"/>
      <c r="C5" s="474"/>
      <c r="D5" s="475"/>
      <c r="E5" s="475"/>
      <c r="F5" s="475"/>
      <c r="G5" s="475"/>
      <c r="H5" s="475"/>
      <c r="I5" s="492"/>
      <c r="J5" s="492"/>
      <c r="K5" s="499"/>
      <c r="L5" s="499"/>
      <c r="M5" s="499"/>
    </row>
    <row r="6" spans="1:23" ht="18.75" customHeight="1" thickTop="1" x14ac:dyDescent="0.4">
      <c r="A6" s="481" t="s">
        <v>2</v>
      </c>
      <c r="B6" s="493" t="s">
        <v>3</v>
      </c>
      <c r="C6" s="494"/>
      <c r="D6" s="494"/>
      <c r="E6" s="494"/>
      <c r="F6" s="486" t="s">
        <v>11</v>
      </c>
      <c r="G6" s="488" t="s">
        <v>17</v>
      </c>
      <c r="H6" s="490" t="s">
        <v>23</v>
      </c>
      <c r="I6" s="491"/>
      <c r="J6" s="490" t="s">
        <v>18</v>
      </c>
      <c r="K6" s="491"/>
      <c r="L6" s="479" t="s">
        <v>20</v>
      </c>
      <c r="M6" s="481" t="s">
        <v>4</v>
      </c>
    </row>
    <row r="7" spans="1:23" ht="18.75" customHeight="1" thickBot="1" x14ac:dyDescent="0.45">
      <c r="A7" s="482"/>
      <c r="B7" s="495"/>
      <c r="C7" s="496"/>
      <c r="D7" s="496"/>
      <c r="E7" s="496"/>
      <c r="F7" s="487"/>
      <c r="G7" s="489"/>
      <c r="H7" s="156" t="s">
        <v>28</v>
      </c>
      <c r="I7" s="156" t="s">
        <v>19</v>
      </c>
      <c r="J7" s="156" t="s">
        <v>28</v>
      </c>
      <c r="K7" s="156" t="s">
        <v>19</v>
      </c>
      <c r="L7" s="480"/>
      <c r="M7" s="482"/>
    </row>
    <row r="8" spans="1:23" s="56" customFormat="1" ht="18.75" customHeight="1" thickTop="1" x14ac:dyDescent="0.4">
      <c r="A8" s="157">
        <v>3</v>
      </c>
      <c r="B8" s="483" t="s">
        <v>140</v>
      </c>
      <c r="C8" s="484"/>
      <c r="D8" s="484"/>
      <c r="E8" s="485"/>
      <c r="F8" s="158"/>
      <c r="G8" s="13"/>
      <c r="H8" s="159"/>
      <c r="I8" s="160"/>
      <c r="J8" s="161"/>
      <c r="K8" s="160"/>
      <c r="L8" s="159"/>
      <c r="M8" s="162"/>
    </row>
    <row r="9" spans="1:23" s="56" customFormat="1" ht="18.75" customHeight="1" x14ac:dyDescent="0.4">
      <c r="A9" s="12">
        <v>3.1</v>
      </c>
      <c r="B9" s="228" t="s">
        <v>140</v>
      </c>
      <c r="C9" s="213"/>
      <c r="D9" s="213"/>
      <c r="E9" s="214"/>
      <c r="F9" s="158">
        <v>1</v>
      </c>
      <c r="G9" s="13" t="s">
        <v>135</v>
      </c>
      <c r="H9" s="159">
        <v>0</v>
      </c>
      <c r="I9" s="160">
        <f>F9*H9</f>
        <v>0</v>
      </c>
      <c r="J9" s="161">
        <v>40000</v>
      </c>
      <c r="K9" s="160">
        <f>F9*J9</f>
        <v>40000</v>
      </c>
      <c r="L9" s="159">
        <f>+I9+K9</f>
        <v>40000</v>
      </c>
      <c r="M9" s="162"/>
    </row>
    <row r="10" spans="1:23" s="56" customFormat="1" ht="18.75" customHeight="1" x14ac:dyDescent="0.4">
      <c r="A10" s="12"/>
      <c r="B10" s="163"/>
      <c r="C10" s="497"/>
      <c r="D10" s="497"/>
      <c r="E10" s="498"/>
      <c r="F10" s="158"/>
      <c r="G10" s="13"/>
      <c r="H10" s="159">
        <v>0</v>
      </c>
      <c r="I10" s="160">
        <f t="shared" ref="I10:I17" si="0">F10*H10</f>
        <v>0</v>
      </c>
      <c r="J10" s="161">
        <v>0</v>
      </c>
      <c r="K10" s="160">
        <f t="shared" ref="K10:K17" si="1">F10*J10</f>
        <v>0</v>
      </c>
      <c r="L10" s="159">
        <f t="shared" ref="L10:L17" si="2">+I10+K10</f>
        <v>0</v>
      </c>
      <c r="M10" s="162"/>
    </row>
    <row r="11" spans="1:23" s="56" customFormat="1" ht="18.75" customHeight="1" x14ac:dyDescent="0.4">
      <c r="A11" s="12"/>
      <c r="B11" s="163"/>
      <c r="C11" s="497"/>
      <c r="D11" s="497"/>
      <c r="E11" s="498"/>
      <c r="F11" s="158"/>
      <c r="G11" s="13"/>
      <c r="H11" s="159">
        <v>0</v>
      </c>
      <c r="I11" s="160">
        <f t="shared" si="0"/>
        <v>0</v>
      </c>
      <c r="J11" s="161">
        <v>0</v>
      </c>
      <c r="K11" s="160">
        <f t="shared" si="1"/>
        <v>0</v>
      </c>
      <c r="L11" s="159">
        <f t="shared" si="2"/>
        <v>0</v>
      </c>
      <c r="M11" s="162"/>
    </row>
    <row r="12" spans="1:23" s="56" customFormat="1" ht="18.75" customHeight="1" x14ac:dyDescent="0.4">
      <c r="A12" s="12"/>
      <c r="B12" s="163"/>
      <c r="C12" s="497"/>
      <c r="D12" s="497"/>
      <c r="E12" s="498"/>
      <c r="F12" s="211"/>
      <c r="G12" s="13"/>
      <c r="H12" s="159">
        <v>0</v>
      </c>
      <c r="I12" s="160">
        <f t="shared" si="0"/>
        <v>0</v>
      </c>
      <c r="J12" s="161">
        <v>0</v>
      </c>
      <c r="K12" s="160">
        <f t="shared" si="1"/>
        <v>0</v>
      </c>
      <c r="L12" s="159">
        <f t="shared" si="2"/>
        <v>0</v>
      </c>
      <c r="M12" s="162"/>
    </row>
    <row r="13" spans="1:23" s="56" customFormat="1" ht="18.75" customHeight="1" x14ac:dyDescent="0.4">
      <c r="A13" s="12"/>
      <c r="B13" s="163"/>
      <c r="C13" s="497"/>
      <c r="D13" s="497"/>
      <c r="E13" s="498"/>
      <c r="F13" s="211"/>
      <c r="G13" s="13"/>
      <c r="H13" s="159">
        <v>0</v>
      </c>
      <c r="I13" s="160">
        <f t="shared" si="0"/>
        <v>0</v>
      </c>
      <c r="J13" s="161">
        <v>0</v>
      </c>
      <c r="K13" s="160">
        <f t="shared" si="1"/>
        <v>0</v>
      </c>
      <c r="L13" s="159">
        <f t="shared" si="2"/>
        <v>0</v>
      </c>
      <c r="M13" s="162"/>
    </row>
    <row r="14" spans="1:23" s="207" customFormat="1" ht="18.75" customHeight="1" x14ac:dyDescent="0.4">
      <c r="A14" s="202"/>
      <c r="B14" s="163"/>
      <c r="C14" s="623"/>
      <c r="D14" s="624"/>
      <c r="E14" s="625"/>
      <c r="F14" s="211"/>
      <c r="G14" s="203"/>
      <c r="H14" s="159">
        <v>0</v>
      </c>
      <c r="I14" s="205">
        <f t="shared" si="0"/>
        <v>0</v>
      </c>
      <c r="J14" s="161">
        <v>0</v>
      </c>
      <c r="K14" s="205">
        <f t="shared" si="1"/>
        <v>0</v>
      </c>
      <c r="L14" s="204">
        <f t="shared" si="2"/>
        <v>0</v>
      </c>
      <c r="M14" s="206"/>
      <c r="Q14" s="208"/>
    </row>
    <row r="15" spans="1:23" s="56" customFormat="1" ht="18.75" customHeight="1" x14ac:dyDescent="0.4">
      <c r="A15" s="12"/>
      <c r="B15" s="163"/>
      <c r="C15" s="623"/>
      <c r="D15" s="624"/>
      <c r="E15" s="625"/>
      <c r="F15" s="212"/>
      <c r="G15" s="203"/>
      <c r="H15" s="159">
        <v>0</v>
      </c>
      <c r="I15" s="205">
        <f t="shared" si="0"/>
        <v>0</v>
      </c>
      <c r="J15" s="161">
        <v>0</v>
      </c>
      <c r="K15" s="205">
        <f t="shared" si="1"/>
        <v>0</v>
      </c>
      <c r="L15" s="204">
        <f t="shared" si="2"/>
        <v>0</v>
      </c>
      <c r="M15" s="162"/>
    </row>
    <row r="16" spans="1:23" s="56" customFormat="1" ht="18.75" customHeight="1" x14ac:dyDescent="0.4">
      <c r="A16" s="12"/>
      <c r="B16" s="163"/>
      <c r="C16" s="497"/>
      <c r="D16" s="497"/>
      <c r="E16" s="498"/>
      <c r="F16" s="211"/>
      <c r="G16" s="13"/>
      <c r="H16" s="159">
        <v>0</v>
      </c>
      <c r="I16" s="160">
        <f t="shared" si="0"/>
        <v>0</v>
      </c>
      <c r="J16" s="161">
        <v>0</v>
      </c>
      <c r="K16" s="160">
        <f t="shared" si="1"/>
        <v>0</v>
      </c>
      <c r="L16" s="159">
        <f t="shared" si="2"/>
        <v>0</v>
      </c>
      <c r="M16" s="162"/>
      <c r="Q16" s="210"/>
      <c r="T16" s="210"/>
      <c r="V16" s="209"/>
      <c r="W16" s="209"/>
    </row>
    <row r="17" spans="1:23" s="56" customFormat="1" ht="18.75" customHeight="1" x14ac:dyDescent="0.4">
      <c r="A17" s="12"/>
      <c r="B17" s="163"/>
      <c r="C17" s="497"/>
      <c r="D17" s="497"/>
      <c r="E17" s="498"/>
      <c r="F17" s="211"/>
      <c r="G17" s="13"/>
      <c r="H17" s="159">
        <v>0</v>
      </c>
      <c r="I17" s="160">
        <f t="shared" si="0"/>
        <v>0</v>
      </c>
      <c r="J17" s="161">
        <v>0</v>
      </c>
      <c r="K17" s="160">
        <f t="shared" si="1"/>
        <v>0</v>
      </c>
      <c r="L17" s="159">
        <f t="shared" si="2"/>
        <v>0</v>
      </c>
      <c r="M17" s="162"/>
      <c r="V17" s="209"/>
      <c r="W17" s="209"/>
    </row>
    <row r="18" spans="1:23" s="56" customFormat="1" ht="18.75" customHeight="1" thickBot="1" x14ac:dyDescent="0.45">
      <c r="A18" s="12"/>
      <c r="B18" s="164"/>
      <c r="C18" s="497"/>
      <c r="D18" s="497"/>
      <c r="E18" s="498"/>
      <c r="F18" s="211"/>
      <c r="G18" s="13"/>
      <c r="H18" s="159"/>
      <c r="I18" s="160"/>
      <c r="J18" s="161"/>
      <c r="K18" s="160"/>
      <c r="L18" s="159"/>
      <c r="M18" s="162"/>
    </row>
    <row r="19" spans="1:23" ht="18.75" customHeight="1" thickTop="1" x14ac:dyDescent="0.4">
      <c r="A19" s="476" t="s">
        <v>141</v>
      </c>
      <c r="B19" s="477"/>
      <c r="C19" s="477"/>
      <c r="D19" s="477"/>
      <c r="E19" s="477"/>
      <c r="F19" s="477"/>
      <c r="G19" s="478"/>
      <c r="H19" s="165"/>
      <c r="I19" s="166">
        <f>SUM(I9:I18)</f>
        <v>0</v>
      </c>
      <c r="J19" s="166"/>
      <c r="K19" s="166">
        <f>SUM(K9:K18)</f>
        <v>40000</v>
      </c>
      <c r="L19" s="166">
        <f>SUM(L9:L18)</f>
        <v>40000</v>
      </c>
      <c r="M19" s="167"/>
    </row>
    <row r="20" spans="1:23" ht="18.75" customHeight="1" x14ac:dyDescent="0.4">
      <c r="A20" s="168" t="s">
        <v>162</v>
      </c>
      <c r="B20" s="169"/>
      <c r="C20" s="169"/>
      <c r="D20" s="169"/>
      <c r="E20" s="169"/>
      <c r="F20" s="169"/>
      <c r="G20" s="169"/>
      <c r="H20" s="170"/>
      <c r="I20" s="171"/>
      <c r="J20" s="171"/>
      <c r="K20" s="172"/>
      <c r="L20" s="173">
        <f>SUM(L19*1)</f>
        <v>40000</v>
      </c>
      <c r="M20" s="174"/>
    </row>
    <row r="21" spans="1:23" x14ac:dyDescent="0.4">
      <c r="B21" s="175" t="s">
        <v>21</v>
      </c>
      <c r="C21" s="176"/>
      <c r="D21" s="177" t="s">
        <v>22</v>
      </c>
      <c r="E21" s="176"/>
      <c r="F21" s="178"/>
      <c r="G21" s="179"/>
      <c r="H21" s="180"/>
      <c r="I21" s="180"/>
      <c r="J21" s="181"/>
      <c r="K21" s="182"/>
      <c r="L21" s="182"/>
      <c r="M21" s="179"/>
      <c r="N21" s="179"/>
    </row>
    <row r="22" spans="1:23" x14ac:dyDescent="0.4">
      <c r="B22" s="183"/>
      <c r="C22" s="184"/>
      <c r="D22" s="177" t="s">
        <v>128</v>
      </c>
      <c r="E22" s="183"/>
      <c r="F22" s="178"/>
      <c r="G22" s="179"/>
      <c r="H22" s="180"/>
      <c r="I22" s="180"/>
      <c r="J22" s="181"/>
      <c r="K22" s="182"/>
      <c r="L22" s="182"/>
      <c r="M22" s="179"/>
      <c r="N22" s="179"/>
    </row>
    <row r="23" spans="1:23" x14ac:dyDescent="0.4">
      <c r="B23" s="183"/>
      <c r="C23" s="184"/>
      <c r="D23" s="177" t="s">
        <v>84</v>
      </c>
      <c r="E23" s="183"/>
      <c r="F23" s="178"/>
      <c r="G23" s="179"/>
      <c r="H23" s="180"/>
      <c r="I23" s="180"/>
      <c r="J23" s="181"/>
      <c r="K23" s="182"/>
      <c r="L23" s="182"/>
      <c r="M23" s="179"/>
    </row>
    <row r="24" spans="1:23" x14ac:dyDescent="0.4">
      <c r="F24" s="185"/>
      <c r="H24" s="186"/>
      <c r="I24" s="186"/>
      <c r="J24" s="187"/>
    </row>
    <row r="25" spans="1:23" x14ac:dyDescent="0.4">
      <c r="F25" s="185"/>
      <c r="H25" s="186"/>
      <c r="I25" s="186"/>
      <c r="J25" s="187"/>
    </row>
  </sheetData>
  <mergeCells count="32">
    <mergeCell ref="C18:E18"/>
    <mergeCell ref="A19:G19"/>
    <mergeCell ref="C12:E12"/>
    <mergeCell ref="C13:E13"/>
    <mergeCell ref="C14:E14"/>
    <mergeCell ref="C15:E15"/>
    <mergeCell ref="C16:E16"/>
    <mergeCell ref="C17:E17"/>
    <mergeCell ref="B8:E8"/>
    <mergeCell ref="C10:E10"/>
    <mergeCell ref="C11:E11"/>
    <mergeCell ref="A5:C5"/>
    <mergeCell ref="D5:H5"/>
    <mergeCell ref="A6:A7"/>
    <mergeCell ref="A1:M1"/>
    <mergeCell ref="A2:D2"/>
    <mergeCell ref="E2:M2"/>
    <mergeCell ref="B3:H3"/>
    <mergeCell ref="J3:M3"/>
    <mergeCell ref="I4:J4"/>
    <mergeCell ref="K4:M4"/>
    <mergeCell ref="B6:E7"/>
    <mergeCell ref="F6:F7"/>
    <mergeCell ref="G6:G7"/>
    <mergeCell ref="H6:I6"/>
    <mergeCell ref="J6:K6"/>
    <mergeCell ref="L6:L7"/>
    <mergeCell ref="M6:M7"/>
    <mergeCell ref="K5:M5"/>
    <mergeCell ref="A4:C4"/>
    <mergeCell ref="D4:H4"/>
    <mergeCell ref="I5:J5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89" orientation="landscape" r:id="rId1"/>
  <headerFooter alignWithMargins="0">
    <oddHeader>&amp;R&amp;"TH SarabunPSK,ธรรมดา"&amp;12&amp;F&amp;14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A42"/>
  <sheetViews>
    <sheetView showGridLines="0" view="pageBreakPreview" zoomScaleNormal="100" zoomScaleSheetLayoutView="100" workbookViewId="0">
      <pane ySplit="7" topLeftCell="A40" activePane="bottomLeft" state="frozen"/>
      <selection pane="bottomLeft" activeCell="F27" sqref="F27"/>
    </sheetView>
  </sheetViews>
  <sheetFormatPr defaultColWidth="9.1796875" defaultRowHeight="18" outlineLevelRow="1" x14ac:dyDescent="0.4"/>
  <cols>
    <col min="1" max="1" width="6.54296875" style="10" customWidth="1"/>
    <col min="2" max="2" width="5.26953125" style="10" customWidth="1"/>
    <col min="3" max="3" width="3.453125" style="9" customWidth="1"/>
    <col min="4" max="4" width="6.81640625" style="9" customWidth="1"/>
    <col min="5" max="5" width="39" style="9" customWidth="1"/>
    <col min="6" max="6" width="9.54296875" style="189" customWidth="1"/>
    <col min="7" max="7" width="6.81640625" style="9" customWidth="1"/>
    <col min="8" max="8" width="11.7265625" style="188" customWidth="1"/>
    <col min="9" max="9" width="12.453125" style="188" bestFit="1" customWidth="1"/>
    <col min="10" max="10" width="11.7265625" style="190" customWidth="1"/>
    <col min="11" max="11" width="12.453125" style="188" bestFit="1" customWidth="1"/>
    <col min="12" max="12" width="13.1796875" style="188" customWidth="1"/>
    <col min="13" max="13" width="8.54296875" style="9" bestFit="1" customWidth="1"/>
    <col min="14" max="14" width="5.26953125" style="9" customWidth="1"/>
    <col min="15" max="15" width="5.81640625" style="9" customWidth="1"/>
    <col min="16" max="16" width="9.1796875" style="9"/>
    <col min="17" max="17" width="10.453125" style="9" customWidth="1"/>
    <col min="18" max="18" width="9.1796875" style="9"/>
    <col min="19" max="19" width="8.7265625" style="10" customWidth="1"/>
    <col min="20" max="20" width="5.1796875" style="9" customWidth="1"/>
    <col min="21" max="21" width="3.7265625" style="9" customWidth="1"/>
    <col min="22" max="23" width="9.1796875" style="9"/>
    <col min="24" max="24" width="10.1796875" style="9" customWidth="1"/>
    <col min="25" max="16384" width="9.1796875" style="9"/>
  </cols>
  <sheetData>
    <row r="1" spans="1:27" ht="20.5" x14ac:dyDescent="0.45">
      <c r="A1" s="473" t="s">
        <v>27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27" x14ac:dyDescent="0.4">
      <c r="A2" s="474" t="s">
        <v>111</v>
      </c>
      <c r="B2" s="474"/>
      <c r="C2" s="474"/>
      <c r="D2" s="474"/>
      <c r="E2" s="475" t="s">
        <v>85</v>
      </c>
      <c r="F2" s="475"/>
      <c r="G2" s="475"/>
      <c r="H2" s="475"/>
      <c r="I2" s="475"/>
      <c r="J2" s="475"/>
      <c r="K2" s="475"/>
      <c r="L2" s="475"/>
      <c r="M2" s="475"/>
    </row>
    <row r="3" spans="1:27" x14ac:dyDescent="0.4">
      <c r="A3" s="154" t="s">
        <v>69</v>
      </c>
      <c r="B3" s="475" t="s">
        <v>86</v>
      </c>
      <c r="C3" s="475"/>
      <c r="D3" s="475"/>
      <c r="E3" s="475"/>
      <c r="F3" s="475"/>
      <c r="G3" s="475"/>
      <c r="H3" s="475"/>
      <c r="I3" s="155" t="s">
        <v>8</v>
      </c>
      <c r="J3" s="475" t="s">
        <v>87</v>
      </c>
      <c r="K3" s="475"/>
      <c r="L3" s="475"/>
      <c r="M3" s="475"/>
    </row>
    <row r="4" spans="1:27" x14ac:dyDescent="0.4">
      <c r="A4" s="474" t="s">
        <v>7</v>
      </c>
      <c r="B4" s="474"/>
      <c r="C4" s="474"/>
      <c r="D4" s="475" t="s">
        <v>165</v>
      </c>
      <c r="E4" s="475"/>
      <c r="F4" s="475"/>
      <c r="G4" s="475"/>
      <c r="H4" s="475"/>
      <c r="I4" s="492" t="s">
        <v>1</v>
      </c>
      <c r="J4" s="492"/>
      <c r="K4" s="499">
        <v>244434</v>
      </c>
      <c r="L4" s="499"/>
      <c r="M4" s="499"/>
    </row>
    <row r="5" spans="1:27" ht="5.15" customHeight="1" thickBot="1" x14ac:dyDescent="0.45">
      <c r="A5" s="507"/>
      <c r="B5" s="507"/>
      <c r="C5" s="507"/>
      <c r="D5" s="511"/>
      <c r="E5" s="511"/>
      <c r="F5" s="511"/>
      <c r="G5" s="511"/>
      <c r="H5" s="511"/>
      <c r="I5" s="512"/>
      <c r="J5" s="512"/>
      <c r="K5" s="513"/>
      <c r="L5" s="513"/>
      <c r="M5" s="513"/>
    </row>
    <row r="6" spans="1:27" ht="18.5" thickTop="1" x14ac:dyDescent="0.4">
      <c r="A6" s="481" t="s">
        <v>2</v>
      </c>
      <c r="B6" s="493" t="s">
        <v>3</v>
      </c>
      <c r="C6" s="494"/>
      <c r="D6" s="494"/>
      <c r="E6" s="503"/>
      <c r="F6" s="505" t="s">
        <v>11</v>
      </c>
      <c r="G6" s="481" t="s">
        <v>17</v>
      </c>
      <c r="H6" s="490" t="s">
        <v>23</v>
      </c>
      <c r="I6" s="491"/>
      <c r="J6" s="490" t="s">
        <v>18</v>
      </c>
      <c r="K6" s="491"/>
      <c r="L6" s="479" t="s">
        <v>20</v>
      </c>
      <c r="M6" s="481" t="s">
        <v>4</v>
      </c>
    </row>
    <row r="7" spans="1:27" ht="18.5" thickBot="1" x14ac:dyDescent="0.45">
      <c r="A7" s="482"/>
      <c r="B7" s="495"/>
      <c r="C7" s="496"/>
      <c r="D7" s="496"/>
      <c r="E7" s="504"/>
      <c r="F7" s="506"/>
      <c r="G7" s="482"/>
      <c r="H7" s="156" t="s">
        <v>28</v>
      </c>
      <c r="I7" s="156" t="s">
        <v>19</v>
      </c>
      <c r="J7" s="156" t="s">
        <v>28</v>
      </c>
      <c r="K7" s="156" t="s">
        <v>19</v>
      </c>
      <c r="L7" s="480"/>
      <c r="M7" s="482"/>
    </row>
    <row r="8" spans="1:27" s="56" customFormat="1" ht="18.5" thickTop="1" x14ac:dyDescent="0.4">
      <c r="A8" s="157">
        <v>3</v>
      </c>
      <c r="B8" s="508" t="s">
        <v>112</v>
      </c>
      <c r="C8" s="509"/>
      <c r="D8" s="509"/>
      <c r="E8" s="510"/>
      <c r="F8" s="158"/>
      <c r="G8" s="13"/>
      <c r="H8" s="159"/>
      <c r="I8" s="160"/>
      <c r="J8" s="161"/>
      <c r="K8" s="160"/>
      <c r="L8" s="159"/>
      <c r="M8" s="162"/>
      <c r="S8" s="305"/>
    </row>
    <row r="9" spans="1:27" s="56" customFormat="1" ht="18.75" customHeight="1" x14ac:dyDescent="0.4">
      <c r="A9" s="12">
        <v>3.1</v>
      </c>
      <c r="B9" s="225" t="s">
        <v>181</v>
      </c>
      <c r="C9" s="226"/>
      <c r="D9" s="213"/>
      <c r="E9" s="214"/>
      <c r="F9" s="158">
        <v>7</v>
      </c>
      <c r="G9" s="13" t="s">
        <v>113</v>
      </c>
      <c r="H9" s="220">
        <v>69500</v>
      </c>
      <c r="I9" s="160">
        <f>F9*H9</f>
        <v>486500</v>
      </c>
      <c r="J9" s="161" t="s">
        <v>109</v>
      </c>
      <c r="K9" s="160">
        <f>F9*0</f>
        <v>0</v>
      </c>
      <c r="L9" s="159">
        <f>+I9+K9</f>
        <v>486500</v>
      </c>
      <c r="M9" s="162"/>
      <c r="S9" s="305"/>
    </row>
    <row r="10" spans="1:27" s="56" customFormat="1" ht="18.75" customHeight="1" outlineLevel="1" x14ac:dyDescent="0.4">
      <c r="A10" s="12"/>
      <c r="B10" s="315" t="s">
        <v>243</v>
      </c>
      <c r="C10" s="290"/>
      <c r="D10" s="316" t="s">
        <v>244</v>
      </c>
      <c r="E10" s="214"/>
      <c r="F10" s="158"/>
      <c r="G10" s="13"/>
      <c r="H10" s="220"/>
      <c r="I10" s="160"/>
      <c r="J10" s="161"/>
      <c r="K10" s="160"/>
      <c r="L10" s="159"/>
      <c r="M10" s="162"/>
      <c r="S10" s="305"/>
    </row>
    <row r="11" spans="1:27" s="56" customFormat="1" ht="18.75" customHeight="1" outlineLevel="1" x14ac:dyDescent="0.4">
      <c r="A11" s="12"/>
      <c r="B11" s="315"/>
      <c r="C11" s="290"/>
      <c r="D11" s="316" t="s">
        <v>245</v>
      </c>
      <c r="E11" s="214"/>
      <c r="F11" s="158"/>
      <c r="G11" s="13"/>
      <c r="H11" s="220"/>
      <c r="I11" s="160"/>
      <c r="J11" s="161"/>
      <c r="K11" s="160"/>
      <c r="L11" s="159"/>
      <c r="M11" s="162"/>
      <c r="S11" s="305"/>
    </row>
    <row r="12" spans="1:27" s="56" customFormat="1" ht="18.75" customHeight="1" outlineLevel="1" x14ac:dyDescent="0.4">
      <c r="A12" s="12"/>
      <c r="B12" s="225"/>
      <c r="C12" s="226"/>
      <c r="D12" s="316" t="s">
        <v>246</v>
      </c>
      <c r="E12" s="214"/>
      <c r="F12" s="158"/>
      <c r="G12" s="13"/>
      <c r="H12" s="220"/>
      <c r="I12" s="160"/>
      <c r="J12" s="161"/>
      <c r="K12" s="160"/>
      <c r="L12" s="159"/>
      <c r="M12" s="162"/>
      <c r="S12" s="305"/>
    </row>
    <row r="13" spans="1:27" s="56" customFormat="1" ht="18.75" customHeight="1" outlineLevel="1" x14ac:dyDescent="0.4">
      <c r="A13" s="12"/>
      <c r="B13" s="225"/>
      <c r="C13" s="226"/>
      <c r="D13" s="316"/>
      <c r="E13" s="214"/>
      <c r="F13" s="158"/>
      <c r="G13" s="13"/>
      <c r="H13" s="220"/>
      <c r="I13" s="160"/>
      <c r="J13" s="161"/>
      <c r="K13" s="160"/>
      <c r="L13" s="159"/>
      <c r="M13" s="162"/>
      <c r="S13" s="317">
        <f>(2*PI()*0.3)/0.08</f>
        <v>23.561944901923447</v>
      </c>
    </row>
    <row r="14" spans="1:27" s="56" customFormat="1" ht="18.75" customHeight="1" outlineLevel="1" x14ac:dyDescent="0.4">
      <c r="A14" s="12"/>
      <c r="B14" s="225"/>
      <c r="C14" s="226"/>
      <c r="D14" s="213"/>
      <c r="E14" s="214"/>
      <c r="F14" s="293">
        <v>7</v>
      </c>
      <c r="G14" s="294" t="s">
        <v>113</v>
      </c>
      <c r="H14" s="220"/>
      <c r="I14" s="295">
        <f>I15*7</f>
        <v>359386.87534187187</v>
      </c>
      <c r="J14" s="297"/>
      <c r="K14" s="295">
        <f>K15*7</f>
        <v>129104.00542480001</v>
      </c>
      <c r="L14" s="295">
        <f>L15*7</f>
        <v>488490.88076667197</v>
      </c>
      <c r="M14" s="162"/>
      <c r="O14" s="232" t="s">
        <v>219</v>
      </c>
      <c r="P14" s="232" t="s">
        <v>223</v>
      </c>
      <c r="R14" s="305" t="s">
        <v>220</v>
      </c>
      <c r="S14" s="307">
        <f>(ROUNDUP(S13,0))+1</f>
        <v>25</v>
      </c>
      <c r="T14" s="232" t="s">
        <v>222</v>
      </c>
      <c r="V14" s="232" t="s">
        <v>225</v>
      </c>
      <c r="W14" s="232" t="s">
        <v>226</v>
      </c>
      <c r="Y14" s="305" t="s">
        <v>220</v>
      </c>
      <c r="Z14" s="307">
        <v>0.1</v>
      </c>
      <c r="AA14" s="232" t="s">
        <v>152</v>
      </c>
    </row>
    <row r="15" spans="1:27" s="56" customFormat="1" ht="18.75" customHeight="1" outlineLevel="1" x14ac:dyDescent="0.4">
      <c r="A15" s="12"/>
      <c r="B15" s="225"/>
      <c r="C15" s="289" t="s">
        <v>206</v>
      </c>
      <c r="D15" s="213"/>
      <c r="E15" s="214"/>
      <c r="F15" s="293">
        <v>1</v>
      </c>
      <c r="G15" s="294" t="s">
        <v>113</v>
      </c>
      <c r="H15" s="220"/>
      <c r="I15" s="295">
        <f>SUM(I16:I37)</f>
        <v>51340.982191695985</v>
      </c>
      <c r="J15" s="161"/>
      <c r="K15" s="295">
        <f>SUM(K16:K37)</f>
        <v>18443.4293464</v>
      </c>
      <c r="L15" s="295">
        <f>SUM(L16:L37)</f>
        <v>69784.411538095999</v>
      </c>
      <c r="M15" s="162"/>
      <c r="P15" s="232" t="s">
        <v>221</v>
      </c>
      <c r="R15" s="305" t="s">
        <v>220</v>
      </c>
      <c r="S15" s="307">
        <v>1</v>
      </c>
      <c r="T15" s="232" t="s">
        <v>152</v>
      </c>
      <c r="W15" s="232" t="s">
        <v>227</v>
      </c>
      <c r="Y15" s="305" t="s">
        <v>220</v>
      </c>
      <c r="Z15" s="307">
        <v>14</v>
      </c>
      <c r="AA15" s="232" t="s">
        <v>222</v>
      </c>
    </row>
    <row r="16" spans="1:27" s="56" customFormat="1" ht="18.75" customHeight="1" outlineLevel="1" x14ac:dyDescent="0.4">
      <c r="A16" s="12"/>
      <c r="B16" s="163" t="s">
        <v>160</v>
      </c>
      <c r="C16" s="226" t="s">
        <v>205</v>
      </c>
      <c r="D16" s="213"/>
      <c r="E16" s="214"/>
      <c r="F16" s="291">
        <f>(S15+1)*2*3.14*0.35*0.1</f>
        <v>0.43959999999999999</v>
      </c>
      <c r="G16" s="13" t="s">
        <v>210</v>
      </c>
      <c r="H16" s="159">
        <v>0</v>
      </c>
      <c r="I16" s="160">
        <f>F16*H16</f>
        <v>0</v>
      </c>
      <c r="J16" s="161">
        <v>600</v>
      </c>
      <c r="K16" s="160">
        <f>F16*J16</f>
        <v>263.76</v>
      </c>
      <c r="L16" s="159">
        <f>I16+K16</f>
        <v>263.76</v>
      </c>
      <c r="M16" s="162"/>
      <c r="O16" s="232"/>
      <c r="P16" s="232" t="s">
        <v>224</v>
      </c>
      <c r="R16" s="305" t="s">
        <v>220</v>
      </c>
      <c r="S16" s="307">
        <v>0.1</v>
      </c>
      <c r="T16" s="232" t="s">
        <v>152</v>
      </c>
      <c r="W16" s="232" t="s">
        <v>224</v>
      </c>
      <c r="Y16" s="305" t="s">
        <v>220</v>
      </c>
      <c r="Z16" s="307">
        <v>0.1</v>
      </c>
      <c r="AA16" s="232" t="s">
        <v>152</v>
      </c>
    </row>
    <row r="17" spans="1:21" s="56" customFormat="1" ht="18.75" customHeight="1" outlineLevel="1" x14ac:dyDescent="0.4">
      <c r="A17" s="12"/>
      <c r="B17" s="163"/>
      <c r="C17" s="290"/>
      <c r="D17" s="290" t="s">
        <v>247</v>
      </c>
      <c r="E17" s="214"/>
      <c r="F17" s="158"/>
      <c r="G17" s="13"/>
      <c r="H17" s="159"/>
      <c r="I17" s="160"/>
      <c r="J17" s="161"/>
      <c r="K17" s="160"/>
      <c r="L17" s="159"/>
      <c r="M17" s="162"/>
      <c r="S17" s="305"/>
    </row>
    <row r="18" spans="1:21" s="56" customFormat="1" ht="18.75" customHeight="1" outlineLevel="1" x14ac:dyDescent="0.4">
      <c r="A18" s="12"/>
      <c r="B18" s="163" t="s">
        <v>160</v>
      </c>
      <c r="C18" s="226" t="s">
        <v>213</v>
      </c>
      <c r="D18" s="213"/>
      <c r="E18" s="214"/>
      <c r="F18" s="292">
        <f>1.15*S14*(S15+1)*38.5/10000</f>
        <v>0.22137499999999996</v>
      </c>
      <c r="G18" s="13" t="s">
        <v>204</v>
      </c>
      <c r="H18" s="159">
        <v>20950</v>
      </c>
      <c r="I18" s="160">
        <f>F18*H18</f>
        <v>4637.8062499999987</v>
      </c>
      <c r="J18" s="161">
        <v>3100</v>
      </c>
      <c r="K18" s="160">
        <f>F18*J18</f>
        <v>686.26249999999993</v>
      </c>
      <c r="L18" s="159">
        <f>I18+K18</f>
        <v>5324.0687499999985</v>
      </c>
      <c r="M18" s="162"/>
      <c r="S18" s="305"/>
    </row>
    <row r="19" spans="1:21" s="56" customFormat="1" ht="18.75" customHeight="1" outlineLevel="1" x14ac:dyDescent="0.4">
      <c r="A19" s="12"/>
      <c r="B19" s="163"/>
      <c r="C19" s="290"/>
      <c r="D19" s="290" t="s">
        <v>256</v>
      </c>
      <c r="E19" s="214"/>
      <c r="F19" s="211"/>
      <c r="G19" s="13"/>
      <c r="H19" s="159"/>
      <c r="I19" s="160"/>
      <c r="J19" s="161"/>
      <c r="K19" s="160"/>
      <c r="L19" s="159"/>
      <c r="M19" s="162"/>
      <c r="S19" s="305"/>
    </row>
    <row r="20" spans="1:21" s="56" customFormat="1" ht="18.75" customHeight="1" outlineLevel="1" x14ac:dyDescent="0.4">
      <c r="A20" s="12"/>
      <c r="B20" s="163" t="s">
        <v>160</v>
      </c>
      <c r="C20" s="226" t="s">
        <v>214</v>
      </c>
      <c r="D20" s="213"/>
      <c r="E20" s="214"/>
      <c r="F20" s="291">
        <f>1.07*ROUNDUP((S15+1)/S16,0)*2*3.14*0.4*4.99/10000</f>
        <v>2.6824643200000008E-2</v>
      </c>
      <c r="G20" s="13" t="s">
        <v>204</v>
      </c>
      <c r="H20" s="159">
        <v>20950</v>
      </c>
      <c r="I20" s="160">
        <f>F20*H20</f>
        <v>561.97627504000013</v>
      </c>
      <c r="J20" s="161">
        <v>3100</v>
      </c>
      <c r="K20" s="160">
        <f>F20*J20</f>
        <v>83.156393920000028</v>
      </c>
      <c r="L20" s="159">
        <f>I20+K20</f>
        <v>645.13266896000016</v>
      </c>
      <c r="M20" s="162"/>
      <c r="S20" s="305"/>
    </row>
    <row r="21" spans="1:21" s="56" customFormat="1" ht="18.75" customHeight="1" outlineLevel="1" x14ac:dyDescent="0.4">
      <c r="A21" s="12"/>
      <c r="B21" s="163"/>
      <c r="C21" s="290"/>
      <c r="D21" s="290" t="s">
        <v>257</v>
      </c>
      <c r="E21" s="214"/>
      <c r="F21" s="211"/>
      <c r="G21" s="13"/>
      <c r="H21" s="159"/>
      <c r="I21" s="160"/>
      <c r="J21" s="161"/>
      <c r="K21" s="160"/>
      <c r="L21" s="159"/>
      <c r="M21" s="162"/>
      <c r="S21" s="305"/>
    </row>
    <row r="22" spans="1:21" s="56" customFormat="1" ht="18.75" customHeight="1" outlineLevel="1" x14ac:dyDescent="0.4">
      <c r="A22" s="12"/>
      <c r="B22" s="164" t="s">
        <v>160</v>
      </c>
      <c r="C22" s="226" t="s">
        <v>209</v>
      </c>
      <c r="D22" s="213"/>
      <c r="E22" s="214"/>
      <c r="F22" s="286">
        <f>30*(F18+F20)</f>
        <v>7.4459892959999987</v>
      </c>
      <c r="G22" s="13" t="s">
        <v>215</v>
      </c>
      <c r="H22" s="220">
        <v>58</v>
      </c>
      <c r="I22" s="221">
        <f>F22*H22</f>
        <v>431.8673791679999</v>
      </c>
      <c r="J22" s="268">
        <v>0</v>
      </c>
      <c r="K22" s="221">
        <f>F22*J22</f>
        <v>0</v>
      </c>
      <c r="L22" s="220">
        <f>I22+K22</f>
        <v>431.8673791679999</v>
      </c>
      <c r="M22" s="162"/>
      <c r="S22" s="305"/>
    </row>
    <row r="23" spans="1:21" s="56" customFormat="1" ht="18.75" customHeight="1" outlineLevel="1" x14ac:dyDescent="0.4">
      <c r="A23" s="12"/>
      <c r="B23" s="296" t="s">
        <v>160</v>
      </c>
      <c r="C23" s="218" t="s">
        <v>248</v>
      </c>
      <c r="D23" s="218"/>
      <c r="E23" s="219"/>
      <c r="F23" s="286">
        <f>S14</f>
        <v>25</v>
      </c>
      <c r="G23" s="13" t="s">
        <v>120</v>
      </c>
      <c r="H23" s="401">
        <v>165</v>
      </c>
      <c r="I23" s="223">
        <f>F23*H23</f>
        <v>4125</v>
      </c>
      <c r="J23" s="402">
        <v>410</v>
      </c>
      <c r="K23" s="223">
        <f>F23*J23</f>
        <v>10250</v>
      </c>
      <c r="L23" s="401">
        <f>I23+K23</f>
        <v>14375</v>
      </c>
      <c r="M23" s="162"/>
      <c r="S23" s="305"/>
    </row>
    <row r="24" spans="1:21" s="56" customFormat="1" ht="18.75" customHeight="1" outlineLevel="1" x14ac:dyDescent="0.4">
      <c r="A24" s="12"/>
      <c r="B24" s="163" t="s">
        <v>160</v>
      </c>
      <c r="C24" s="226" t="s">
        <v>203</v>
      </c>
      <c r="D24" s="213"/>
      <c r="E24" s="214"/>
      <c r="F24" s="291">
        <f>(S15+1)*2*3.14*0.35</f>
        <v>4.3959999999999999</v>
      </c>
      <c r="G24" s="13" t="s">
        <v>90</v>
      </c>
      <c r="H24" s="159">
        <v>42</v>
      </c>
      <c r="I24" s="160">
        <f>F24*H24</f>
        <v>184.63200000000001</v>
      </c>
      <c r="J24" s="161">
        <v>20</v>
      </c>
      <c r="K24" s="160">
        <f>F24*J24</f>
        <v>87.92</v>
      </c>
      <c r="L24" s="159">
        <f>I24+K24</f>
        <v>272.55200000000002</v>
      </c>
      <c r="M24" s="162"/>
      <c r="S24" s="305"/>
    </row>
    <row r="25" spans="1:21" s="207" customFormat="1" ht="18.75" customHeight="1" outlineLevel="1" x14ac:dyDescent="0.4">
      <c r="A25" s="202"/>
      <c r="B25" s="163" t="s">
        <v>160</v>
      </c>
      <c r="C25" s="226" t="s">
        <v>249</v>
      </c>
      <c r="D25" s="213"/>
      <c r="E25" s="214"/>
      <c r="F25" s="298">
        <f>F16</f>
        <v>0.43959999999999999</v>
      </c>
      <c r="G25" s="13" t="s">
        <v>210</v>
      </c>
      <c r="H25" s="220">
        <v>20740</v>
      </c>
      <c r="I25" s="221">
        <f>F25*H25</f>
        <v>9117.3040000000001</v>
      </c>
      <c r="J25" s="268">
        <v>600</v>
      </c>
      <c r="K25" s="221">
        <f>F25*J25</f>
        <v>263.76</v>
      </c>
      <c r="L25" s="220">
        <f>I25+K25</f>
        <v>9381.0640000000003</v>
      </c>
      <c r="M25" s="206"/>
      <c r="S25" s="306"/>
    </row>
    <row r="26" spans="1:21" s="56" customFormat="1" ht="18.75" customHeight="1" outlineLevel="1" x14ac:dyDescent="0.4">
      <c r="A26" s="12"/>
      <c r="B26" s="163" t="s">
        <v>160</v>
      </c>
      <c r="C26" s="318" t="s">
        <v>228</v>
      </c>
      <c r="D26" s="218"/>
      <c r="E26" s="219"/>
      <c r="F26" s="319"/>
      <c r="G26" s="13"/>
      <c r="H26" s="220"/>
      <c r="I26" s="221"/>
      <c r="J26" s="268"/>
      <c r="K26" s="221"/>
      <c r="L26" s="220"/>
      <c r="M26" s="162"/>
      <c r="S26" s="305"/>
    </row>
    <row r="27" spans="1:21" s="56" customFormat="1" ht="18.75" customHeight="1" outlineLevel="1" x14ac:dyDescent="0.4">
      <c r="A27" s="12"/>
      <c r="B27" s="163"/>
      <c r="C27" s="318" t="s">
        <v>160</v>
      </c>
      <c r="D27" s="320" t="s">
        <v>218</v>
      </c>
      <c r="E27" s="219"/>
      <c r="F27" s="319">
        <f>2*3.14*(((0.35+Z14)*(0.35+Z14))-(0.35*0.35))</f>
        <v>0.50239999999999985</v>
      </c>
      <c r="G27" s="13" t="s">
        <v>210</v>
      </c>
      <c r="H27" s="220">
        <v>20740</v>
      </c>
      <c r="I27" s="221">
        <f>F27*H27</f>
        <v>10419.775999999996</v>
      </c>
      <c r="J27" s="268">
        <v>600</v>
      </c>
      <c r="K27" s="221">
        <f>F27*J27</f>
        <v>301.43999999999988</v>
      </c>
      <c r="L27" s="220">
        <f>I27+K27</f>
        <v>10721.215999999997</v>
      </c>
      <c r="M27" s="162"/>
      <c r="S27" s="305"/>
    </row>
    <row r="28" spans="1:21" s="56" customFormat="1" ht="18.75" customHeight="1" outlineLevel="1" x14ac:dyDescent="0.4">
      <c r="A28" s="12"/>
      <c r="B28" s="229"/>
      <c r="C28" s="320" t="s">
        <v>160</v>
      </c>
      <c r="D28" s="320" t="s">
        <v>250</v>
      </c>
      <c r="E28" s="219"/>
      <c r="F28" s="286">
        <f>1.11*Z15*(2+0.12)*15.8/10000</f>
        <v>5.2052784000000012E-2</v>
      </c>
      <c r="G28" s="13" t="s">
        <v>204</v>
      </c>
      <c r="H28" s="220">
        <v>20950</v>
      </c>
      <c r="I28" s="221">
        <f>F28*H28</f>
        <v>1090.5058248000003</v>
      </c>
      <c r="J28" s="268">
        <v>3600</v>
      </c>
      <c r="K28" s="221">
        <f>F28*J28</f>
        <v>187.39002240000005</v>
      </c>
      <c r="L28" s="220">
        <f>I28+K28</f>
        <v>1277.8958472000004</v>
      </c>
      <c r="M28" s="162"/>
      <c r="P28" s="56">
        <f>3.14*((0.45*0.45)-(0.35*0.35))*100*100</f>
        <v>2512.0000000000009</v>
      </c>
      <c r="Q28" s="56">
        <f>P28*0.01</f>
        <v>25.120000000000008</v>
      </c>
      <c r="R28" s="56">
        <v>2.0099999999999998</v>
      </c>
      <c r="S28" s="305" t="s">
        <v>220</v>
      </c>
      <c r="T28" s="305">
        <f>Q28/R28</f>
        <v>12.497512437810951</v>
      </c>
      <c r="U28" s="56" t="s">
        <v>222</v>
      </c>
    </row>
    <row r="29" spans="1:21" s="56" customFormat="1" ht="18.75" customHeight="1" outlineLevel="1" x14ac:dyDescent="0.4">
      <c r="A29" s="12"/>
      <c r="B29" s="229"/>
      <c r="C29" s="320" t="s">
        <v>160</v>
      </c>
      <c r="D29" s="320" t="s">
        <v>211</v>
      </c>
      <c r="E29" s="219"/>
      <c r="F29" s="286">
        <f>1.07*(2/Z16)*2*3.14*0.4*4.99/10000</f>
        <v>2.6824643200000008E-2</v>
      </c>
      <c r="G29" s="13" t="s">
        <v>204</v>
      </c>
      <c r="H29" s="220">
        <v>21050</v>
      </c>
      <c r="I29" s="221">
        <f>F29*H29</f>
        <v>564.65873936000014</v>
      </c>
      <c r="J29" s="268">
        <v>4400</v>
      </c>
      <c r="K29" s="221">
        <f>F29*J29</f>
        <v>118.02843008000004</v>
      </c>
      <c r="L29" s="220">
        <f>I29+K29</f>
        <v>682.68716944000016</v>
      </c>
      <c r="M29" s="162"/>
      <c r="S29" s="305"/>
    </row>
    <row r="30" spans="1:21" s="56" customFormat="1" ht="18.75" customHeight="1" outlineLevel="1" x14ac:dyDescent="0.4">
      <c r="A30" s="12"/>
      <c r="B30" s="296"/>
      <c r="C30" s="218" t="s">
        <v>160</v>
      </c>
      <c r="D30" s="218" t="s">
        <v>248</v>
      </c>
      <c r="E30" s="219"/>
      <c r="F30" s="286">
        <f>Z15</f>
        <v>14</v>
      </c>
      <c r="G30" s="13" t="s">
        <v>120</v>
      </c>
      <c r="H30" s="401">
        <v>75</v>
      </c>
      <c r="I30" s="223">
        <f>F30*H30</f>
        <v>1050</v>
      </c>
      <c r="J30" s="402">
        <v>380</v>
      </c>
      <c r="K30" s="223">
        <f>F30*J30</f>
        <v>5320</v>
      </c>
      <c r="L30" s="401">
        <f>I30+K30</f>
        <v>6370</v>
      </c>
      <c r="M30" s="162"/>
      <c r="S30" s="305"/>
    </row>
    <row r="31" spans="1:21" s="56" customFormat="1" ht="18.75" customHeight="1" outlineLevel="1" x14ac:dyDescent="0.4">
      <c r="A31" s="12"/>
      <c r="B31" s="164"/>
      <c r="C31" s="218" t="s">
        <v>160</v>
      </c>
      <c r="D31" s="218" t="s">
        <v>207</v>
      </c>
      <c r="E31" s="219"/>
      <c r="F31" s="221">
        <f>F24</f>
        <v>4.3959999999999999</v>
      </c>
      <c r="G31" s="13" t="s">
        <v>217</v>
      </c>
      <c r="H31" s="220">
        <v>500</v>
      </c>
      <c r="I31" s="221">
        <f t="shared" ref="I31:I36" si="0">F31*H31</f>
        <v>2198</v>
      </c>
      <c r="J31" s="268">
        <v>162</v>
      </c>
      <c r="K31" s="221">
        <f t="shared" ref="K31:K36" si="1">F31*J31</f>
        <v>712.15199999999993</v>
      </c>
      <c r="L31" s="220">
        <f t="shared" ref="L31:L36" si="2">I31+K31</f>
        <v>2910.152</v>
      </c>
      <c r="M31" s="162"/>
      <c r="S31" s="305"/>
    </row>
    <row r="32" spans="1:21" s="56" customFormat="1" ht="18.75" customHeight="1" outlineLevel="1" x14ac:dyDescent="0.4">
      <c r="A32" s="12"/>
      <c r="B32" s="164"/>
      <c r="C32" s="218" t="s">
        <v>160</v>
      </c>
      <c r="D32" s="218" t="s">
        <v>216</v>
      </c>
      <c r="E32" s="219"/>
      <c r="F32" s="286">
        <f>0.3*F31</f>
        <v>1.3188</v>
      </c>
      <c r="G32" s="13" t="s">
        <v>217</v>
      </c>
      <c r="H32" s="220">
        <v>400</v>
      </c>
      <c r="I32" s="221">
        <f t="shared" si="0"/>
        <v>527.52</v>
      </c>
      <c r="J32" s="268">
        <v>0</v>
      </c>
      <c r="K32" s="221">
        <f t="shared" si="1"/>
        <v>0</v>
      </c>
      <c r="L32" s="220">
        <f t="shared" si="2"/>
        <v>527.52</v>
      </c>
      <c r="M32" s="162"/>
      <c r="S32" s="305"/>
    </row>
    <row r="33" spans="1:25" s="56" customFormat="1" ht="18.75" customHeight="1" outlineLevel="1" x14ac:dyDescent="0.4">
      <c r="A33" s="12"/>
      <c r="B33" s="164"/>
      <c r="C33" s="318" t="s">
        <v>160</v>
      </c>
      <c r="D33" s="318" t="s">
        <v>208</v>
      </c>
      <c r="E33" s="219"/>
      <c r="F33" s="286">
        <f>0.25*F31</f>
        <v>1.099</v>
      </c>
      <c r="G33" s="13" t="s">
        <v>215</v>
      </c>
      <c r="H33" s="220">
        <v>47</v>
      </c>
      <c r="I33" s="221">
        <f t="shared" si="0"/>
        <v>51.652999999999999</v>
      </c>
      <c r="J33" s="268">
        <v>0</v>
      </c>
      <c r="K33" s="221">
        <f t="shared" si="1"/>
        <v>0</v>
      </c>
      <c r="L33" s="220">
        <f t="shared" si="2"/>
        <v>51.652999999999999</v>
      </c>
      <c r="M33" s="162"/>
      <c r="S33" s="305"/>
    </row>
    <row r="34" spans="1:25" s="56" customFormat="1" ht="18.75" customHeight="1" outlineLevel="1" x14ac:dyDescent="0.4">
      <c r="A34" s="12"/>
      <c r="B34" s="164"/>
      <c r="C34" s="318" t="s">
        <v>160</v>
      </c>
      <c r="D34" s="318" t="s">
        <v>209</v>
      </c>
      <c r="E34" s="219"/>
      <c r="F34" s="286">
        <f>30*(F28+F29)</f>
        <v>2.3663228160000003</v>
      </c>
      <c r="G34" s="13" t="s">
        <v>215</v>
      </c>
      <c r="H34" s="220">
        <v>58</v>
      </c>
      <c r="I34" s="221">
        <f t="shared" si="0"/>
        <v>137.24672332800003</v>
      </c>
      <c r="J34" s="268">
        <v>0</v>
      </c>
      <c r="K34" s="221">
        <f t="shared" si="1"/>
        <v>0</v>
      </c>
      <c r="L34" s="220">
        <f t="shared" si="2"/>
        <v>137.24672332800003</v>
      </c>
      <c r="M34" s="162"/>
      <c r="S34" s="305"/>
    </row>
    <row r="35" spans="1:25" s="207" customFormat="1" ht="18.75" customHeight="1" outlineLevel="1" x14ac:dyDescent="0.4">
      <c r="A35" s="202"/>
      <c r="B35" s="164" t="s">
        <v>160</v>
      </c>
      <c r="C35" s="318" t="s">
        <v>251</v>
      </c>
      <c r="D35" s="218"/>
      <c r="E35" s="219"/>
      <c r="F35" s="319">
        <v>1</v>
      </c>
      <c r="G35" s="13" t="s">
        <v>98</v>
      </c>
      <c r="H35" s="401">
        <v>16000</v>
      </c>
      <c r="I35" s="223">
        <f t="shared" si="0"/>
        <v>16000</v>
      </c>
      <c r="J35" s="402">
        <v>0</v>
      </c>
      <c r="K35" s="223">
        <f t="shared" si="1"/>
        <v>0</v>
      </c>
      <c r="L35" s="401">
        <f t="shared" si="2"/>
        <v>16000</v>
      </c>
      <c r="M35" s="206"/>
      <c r="P35" s="207" t="s">
        <v>252</v>
      </c>
      <c r="R35" s="207">
        <v>57.4</v>
      </c>
      <c r="S35" s="306" t="s">
        <v>253</v>
      </c>
      <c r="T35" s="306">
        <v>3</v>
      </c>
      <c r="U35" s="207" t="s">
        <v>254</v>
      </c>
      <c r="V35" s="207">
        <f>R35*T35</f>
        <v>172.2</v>
      </c>
      <c r="W35" s="306">
        <v>3</v>
      </c>
      <c r="X35" s="207">
        <f>V35*W35</f>
        <v>516.59999999999991</v>
      </c>
      <c r="Y35" s="207">
        <f>X35*31</f>
        <v>16014.599999999997</v>
      </c>
    </row>
    <row r="36" spans="1:25" s="56" customFormat="1" ht="18.75" customHeight="1" outlineLevel="1" x14ac:dyDescent="0.4">
      <c r="A36" s="12"/>
      <c r="B36" s="164" t="s">
        <v>160</v>
      </c>
      <c r="C36" s="226" t="s">
        <v>212</v>
      </c>
      <c r="D36" s="213"/>
      <c r="E36" s="214"/>
      <c r="F36" s="291">
        <f>2*2*3.14*(0.35+Z14)</f>
        <v>5.6519999999999992</v>
      </c>
      <c r="G36" s="13" t="s">
        <v>90</v>
      </c>
      <c r="H36" s="159">
        <v>43</v>
      </c>
      <c r="I36" s="160">
        <f t="shared" si="0"/>
        <v>243.03599999999997</v>
      </c>
      <c r="J36" s="161">
        <v>30</v>
      </c>
      <c r="K36" s="160">
        <f t="shared" si="1"/>
        <v>169.55999999999997</v>
      </c>
      <c r="L36" s="159">
        <f t="shared" si="2"/>
        <v>412.59599999999995</v>
      </c>
      <c r="M36" s="162"/>
      <c r="S36" s="305"/>
    </row>
    <row r="37" spans="1:25" s="56" customFormat="1" ht="18.75" customHeight="1" thickBot="1" x14ac:dyDescent="0.45">
      <c r="A37" s="12"/>
      <c r="B37" s="230"/>
      <c r="C37" s="226"/>
      <c r="D37" s="213"/>
      <c r="E37" s="214"/>
      <c r="F37" s="299"/>
      <c r="G37" s="300"/>
      <c r="H37" s="300"/>
      <c r="I37" s="300"/>
      <c r="J37" s="300"/>
      <c r="K37" s="300"/>
      <c r="L37" s="159"/>
      <c r="M37" s="162"/>
      <c r="S37" s="305"/>
    </row>
    <row r="38" spans="1:25" ht="18.75" customHeight="1" thickTop="1" x14ac:dyDescent="0.4">
      <c r="A38" s="500" t="str">
        <f>"รวมค่า"&amp;B8</f>
        <v>รวมค่างานซ่อมแซมเสา ค.ส.ล.</v>
      </c>
      <c r="B38" s="501"/>
      <c r="C38" s="501"/>
      <c r="D38" s="501"/>
      <c r="E38" s="501"/>
      <c r="F38" s="501"/>
      <c r="G38" s="502"/>
      <c r="H38" s="302"/>
      <c r="I38" s="303">
        <f>I9</f>
        <v>486500</v>
      </c>
      <c r="J38" s="303"/>
      <c r="K38" s="303">
        <f>K9</f>
        <v>0</v>
      </c>
      <c r="L38" s="303">
        <f>L9</f>
        <v>486500</v>
      </c>
      <c r="M38" s="304"/>
    </row>
    <row r="39" spans="1:25" ht="18.75" customHeight="1" x14ac:dyDescent="0.4">
      <c r="A39" s="168" t="s">
        <v>161</v>
      </c>
      <c r="B39" s="169"/>
      <c r="C39" s="169"/>
      <c r="D39" s="169"/>
      <c r="E39" s="169" t="str">
        <f>A38&amp;" ทั้งหมด"</f>
        <v>รวมค่างานซ่อมแซมเสา ค.ส.ล. ทั้งหมด</v>
      </c>
      <c r="F39" s="169"/>
      <c r="G39" s="169"/>
      <c r="H39" s="170"/>
      <c r="I39" s="171"/>
      <c r="J39" s="171"/>
      <c r="K39" s="172"/>
      <c r="L39" s="173">
        <f>SUM(L38*1)</f>
        <v>486500</v>
      </c>
      <c r="M39" s="174"/>
    </row>
    <row r="40" spans="1:25" x14ac:dyDescent="0.4">
      <c r="B40" s="175" t="s">
        <v>21</v>
      </c>
      <c r="C40" s="176"/>
      <c r="D40" s="177" t="s">
        <v>255</v>
      </c>
      <c r="E40" s="301"/>
      <c r="F40" s="238"/>
      <c r="G40" s="179"/>
      <c r="H40" s="180"/>
      <c r="I40" s="180"/>
      <c r="J40" s="181"/>
      <c r="K40" s="182"/>
      <c r="L40" s="180"/>
      <c r="M40" s="179"/>
      <c r="N40" s="179"/>
    </row>
    <row r="41" spans="1:25" x14ac:dyDescent="0.4">
      <c r="F41" s="185"/>
      <c r="H41" s="186"/>
      <c r="I41" s="186"/>
      <c r="J41" s="187"/>
    </row>
    <row r="42" spans="1:25" x14ac:dyDescent="0.4">
      <c r="F42" s="185"/>
      <c r="H42" s="186"/>
      <c r="I42" s="186"/>
      <c r="J42" s="187"/>
    </row>
  </sheetData>
  <mergeCells count="23">
    <mergeCell ref="A4:C4"/>
    <mergeCell ref="D4:H4"/>
    <mergeCell ref="I4:J4"/>
    <mergeCell ref="K4:M4"/>
    <mergeCell ref="A1:M1"/>
    <mergeCell ref="A2:D2"/>
    <mergeCell ref="E2:M2"/>
    <mergeCell ref="B3:H3"/>
    <mergeCell ref="J3:M3"/>
    <mergeCell ref="L6:L7"/>
    <mergeCell ref="M6:M7"/>
    <mergeCell ref="B8:E8"/>
    <mergeCell ref="A38:G38"/>
    <mergeCell ref="A5:C5"/>
    <mergeCell ref="D5:H5"/>
    <mergeCell ref="I5:J5"/>
    <mergeCell ref="K5:M5"/>
    <mergeCell ref="A6:A7"/>
    <mergeCell ref="B6:E7"/>
    <mergeCell ref="F6:F7"/>
    <mergeCell ref="G6:G7"/>
    <mergeCell ref="H6:I6"/>
    <mergeCell ref="J6:K6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71" fitToHeight="0" orientation="landscape" r:id="rId1"/>
  <headerFooter alignWithMargins="0">
    <oddHeader>&amp;R&amp;"TH SarabunPSK,ธรรมดา"&amp;12&amp;F&amp;14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  <rowBreaks count="1" manualBreakCount="1">
    <brk id="41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25"/>
  <sheetViews>
    <sheetView showGridLines="0" view="pageBreakPreview" zoomScaleNormal="100" zoomScaleSheetLayoutView="100" workbookViewId="0">
      <pane ySplit="7" topLeftCell="A8" activePane="bottomLeft" state="frozen"/>
      <selection pane="bottomLeft" activeCell="J9" sqref="J9"/>
    </sheetView>
  </sheetViews>
  <sheetFormatPr defaultColWidth="9.1796875" defaultRowHeight="18" x14ac:dyDescent="0.4"/>
  <cols>
    <col min="1" max="1" width="6.54296875" style="10" customWidth="1"/>
    <col min="2" max="2" width="5.26953125" style="10" customWidth="1"/>
    <col min="3" max="3" width="2.26953125" style="9" customWidth="1"/>
    <col min="4" max="4" width="6.81640625" style="9" customWidth="1"/>
    <col min="5" max="5" width="40.81640625" style="9" customWidth="1"/>
    <col min="6" max="6" width="9.54296875" style="189" customWidth="1"/>
    <col min="7" max="7" width="6.81640625" style="9" customWidth="1"/>
    <col min="8" max="8" width="11.7265625" style="188" customWidth="1"/>
    <col min="9" max="9" width="12.453125" style="188" bestFit="1" customWidth="1"/>
    <col min="10" max="10" width="11.7265625" style="190" customWidth="1"/>
    <col min="11" max="11" width="12.453125" style="188" bestFit="1" customWidth="1"/>
    <col min="12" max="12" width="13.1796875" style="188" customWidth="1"/>
    <col min="13" max="13" width="8.54296875" style="9" bestFit="1" customWidth="1"/>
    <col min="14" max="16384" width="9.1796875" style="9"/>
  </cols>
  <sheetData>
    <row r="1" spans="1:23" ht="20.5" x14ac:dyDescent="0.45">
      <c r="A1" s="473" t="s">
        <v>27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23" ht="18.75" customHeight="1" x14ac:dyDescent="0.4">
      <c r="A2" s="474" t="s">
        <v>111</v>
      </c>
      <c r="B2" s="474"/>
      <c r="C2" s="474"/>
      <c r="D2" s="474"/>
      <c r="E2" s="475" t="s">
        <v>85</v>
      </c>
      <c r="F2" s="475"/>
      <c r="G2" s="475"/>
      <c r="H2" s="475"/>
      <c r="I2" s="475"/>
      <c r="J2" s="475"/>
      <c r="K2" s="475"/>
      <c r="L2" s="475"/>
      <c r="M2" s="475"/>
    </row>
    <row r="3" spans="1:23" ht="18.75" customHeight="1" x14ac:dyDescent="0.4">
      <c r="A3" s="154" t="s">
        <v>69</v>
      </c>
      <c r="B3" s="475" t="s">
        <v>86</v>
      </c>
      <c r="C3" s="475"/>
      <c r="D3" s="475"/>
      <c r="E3" s="475"/>
      <c r="F3" s="475"/>
      <c r="G3" s="475"/>
      <c r="H3" s="475"/>
      <c r="I3" s="155" t="s">
        <v>8</v>
      </c>
      <c r="J3" s="475" t="s">
        <v>87</v>
      </c>
      <c r="K3" s="475"/>
      <c r="L3" s="475"/>
      <c r="M3" s="475"/>
    </row>
    <row r="4" spans="1:23" ht="18.75" customHeight="1" x14ac:dyDescent="0.4">
      <c r="A4" s="474" t="s">
        <v>7</v>
      </c>
      <c r="B4" s="474"/>
      <c r="C4" s="474"/>
      <c r="D4" s="475" t="s">
        <v>165</v>
      </c>
      <c r="E4" s="475"/>
      <c r="F4" s="475"/>
      <c r="G4" s="475"/>
      <c r="H4" s="475"/>
      <c r="I4" s="492" t="s">
        <v>1</v>
      </c>
      <c r="J4" s="492"/>
      <c r="K4" s="499">
        <v>244414</v>
      </c>
      <c r="L4" s="499"/>
      <c r="M4" s="499"/>
    </row>
    <row r="5" spans="1:23" ht="5.15" customHeight="1" thickBot="1" x14ac:dyDescent="0.45">
      <c r="A5" s="474"/>
      <c r="B5" s="474"/>
      <c r="C5" s="474"/>
      <c r="D5" s="475"/>
      <c r="E5" s="475"/>
      <c r="F5" s="475"/>
      <c r="G5" s="475"/>
      <c r="H5" s="475"/>
      <c r="I5" s="492"/>
      <c r="J5" s="492"/>
      <c r="K5" s="499"/>
      <c r="L5" s="499"/>
      <c r="M5" s="499"/>
    </row>
    <row r="6" spans="1:23" ht="18.75" customHeight="1" thickTop="1" x14ac:dyDescent="0.4">
      <c r="A6" s="481" t="s">
        <v>2</v>
      </c>
      <c r="B6" s="493" t="s">
        <v>3</v>
      </c>
      <c r="C6" s="494"/>
      <c r="D6" s="494"/>
      <c r="E6" s="494"/>
      <c r="F6" s="486" t="s">
        <v>11</v>
      </c>
      <c r="G6" s="488" t="s">
        <v>17</v>
      </c>
      <c r="H6" s="490" t="s">
        <v>23</v>
      </c>
      <c r="I6" s="491"/>
      <c r="J6" s="490" t="s">
        <v>18</v>
      </c>
      <c r="K6" s="491"/>
      <c r="L6" s="479" t="s">
        <v>20</v>
      </c>
      <c r="M6" s="481" t="s">
        <v>4</v>
      </c>
    </row>
    <row r="7" spans="1:23" ht="18.75" customHeight="1" thickBot="1" x14ac:dyDescent="0.45">
      <c r="A7" s="482"/>
      <c r="B7" s="495"/>
      <c r="C7" s="496"/>
      <c r="D7" s="496"/>
      <c r="E7" s="496"/>
      <c r="F7" s="487"/>
      <c r="G7" s="489"/>
      <c r="H7" s="156" t="s">
        <v>28</v>
      </c>
      <c r="I7" s="156" t="s">
        <v>19</v>
      </c>
      <c r="J7" s="156" t="s">
        <v>28</v>
      </c>
      <c r="K7" s="156" t="s">
        <v>19</v>
      </c>
      <c r="L7" s="480"/>
      <c r="M7" s="482"/>
    </row>
    <row r="8" spans="1:23" s="56" customFormat="1" ht="18.75" customHeight="1" thickTop="1" x14ac:dyDescent="0.4">
      <c r="A8" s="157">
        <v>2</v>
      </c>
      <c r="B8" s="483" t="s">
        <v>159</v>
      </c>
      <c r="C8" s="484"/>
      <c r="D8" s="484"/>
      <c r="E8" s="485"/>
      <c r="F8" s="231">
        <v>1</v>
      </c>
      <c r="G8" s="13" t="s">
        <v>135</v>
      </c>
      <c r="H8" s="159">
        <v>0</v>
      </c>
      <c r="I8" s="160">
        <v>0</v>
      </c>
      <c r="J8" s="161">
        <v>0</v>
      </c>
      <c r="K8" s="160">
        <f>F8*J8</f>
        <v>0</v>
      </c>
      <c r="L8" s="159">
        <f>K8+I8</f>
        <v>0</v>
      </c>
      <c r="M8" s="162"/>
    </row>
    <row r="9" spans="1:23" s="56" customFormat="1" ht="18.75" customHeight="1" x14ac:dyDescent="0.4">
      <c r="A9" s="12"/>
      <c r="B9" s="163" t="s">
        <v>160</v>
      </c>
      <c r="C9" s="226" t="s">
        <v>173</v>
      </c>
      <c r="D9" s="213"/>
      <c r="E9" s="214"/>
      <c r="F9" s="158"/>
      <c r="G9" s="13"/>
      <c r="H9" s="159">
        <v>0</v>
      </c>
      <c r="I9" s="160">
        <f>F9*H9</f>
        <v>0</v>
      </c>
      <c r="J9" s="161">
        <v>0</v>
      </c>
      <c r="K9" s="160">
        <f>F9*J9</f>
        <v>0</v>
      </c>
      <c r="L9" s="159">
        <f>+I9+K9</f>
        <v>0</v>
      </c>
      <c r="M9" s="162"/>
    </row>
    <row r="10" spans="1:23" s="56" customFormat="1" ht="18.75" customHeight="1" x14ac:dyDescent="0.4">
      <c r="A10" s="12"/>
      <c r="B10" s="163" t="s">
        <v>160</v>
      </c>
      <c r="C10" s="226" t="s">
        <v>174</v>
      </c>
      <c r="D10" s="213"/>
      <c r="E10" s="214"/>
      <c r="F10" s="158"/>
      <c r="G10" s="13"/>
      <c r="H10" s="159">
        <v>0</v>
      </c>
      <c r="I10" s="160">
        <f t="shared" ref="I10:I17" si="0">F10*H10</f>
        <v>0</v>
      </c>
      <c r="J10" s="161">
        <v>0</v>
      </c>
      <c r="K10" s="160">
        <f t="shared" ref="K10:K17" si="1">F10*J10</f>
        <v>0</v>
      </c>
      <c r="L10" s="159">
        <f t="shared" ref="L10:L17" si="2">+I10+K10</f>
        <v>0</v>
      </c>
      <c r="M10" s="162"/>
    </row>
    <row r="11" spans="1:23" s="56" customFormat="1" ht="18.75" customHeight="1" x14ac:dyDescent="0.4">
      <c r="A11" s="12"/>
      <c r="B11" s="163"/>
      <c r="C11" s="226"/>
      <c r="D11" s="213"/>
      <c r="E11" s="214"/>
      <c r="F11" s="158"/>
      <c r="G11" s="13"/>
      <c r="H11" s="159">
        <v>0</v>
      </c>
      <c r="I11" s="160">
        <f t="shared" si="0"/>
        <v>0</v>
      </c>
      <c r="J11" s="161">
        <v>0</v>
      </c>
      <c r="K11" s="160">
        <f t="shared" si="1"/>
        <v>0</v>
      </c>
      <c r="L11" s="159">
        <f t="shared" si="2"/>
        <v>0</v>
      </c>
      <c r="M11" s="162"/>
    </row>
    <row r="12" spans="1:23" s="56" customFormat="1" ht="18.75" customHeight="1" x14ac:dyDescent="0.4">
      <c r="A12" s="12"/>
      <c r="B12" s="163"/>
      <c r="C12" s="226"/>
      <c r="D12" s="213"/>
      <c r="E12" s="214"/>
      <c r="F12" s="211"/>
      <c r="G12" s="13"/>
      <c r="H12" s="159">
        <v>0</v>
      </c>
      <c r="I12" s="160">
        <f t="shared" si="0"/>
        <v>0</v>
      </c>
      <c r="J12" s="161">
        <v>0</v>
      </c>
      <c r="K12" s="160">
        <f t="shared" si="1"/>
        <v>0</v>
      </c>
      <c r="L12" s="159">
        <f t="shared" si="2"/>
        <v>0</v>
      </c>
      <c r="M12" s="162"/>
    </row>
    <row r="13" spans="1:23" s="56" customFormat="1" ht="18.75" customHeight="1" x14ac:dyDescent="0.4">
      <c r="A13" s="12"/>
      <c r="B13" s="163"/>
      <c r="C13" s="226"/>
      <c r="D13" s="213"/>
      <c r="E13" s="214"/>
      <c r="F13" s="211"/>
      <c r="G13" s="13"/>
      <c r="H13" s="159">
        <v>0</v>
      </c>
      <c r="I13" s="160">
        <f t="shared" si="0"/>
        <v>0</v>
      </c>
      <c r="J13" s="161">
        <v>0</v>
      </c>
      <c r="K13" s="160">
        <f t="shared" si="1"/>
        <v>0</v>
      </c>
      <c r="L13" s="159">
        <f t="shared" si="2"/>
        <v>0</v>
      </c>
      <c r="M13" s="162"/>
    </row>
    <row r="14" spans="1:23" s="207" customFormat="1" ht="18.75" customHeight="1" x14ac:dyDescent="0.4">
      <c r="A14" s="202"/>
      <c r="B14" s="163"/>
      <c r="C14" s="227"/>
      <c r="D14" s="215"/>
      <c r="E14" s="216"/>
      <c r="F14" s="211"/>
      <c r="G14" s="203"/>
      <c r="H14" s="159">
        <v>0</v>
      </c>
      <c r="I14" s="205">
        <f t="shared" si="0"/>
        <v>0</v>
      </c>
      <c r="J14" s="161">
        <v>0</v>
      </c>
      <c r="K14" s="205">
        <f t="shared" si="1"/>
        <v>0</v>
      </c>
      <c r="L14" s="204">
        <f t="shared" si="2"/>
        <v>0</v>
      </c>
      <c r="M14" s="206"/>
      <c r="Q14" s="208"/>
    </row>
    <row r="15" spans="1:23" s="56" customFormat="1" ht="18.75" customHeight="1" x14ac:dyDescent="0.4">
      <c r="A15" s="12"/>
      <c r="B15" s="163"/>
      <c r="C15" s="227"/>
      <c r="D15" s="215"/>
      <c r="E15" s="216"/>
      <c r="F15" s="212"/>
      <c r="G15" s="203"/>
      <c r="H15" s="159">
        <v>0</v>
      </c>
      <c r="I15" s="205">
        <f t="shared" si="0"/>
        <v>0</v>
      </c>
      <c r="J15" s="161">
        <v>0</v>
      </c>
      <c r="K15" s="205">
        <f t="shared" si="1"/>
        <v>0</v>
      </c>
      <c r="L15" s="204">
        <f t="shared" si="2"/>
        <v>0</v>
      </c>
      <c r="M15" s="162"/>
    </row>
    <row r="16" spans="1:23" s="56" customFormat="1" ht="18.75" customHeight="1" x14ac:dyDescent="0.4">
      <c r="A16" s="12"/>
      <c r="B16" s="163"/>
      <c r="C16" s="226"/>
      <c r="D16" s="213"/>
      <c r="E16" s="214"/>
      <c r="F16" s="211"/>
      <c r="G16" s="13"/>
      <c r="H16" s="159">
        <v>0</v>
      </c>
      <c r="I16" s="160">
        <f t="shared" si="0"/>
        <v>0</v>
      </c>
      <c r="J16" s="161">
        <v>0</v>
      </c>
      <c r="K16" s="160">
        <f t="shared" si="1"/>
        <v>0</v>
      </c>
      <c r="L16" s="159">
        <f t="shared" si="2"/>
        <v>0</v>
      </c>
      <c r="M16" s="162"/>
      <c r="Q16" s="210"/>
      <c r="T16" s="210"/>
      <c r="V16" s="209"/>
      <c r="W16" s="209"/>
    </row>
    <row r="17" spans="1:23" s="56" customFormat="1" ht="18.75" customHeight="1" x14ac:dyDescent="0.4">
      <c r="A17" s="12"/>
      <c r="B17" s="163"/>
      <c r="C17" s="226"/>
      <c r="D17" s="213"/>
      <c r="E17" s="214"/>
      <c r="F17" s="211"/>
      <c r="G17" s="13"/>
      <c r="H17" s="159">
        <v>0</v>
      </c>
      <c r="I17" s="160">
        <f t="shared" si="0"/>
        <v>0</v>
      </c>
      <c r="J17" s="161">
        <v>0</v>
      </c>
      <c r="K17" s="160">
        <f t="shared" si="1"/>
        <v>0</v>
      </c>
      <c r="L17" s="159">
        <f t="shared" si="2"/>
        <v>0</v>
      </c>
      <c r="M17" s="162"/>
      <c r="V17" s="209"/>
      <c r="W17" s="209"/>
    </row>
    <row r="18" spans="1:23" s="56" customFormat="1" ht="18.75" customHeight="1" thickBot="1" x14ac:dyDescent="0.45">
      <c r="A18" s="12"/>
      <c r="B18" s="164"/>
      <c r="C18" s="497"/>
      <c r="D18" s="497"/>
      <c r="E18" s="498"/>
      <c r="F18" s="211"/>
      <c r="G18" s="13"/>
      <c r="H18" s="159"/>
      <c r="I18" s="160"/>
      <c r="J18" s="161"/>
      <c r="K18" s="160"/>
      <c r="L18" s="159"/>
      <c r="M18" s="162"/>
    </row>
    <row r="19" spans="1:23" ht="18.75" customHeight="1" thickTop="1" x14ac:dyDescent="0.4">
      <c r="A19" s="476" t="s">
        <v>176</v>
      </c>
      <c r="B19" s="477"/>
      <c r="C19" s="477"/>
      <c r="D19" s="477"/>
      <c r="E19" s="477"/>
      <c r="F19" s="477"/>
      <c r="G19" s="478"/>
      <c r="H19" s="165"/>
      <c r="I19" s="166">
        <f>SUM(I9:I18)</f>
        <v>0</v>
      </c>
      <c r="J19" s="166"/>
      <c r="K19" s="166">
        <f>SUM(K9:K18)</f>
        <v>0</v>
      </c>
      <c r="L19" s="166">
        <f>SUM(L8:L18)</f>
        <v>0</v>
      </c>
      <c r="M19" s="167"/>
    </row>
    <row r="20" spans="1:23" ht="18.75" customHeight="1" x14ac:dyDescent="0.4">
      <c r="A20" s="168" t="s">
        <v>177</v>
      </c>
      <c r="B20" s="169"/>
      <c r="C20" s="169"/>
      <c r="D20" s="169"/>
      <c r="E20" s="169"/>
      <c r="F20" s="169"/>
      <c r="G20" s="169"/>
      <c r="H20" s="170"/>
      <c r="I20" s="171"/>
      <c r="J20" s="171"/>
      <c r="K20" s="172"/>
      <c r="L20" s="173">
        <f>SUM(L19*1)</f>
        <v>0</v>
      </c>
      <c r="M20" s="174"/>
    </row>
    <row r="21" spans="1:23" x14ac:dyDescent="0.4">
      <c r="B21" s="175" t="s">
        <v>21</v>
      </c>
      <c r="C21" s="176"/>
      <c r="D21" s="177" t="s">
        <v>22</v>
      </c>
      <c r="E21" s="176"/>
      <c r="F21" s="178"/>
      <c r="G21" s="179"/>
      <c r="H21" s="180"/>
      <c r="I21" s="180"/>
      <c r="J21" s="181"/>
      <c r="K21" s="182"/>
      <c r="L21" s="182"/>
      <c r="M21" s="179"/>
      <c r="N21" s="179"/>
    </row>
    <row r="22" spans="1:23" x14ac:dyDescent="0.4">
      <c r="B22" s="183"/>
      <c r="C22" s="184"/>
      <c r="D22" s="177" t="s">
        <v>128</v>
      </c>
      <c r="E22" s="183"/>
      <c r="F22" s="178"/>
      <c r="G22" s="179"/>
      <c r="H22" s="180"/>
      <c r="I22" s="180"/>
      <c r="J22" s="181"/>
      <c r="K22" s="182"/>
      <c r="L22" s="182"/>
      <c r="M22" s="179"/>
      <c r="N22" s="179"/>
    </row>
    <row r="23" spans="1:23" x14ac:dyDescent="0.4">
      <c r="B23" s="183"/>
      <c r="C23" s="184"/>
      <c r="D23" s="177" t="s">
        <v>84</v>
      </c>
      <c r="E23" s="183"/>
      <c r="F23" s="178"/>
      <c r="G23" s="179"/>
      <c r="H23" s="180"/>
      <c r="I23" s="180"/>
      <c r="J23" s="181"/>
      <c r="K23" s="182"/>
      <c r="L23" s="182"/>
      <c r="M23" s="179"/>
    </row>
    <row r="24" spans="1:23" x14ac:dyDescent="0.4">
      <c r="F24" s="185"/>
      <c r="H24" s="186"/>
      <c r="I24" s="186"/>
      <c r="J24" s="187"/>
    </row>
    <row r="25" spans="1:23" x14ac:dyDescent="0.4">
      <c r="F25" s="185"/>
      <c r="H25" s="186"/>
      <c r="I25" s="186"/>
      <c r="J25" s="187"/>
    </row>
  </sheetData>
  <mergeCells count="24">
    <mergeCell ref="A4:C4"/>
    <mergeCell ref="D4:H4"/>
    <mergeCell ref="I4:J4"/>
    <mergeCell ref="D5:H5"/>
    <mergeCell ref="K5:M5"/>
    <mergeCell ref="K4:M4"/>
    <mergeCell ref="A19:G19"/>
    <mergeCell ref="L6:L7"/>
    <mergeCell ref="M6:M7"/>
    <mergeCell ref="B8:E8"/>
    <mergeCell ref="A5:C5"/>
    <mergeCell ref="F6:F7"/>
    <mergeCell ref="G6:G7"/>
    <mergeCell ref="H6:I6"/>
    <mergeCell ref="J6:K6"/>
    <mergeCell ref="I5:J5"/>
    <mergeCell ref="A6:A7"/>
    <mergeCell ref="B6:E7"/>
    <mergeCell ref="C18:E18"/>
    <mergeCell ref="A1:M1"/>
    <mergeCell ref="A2:D2"/>
    <mergeCell ref="E2:M2"/>
    <mergeCell ref="B3:H3"/>
    <mergeCell ref="J3:M3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89" orientation="landscape" r:id="rId1"/>
  <headerFooter alignWithMargins="0">
    <oddHeader>&amp;R&amp;"TH SarabunPSK,ธรรมดา"&amp;12&amp;F&amp;14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งานตรวจสอบโครงสร้าง</vt:lpstr>
      <vt:lpstr>ซ่อมเสา</vt:lpstr>
      <vt:lpstr>ปรับปรุง</vt:lpstr>
      <vt:lpstr>ปร.5</vt:lpstr>
      <vt:lpstr>ปร.6</vt:lpstr>
      <vt:lpstr>{Factor F}</vt:lpstr>
      <vt:lpstr>Sheet1</vt:lpstr>
      <vt:lpstr>ค่าทดสอบวัสดุ</vt:lpstr>
      <vt:lpstr>Back upซ่อมเสา</vt:lpstr>
      <vt:lpstr>งานขอนุญาต</vt:lpstr>
      <vt:lpstr>'{Factor F}'!Print_Area</vt:lpstr>
      <vt:lpstr>'Back upซ่อมเสา'!Print_Area</vt:lpstr>
      <vt:lpstr>ค่าทดสอบวัสดุ!Print_Area</vt:lpstr>
      <vt:lpstr>งานขอนุญาต!Print_Area</vt:lpstr>
      <vt:lpstr>งานตรวจสอบโครงสร้าง!Print_Area</vt:lpstr>
      <vt:lpstr>ซ่อมเสา!Print_Area</vt:lpstr>
      <vt:lpstr>ปร.5!Print_Area</vt:lpstr>
      <vt:lpstr>ปร.6!Print_Area</vt:lpstr>
      <vt:lpstr>ปรับปรุง!Print_Area</vt:lpstr>
      <vt:lpstr>ปรับปรุง!Print_Titles</vt:lpstr>
    </vt:vector>
  </TitlesOfParts>
  <Company>SK.Civil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Central 526</cp:lastModifiedBy>
  <cp:lastPrinted>2026-04-23T09:58:38Z</cp:lastPrinted>
  <dcterms:created xsi:type="dcterms:W3CDTF">2012-02-29T01:43:10Z</dcterms:created>
  <dcterms:modified xsi:type="dcterms:W3CDTF">2026-04-29T06:00:44Z</dcterms:modified>
</cp:coreProperties>
</file>