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20" windowHeight="8750"/>
  </bookViews>
  <sheets>
    <sheet name="แบบสรุปราคา คสล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n1" localSheetId="0">#REF!</definedName>
    <definedName name="_con1">#REF!</definedName>
    <definedName name="_con11" localSheetId="0">#REF!</definedName>
    <definedName name="_con11">#REF!</definedName>
    <definedName name="_con2" localSheetId="0">#REF!</definedName>
    <definedName name="_con2">#REF!</definedName>
    <definedName name="_con3" localSheetId="0">#REF!</definedName>
    <definedName name="_con3">#REF!</definedName>
    <definedName name="_con4" localSheetId="0">#REF!</definedName>
    <definedName name="_con4">#REF!</definedName>
    <definedName name="_cut1">[1]ค่างานต้นทุน!$H$18</definedName>
    <definedName name="_ExD1002">[2]Sheet1!$A$78</definedName>
    <definedName name="_ExD1003">[2]Sheet1!$A$79</definedName>
    <definedName name="_ExD1202">[2]Sheet1!$A$80</definedName>
    <definedName name="_ExD1203">[2]Sheet1!$A$81</definedName>
    <definedName name="_ExD1502">[2]Sheet1!$A$82</definedName>
    <definedName name="_ExD1503">[2]Sheet1!$A$83</definedName>
    <definedName name="_ExD302">[2]Sheet1!$A$68</definedName>
    <definedName name="_ExD303">[2]Sheet1!$A$69</definedName>
    <definedName name="_ExD402">[2]Sheet1!$A$70</definedName>
    <definedName name="_ExD403">[2]Sheet1!$A$71</definedName>
    <definedName name="_ExD502">[2]Sheet1!$A$72</definedName>
    <definedName name="_ExD503">[2]Sheet1!$A$73</definedName>
    <definedName name="_ExD602">[2]Sheet1!$A$74</definedName>
    <definedName name="_ExD603">[2]Sheet1!$A$75</definedName>
    <definedName name="_ExD802">[2]Sheet1!$A$76</definedName>
    <definedName name="_ExD803">[2]Sheet1!$A$77</definedName>
    <definedName name="_sd30" localSheetId="0">#REF!</definedName>
    <definedName name="_sd30">#REF!</definedName>
    <definedName name="_sd40" localSheetId="0">#REF!</definedName>
    <definedName name="_sd40">#REF!</definedName>
    <definedName name="_st1" localSheetId="0">#REF!</definedName>
    <definedName name="_st1">#REF!</definedName>
    <definedName name="_st2" localSheetId="0">#REF!</definedName>
    <definedName name="_st2">#REF!</definedName>
    <definedName name="_st3" localSheetId="0">#REF!</definedName>
    <definedName name="_st3">#REF!</definedName>
    <definedName name="aaaaaa">[3]กรอกราคาวัสดุที่แหล่ง!$S$62</definedName>
    <definedName name="AB">'[4]12 ข้อมูลงานไม้แบบ'!$W$29</definedName>
    <definedName name="AC" localSheetId="0">#REF!</definedName>
    <definedName name="AC">#REF!</definedName>
    <definedName name="AC_Scarify">[5]ค่างานต้นทุนต่อหน่วย!#REF!</definedName>
    <definedName name="AddHMA" localSheetId="0">[5]ค่างานต้นทุนต่อหน่วย!#REF!</definedName>
    <definedName name="AddHMA">[5]ค่างานต้นทุนต่อหน่วย!#REF!</definedName>
    <definedName name="Approach_Concrete_Barrier_A" localSheetId="0">[5]ค่างานต้นทุนต่อหน่วย!#REF!</definedName>
    <definedName name="Approach_Concrete_Barrier_A">[5]ค่างานต้นทุนต่อหน่วย!#REF!</definedName>
    <definedName name="Approach_Concrete_Barrier_B" localSheetId="0">[5]ค่างานต้นทุนต่อหน่วย!#REF!</definedName>
    <definedName name="Approach_Concrete_Barrier_B">[5]ค่างานต้นทุนต่อหน่วย!#REF!</definedName>
    <definedName name="Approach_Concrete_Barrier_C" localSheetId="0">[5]ค่างานต้นทุนต่อหน่วย!#REF!</definedName>
    <definedName name="Approach_Concrete_Barrier_C">[5]ค่างานต้นทุนต่อหน่วย!#REF!</definedName>
    <definedName name="Approach_Concrete_Barrier_D" localSheetId="0">[5]ค่างานต้นทุนต่อหน่วย!#REF!</definedName>
    <definedName name="Approach_Concrete_Barrier_D">[5]ค่างานต้นทุนต่อหน่วย!#REF!</definedName>
    <definedName name="Approach_Concrete_Barrier_E" localSheetId="0">[5]ค่างานต้นทุนต่อหน่วย!#REF!</definedName>
    <definedName name="Approach_Concrete_Barrier_E">[5]ค่างานต้นทุนต่อหน่วย!#REF!</definedName>
    <definedName name="Asphalt_Con_Layer" localSheetId="0">[5]ค่างานต้นทุนต่อหน่วย!#REF!</definedName>
    <definedName name="Asphalt_Con_Layer">[5]ค่างานต้นทุนต่อหน่วย!#REF!</definedName>
    <definedName name="Asphalt_Con_Layer_C" localSheetId="0">[5]ค่างานต้นทุนต่อหน่วย!#REF!</definedName>
    <definedName name="Asphalt_Con_Layer_C">[5]ค่างานต้นทุนต่อหน่วย!#REF!</definedName>
    <definedName name="Asphalt_Con_Leveling" localSheetId="0">[5]ค่างานต้นทุนต่อหน่วย!#REF!</definedName>
    <definedName name="Asphalt_Con_Leveling">[5]ค่างานต้นทุนต่อหน่วย!#REF!</definedName>
    <definedName name="Asphalt_Con_Leveling_C" localSheetId="0">[5]ค่างานต้นทุนต่อหน่วย!#REF!</definedName>
    <definedName name="Asphalt_Con_Leveling_C">[5]ค่างานต้นทุนต่อหน่วย!#REF!</definedName>
    <definedName name="Asphalt_Con_PreLeveling" localSheetId="0">[5]ค่างานต้นทุนต่อหน่วย!#REF!</definedName>
    <definedName name="Asphalt_Con_PreLeveling">[5]ค่างานต้นทุนต่อหน่วย!#REF!</definedName>
    <definedName name="Asphalt_Con_PreLeveling_C" localSheetId="0">[5]ค่างานต้นทุนต่อหน่วย!#REF!</definedName>
    <definedName name="Asphalt_Con_PreLeveling_C">[5]ค่างานต้นทุนต่อหน่วย!#REF!</definedName>
    <definedName name="Asphalt_Concrete_Binder" localSheetId="0">[5]ค่างานต้นทุนต่อหน่วย!#REF!</definedName>
    <definedName name="Asphalt_Concrete_Binder">[5]ค่างานต้นทุนต่อหน่วย!#REF!</definedName>
    <definedName name="Asphalt_Concrete_Binder_C">[5]ค่างานต้นทุนต่อหน่วย!#REF!</definedName>
    <definedName name="Asphalt_Concrete_Wearing" localSheetId="0">[5]ค่างานต้นทุนต่อหน่วย!#REF!</definedName>
    <definedName name="Asphalt_Concrete_Wearing">[5]ค่างานต้นทุนต่อหน่วย!#REF!</definedName>
    <definedName name="Asphalt_Concrete_Wearing_C">[5]ค่างานต้นทุนต่อหน่วย!#REF!</definedName>
    <definedName name="B\CUM1KM">[2]Sheet1!$CR$226</definedName>
    <definedName name="B\CUM200KM">[2]Sheet1!$CT$226</definedName>
    <definedName name="B\TON1KM">[2]Sheet1!$CR$225</definedName>
    <definedName name="Barrier_Curb" localSheetId="0">[5]ค่างานต้นทุนต่อหน่วย!#REF!</definedName>
    <definedName name="Barrier_Curb">[5]ค่างานต้นทุนต่อหน่วย!#REF!</definedName>
    <definedName name="BarrierCurbGutter" localSheetId="0">[5]ค่างานต้นทุนต่อหน่วย!#REF!</definedName>
    <definedName name="BarrierCurbGutter">[5]ค่างานต้นทุนต่อหน่วย!#REF!</definedName>
    <definedName name="Base_Scarify" localSheetId="0">[5]ค่างานต้นทุนต่อหน่วย!#REF!</definedName>
    <definedName name="Base_Scarify">[5]ค่างานต้นทุนต่อหน่วย!#REF!</definedName>
    <definedName name="ben">[1]ค่างานต้นทุน!$H$11</definedName>
    <definedName name="BlockSodding" localSheetId="0">[5]ค่างานต้นทุนต่อหน่วย!#REF!</definedName>
    <definedName name="BlockSodding">[5]ค่างานต้นทุนต่อหน่วย!#REF!</definedName>
    <definedName name="BlockType">[2]Sheet1!$A$122</definedName>
    <definedName name="bot_slab_thk" localSheetId="0">#REF!</definedName>
    <definedName name="bot_slab_thk">#REF!</definedName>
    <definedName name="BoxSideTwo1">[2]Sheet1!$L$195</definedName>
    <definedName name="BoxSideTwo2">[2]Sheet1!$L$196</definedName>
    <definedName name="BoxSideTwo3">[2]Sheet1!$L$197</definedName>
    <definedName name="BoxSideTwo4">[2]Sheet1!$L$198</definedName>
    <definedName name="BridgeWidening1" localSheetId="0">[5]ค่างานต้นทุนต่อหน่วย!#REF!</definedName>
    <definedName name="BridgeWidening1">[5]ค่างานต้นทุนต่อหน่วย!#REF!</definedName>
    <definedName name="BridgeWidening2" localSheetId="0">[5]ค่างานต้นทุนต่อหน่วย!#REF!</definedName>
    <definedName name="BridgeWidening2">[5]ค่างานต้นทุนต่อหน่วย!#REF!</definedName>
    <definedName name="BridgeWidening3" localSheetId="0">[5]ค่างานต้นทุนต่อหน่วย!#REF!</definedName>
    <definedName name="BridgeWidening3">[5]ค่างานต้นทุนต่อหน่วย!#REF!</definedName>
    <definedName name="BridgeWidening4" localSheetId="0">[5]ค่างานต้นทุนต่อหน่วย!#REF!</definedName>
    <definedName name="BridgeWidening4">[5]ค่างานต้นทุนต่อหน่วย!#REF!</definedName>
    <definedName name="BusStopA" localSheetId="0">[5]ค่างานต้นทุนต่อหน่วย!#REF!</definedName>
    <definedName name="BusStopA">[5]ค่างานต้นทุนต่อหน่วย!#REF!</definedName>
    <definedName name="BusStopB" localSheetId="0">[5]ค่างานต้นทุนต่อหน่วย!#REF!</definedName>
    <definedName name="BusStopB">[5]ค่างานต้นทุนต่อหน่วย!#REF!</definedName>
    <definedName name="BusStopC" localSheetId="0">[5]ค่างานต้นทุนต่อหน่วย!#REF!</definedName>
    <definedName name="BusStopC">[5]ค่างานต้นทุนต่อหน่วย!#REF!</definedName>
    <definedName name="BusStopD" localSheetId="0">[5]ค่างานต้นทุนต่อหน่วย!#REF!</definedName>
    <definedName name="BusStopD">[5]ค่างานต้นทุนต่อหน่วย!#REF!</definedName>
    <definedName name="BusStopE" localSheetId="0">[5]ค่างานต้นทุนต่อหน่วย!#REF!</definedName>
    <definedName name="BusStopE">[5]ค่างานต้นทุนต่อหน่วย!#REF!</definedName>
    <definedName name="BusStopF" localSheetId="0">[5]ค่างานต้นทุนต่อหน่วย!#REF!</definedName>
    <definedName name="BusStopF">[5]ค่างานต้นทุนต่อหน่วย!#REF!</definedName>
    <definedName name="BusStopIndex">[2]Sheet1!$V$186</definedName>
    <definedName name="CapeSeal" localSheetId="0">[5]ค่างานต้นทุนต่อหน่วย!#REF!</definedName>
    <definedName name="CapeSeal">[5]ค่างานต้นทุนต่อหน่วย!#REF!</definedName>
    <definedName name="Catch_Basin_RC_Cover" localSheetId="0">[5]ค่างานต้นทุนต่อหน่วย!#REF!</definedName>
    <definedName name="Catch_Basin_RC_Cover">[5]ค่างานต้นทุนต่อหน่วย!#REF!</definedName>
    <definedName name="Catch_Basin_Steel_Cover" localSheetId="0">[5]ค่างานต้นทุนต่อหน่วย!#REF!</definedName>
    <definedName name="Catch_Basin_Steel_Cover">[5]ค่างานต้นทุนต่อหน่วย!#REF!</definedName>
    <definedName name="ce" localSheetId="0">#REF!</definedName>
    <definedName name="ce">#REF!</definedName>
    <definedName name="CellDepth1">[2]Sheet1!$ED$223</definedName>
    <definedName name="CellDepth2">[2]Sheet1!$ED$233</definedName>
    <definedName name="CellDepth3">[2]Sheet1!$ED$242</definedName>
    <definedName name="CellDepth4">[2]Sheet1!$ED$251</definedName>
    <definedName name="CellNum1">[2]Sheet1!$EE$223</definedName>
    <definedName name="CellNum2">[2]Sheet1!$EE$233</definedName>
    <definedName name="CellNum3">[2]Sheet1!$EE$242</definedName>
    <definedName name="CellNum4">[2]Sheet1!$EE$251</definedName>
    <definedName name="CellWidth1">[2]Sheet1!$EC$223</definedName>
    <definedName name="CellWidth2">[2]Sheet1!$EC$233</definedName>
    <definedName name="CellWidth3">[2]Sheet1!$EC$242</definedName>
    <definedName name="CellWidth4">[2]Sheet1!$EC$251</definedName>
    <definedName name="Chatter_BarBi" localSheetId="0">[5]ค่างานต้นทุนต่อหน่วย!#REF!</definedName>
    <definedName name="Chatter_BarBi">[5]ค่างานต้นทุนต่อหน่วย!#REF!</definedName>
    <definedName name="Chatter_BarUni" localSheetId="0">[5]ค่างานต้นทุนต่อหน่วย!#REF!</definedName>
    <definedName name="Chatter_BarUni">[5]ค่างานต้นทุนต่อหน่วย!#REF!</definedName>
    <definedName name="Clearing">[5]ค่างานต้นทุนต่อหน่วย!#REF!</definedName>
    <definedName name="ColumnIndexNo">[2]Sheet1!$CM$225</definedName>
    <definedName name="con" localSheetId="0">#REF!</definedName>
    <definedName name="con">#REF!</definedName>
    <definedName name="Conc_Headwall_1_100">[5]ค่างานต้นทุนต่อหน่วย!#REF!</definedName>
    <definedName name="Conc_Headwall_1_120">[5]ค่างานต้นทุนต่อหน่วย!#REF!</definedName>
    <definedName name="Conc_Headwall_1_60">[5]ค่างานต้นทุนต่อหน่วย!#REF!</definedName>
    <definedName name="Conc_Headwall_1_80">[5]ค่างานต้นทุนต่อหน่วย!#REF!</definedName>
    <definedName name="Conc_Headwall_2_100">[5]ค่างานต้นทุนต่อหน่วย!#REF!</definedName>
    <definedName name="Conc_Headwall_2_120">[5]ค่างานต้นทุนต่อหน่วย!#REF!</definedName>
    <definedName name="Conc_Headwall_2_60">[5]ค่างานต้นทุนต่อหน่วย!#REF!</definedName>
    <definedName name="Conc_Headwall_2_80">[5]ค่างานต้นทุนต่อหน่วย!#REF!</definedName>
    <definedName name="Conc_Headwall_3_100">[5]ค่างานต้นทุนต่อหน่วย!#REF!</definedName>
    <definedName name="Conc_Headwall_3_120">[5]ค่างานต้นทุนต่อหน่วย!#REF!</definedName>
    <definedName name="Conc_Headwall_3_60">[5]ค่างานต้นทุนต่อหน่วย!#REF!</definedName>
    <definedName name="Conc_Headwall_3_80">[5]ค่างานต้นทุนต่อหน่วย!#REF!</definedName>
    <definedName name="Conc_Intercept" localSheetId="0">[5]ค่างานต้นทุนต่อหน่วย!#REF!</definedName>
    <definedName name="Conc_Intercept">[5]ค่างานต้นทุนต่อหน่วย!#REF!</definedName>
    <definedName name="ConcBoxEnd1">[2]Sheet1!$EC$224</definedName>
    <definedName name="ConcBoxEnd2">[2]Sheet1!$EC$234</definedName>
    <definedName name="ConcBoxEnd3">[2]Sheet1!$EC$243</definedName>
    <definedName name="ConcBoxEnd4">[2]Sheet1!$EC$252</definedName>
    <definedName name="ConcCoverBox">[2]Sheet1!$DW$223</definedName>
    <definedName name="Concrete_Barrier_Approach" localSheetId="0">[5]ค่างานต้นทุนต่อหน่วย!#REF!</definedName>
    <definedName name="Concrete_Barrier_Approach">[5]ค่างานต้นทุนต่อหน่วย!#REF!</definedName>
    <definedName name="Concrete_Barrier_I" localSheetId="0">[5]ค่างานต้นทุนต่อหน่วย!#REF!</definedName>
    <definedName name="Concrete_Barrier_I">[5]ค่างานต้นทุนต่อหน่วย!#REF!</definedName>
    <definedName name="Concrete_Barrier_I_for_DeepCut" localSheetId="0">[5]ค่างานต้นทุนต่อหน่วย!#REF!</definedName>
    <definedName name="Concrete_Barrier_I_for_DeepCut">[5]ค่างานต้นทุนต่อหน่วย!#REF!</definedName>
    <definedName name="Concrete_Barrier_II" localSheetId="0">[5]ค่างานต้นทุนต่อหน่วย!#REF!</definedName>
    <definedName name="Concrete_Barrier_II">[5]ค่างานต้นทุนต่อหน่วย!#REF!</definedName>
    <definedName name="Concrete_Pavement">[5]ค่างานต้นทุนต่อหน่วย!#REF!</definedName>
    <definedName name="Concrete_Slope" localSheetId="0">[5]ค่างานต้นทุนต่อหน่วย!#REF!</definedName>
    <definedName name="Concrete_Slope">[5]ค่างานต้นทุนต่อหน่วย!#REF!</definedName>
    <definedName name="ConcreteBox1">[2]Sheet1!$EB$224</definedName>
    <definedName name="ConcreteBox2">[2]Sheet1!$EB$234</definedName>
    <definedName name="ConcreteBox3">[2]Sheet1!$EB$243</definedName>
    <definedName name="ConcreteBox4">[2]Sheet1!$EB$252</definedName>
    <definedName name="ConcretePavingBlock" localSheetId="0">[5]ค่างานต้นทุนต่อหน่วย!#REF!</definedName>
    <definedName name="ConcretePavingBlock">[5]ค่างานต้นทุนต่อหน่วย!#REF!</definedName>
    <definedName name="ConcreteSlab7CM" localSheetId="0">[5]ค่างานต้นทุนต่อหน่วย!#REF!</definedName>
    <definedName name="ConcreteSlab7CM">[5]ค่างานต้นทุนต่อหน่วย!#REF!</definedName>
    <definedName name="ConcreteSlabBlock" localSheetId="0">[5]ค่างานต้นทุนต่อหน่วย!#REF!</definedName>
    <definedName name="ConcreteSlabBlock">[5]ค่างานต้นทุนต่อหน่วย!#REF!</definedName>
    <definedName name="Contraction_Joint">[5]ค่างานต้นทุนต่อหน่วย!#REF!</definedName>
    <definedName name="Crush_Leveling">[5]ค่างานต้นทุนต่อหน่วย!#REF!</definedName>
    <definedName name="Crush_Rock_Base">[5]ค่างานต้นทุนต่อหน่วย!#REF!</definedName>
    <definedName name="cs">[1]ค่างานต้นทุน!$H$106</definedName>
    <definedName name="culv_wall_thk" localSheetId="0">#REF!</definedName>
    <definedName name="culv_wall_thk">#REF!</definedName>
    <definedName name="culv_width" localSheetId="0">#REF!</definedName>
    <definedName name="culv_width">#REF!</definedName>
    <definedName name="culvert_depth" localSheetId="0">#REF!</definedName>
    <definedName name="culvert_depth">#REF!</definedName>
    <definedName name="culvert_length" localSheetId="0">#REF!</definedName>
    <definedName name="culvert_length">#REF!</definedName>
    <definedName name="culvert_span" localSheetId="0">#REF!</definedName>
    <definedName name="culvert_span">#REF!</definedName>
    <definedName name="Curb_Marking" localSheetId="0">[5]ค่างานต้นทุนต่อหน่วย!#REF!</definedName>
    <definedName name="Curb_Marking">[5]ค่างานต้นทุนต่อหน่วย!#REF!</definedName>
    <definedName name="CurrentOil">[2]Sheet1!$H$5</definedName>
    <definedName name="D" localSheetId="0">#REF!</definedName>
    <definedName name="D">#REF!</definedName>
    <definedName name="DB_28" localSheetId="0">[2]Sheet1!#REF!</definedName>
    <definedName name="DB_28">[2]Sheet1!#REF!</definedName>
    <definedName name="DimenBox1">[2]Sheet1!$EB$223</definedName>
    <definedName name="DimenBox2">[2]Sheet1!$EB$233</definedName>
    <definedName name="DimenBox3">[2]Sheet1!$EB$242</definedName>
    <definedName name="DimenBox4">[2]Sheet1!$EB$251</definedName>
    <definedName name="Ditch_Hillside_Type_A" localSheetId="0">[5]ค่างานต้นทุนต่อหน่วย!#REF!</definedName>
    <definedName name="Ditch_Hillside_Type_A">[5]ค่างานต้นทุนต่อหน่วย!#REF!</definedName>
    <definedName name="Ditch_Hillside_Type_B" localSheetId="0">[5]ค่างานต้นทุนต่อหน่วย!#REF!</definedName>
    <definedName name="Ditch_Hillside_Type_B">[5]ค่างานต้นทุนต่อหน่วย!#REF!</definedName>
    <definedName name="Ditch_LiningI" localSheetId="0">[5]ค่างานต้นทุนต่อหน่วย!#REF!</definedName>
    <definedName name="Ditch_LiningI">[5]ค่างานต้นทุนต่อหน่วย!#REF!</definedName>
    <definedName name="Ditch_LiningII" localSheetId="0">[5]ค่างานต้นทุนต่อหน่วย!#REF!</definedName>
    <definedName name="Ditch_LiningII">[5]ค่างานต้นทุนต่อหน่วย!#REF!</definedName>
    <definedName name="Ditch_LiningIII" localSheetId="0">[5]ค่างานต้นทุนต่อหน่วย!#REF!</definedName>
    <definedName name="Ditch_LiningIII">[5]ค่างานต้นทุนต่อหน่วย!#REF!</definedName>
    <definedName name="Double_Elec_Pole" localSheetId="0">[5]ค่างานต้นทุนต่อหน่วย!#REF!</definedName>
    <definedName name="Double_Elec_Pole">[5]ค่างานต้นทุนต่อหน่วย!#REF!</definedName>
    <definedName name="Dummy_Joint" localSheetId="0">[5]ค่างานต้นทุนต่อหน่วย!#REF!</definedName>
    <definedName name="Dummy_Joint">[5]ค่างานต้นทุนต่อหน่วย!#REF!</definedName>
    <definedName name="Earth_Emb">[5]ค่างานต้นทุนต่อหน่วย!#REF!</definedName>
    <definedName name="Earth_Ex">[5]ค่างานต้นทุนต่อหน่วย!#REF!</definedName>
    <definedName name="Earth_Fill_in_Median" localSheetId="0">[5]ค่างานต้นทุนต่อหน่วย!#REF!</definedName>
    <definedName name="Earth_Fill_in_Median">[5]ค่างานต้นทุนต่อหน่วย!#REF!</definedName>
    <definedName name="Earth_Fill_Sidewalk" localSheetId="0">[5]ค่างานต้นทุนต่อหน่วย!#REF!</definedName>
    <definedName name="Earth_Fill_Sidewalk">[5]ค่างานต้นทุนต่อหน่วย!#REF!</definedName>
    <definedName name="Edge_Joint" localSheetId="0">[5]ค่างานต้นทุนต่อหน่วย!#REF!</definedName>
    <definedName name="Edge_Joint">[5]ค่างานต้นทุนต่อหน่วย!#REF!</definedName>
    <definedName name="End_Clearing">[5]ค่างานต้นทุนต่อหน่วย!#REF!</definedName>
    <definedName name="EndPilesRW100" localSheetId="0">[5]ค่างานต้นทุนต่อหน่วย!#REF!</definedName>
    <definedName name="EndPilesRW100">[5]ค่างานต้นทุนต่อหน่วย!#REF!</definedName>
    <definedName name="EndPilesRW200" localSheetId="0">[5]ค่างานต้นทุนต่อหน่วย!#REF!</definedName>
    <definedName name="EndPilesRW200">[5]ค่างานต้นทุนต่อหน่วย!#REF!</definedName>
    <definedName name="EndPilesRW300" localSheetId="0">[5]ค่างานต้นทุนต่อหน่วย!#REF!</definedName>
    <definedName name="EndPilesRW300">[5]ค่างานต้นทุนต่อหน่วย!#REF!</definedName>
    <definedName name="Expansion_Joint">[5]ค่างานต้นทุนต่อหน่วย!#REF!</definedName>
    <definedName name="Exten1">[2]Sheet1!$A$198</definedName>
    <definedName name="Exten2">[2]Sheet1!$A$199</definedName>
    <definedName name="Exten3">[2]Sheet1!$A$200</definedName>
    <definedName name="Exten4">[2]Sheet1!$A$201</definedName>
    <definedName name="F" localSheetId="0">#REF!</definedName>
    <definedName name="F">#REF!</definedName>
    <definedName name="f_bridge">'[6]F(ของเรา)'!$G$27</definedName>
    <definedName name="F_road">'[6]F(ของเรา)'!$G$26</definedName>
    <definedName name="FactorConcBox1">[2]Sheet1!$ED$224</definedName>
    <definedName name="FactorConcBox2">[2]Sheet1!$ED$234</definedName>
    <definedName name="FactorConcBox3">[2]Sheet1!$ED$243</definedName>
    <definedName name="FactorConcBox4">[2]Sheet1!$ED$252</definedName>
    <definedName name="ff">'[7]F(ของเรา)'!$G$27</definedName>
    <definedName name="fff">'[8]11 ข้อมูลงานCon'!$AB$30</definedName>
    <definedName name="fill_height" localSheetId="0">#REF!</definedName>
    <definedName name="fill_height">#REF!</definedName>
    <definedName name="fill1">[1]ค่างานต้นทุน!$H$39</definedName>
    <definedName name="fill2">[1]ค่างานต้นทุน!$H$42</definedName>
    <definedName name="First_PageForm2" localSheetId="0">[5]ค่างานต้นทุนต่อหน่วย!#REF!</definedName>
    <definedName name="First_PageForm2">[5]ค่างานต้นทุนต่อหน่วย!#REF!</definedName>
    <definedName name="FirstLineDocA">[2]Sheet1!$B$9</definedName>
    <definedName name="Flashing_Signal" localSheetId="0">[5]ค่างานต้นทุนต่อหน่วย!#REF!</definedName>
    <definedName name="Flashing_Signal">[5]ค่างานต้นทุนต่อหน่วย!#REF!</definedName>
    <definedName name="FloorTHK1">[2]Sheet1!$EF$223</definedName>
    <definedName name="FloorTHK2">[2]Sheet1!$EF$233</definedName>
    <definedName name="FloorTHK3">[2]Sheet1!$EF$242</definedName>
    <definedName name="FloorTHK4">[2]Sheet1!$EF$251</definedName>
    <definedName name="FormWKBox1">[2]Sheet1!$EB$226</definedName>
    <definedName name="FormWKBox2">[2]Sheet1!$EB$236</definedName>
    <definedName name="FormWKBox3">[2]Sheet1!$EB$245</definedName>
    <definedName name="FormWKBox4">[2]Sheet1!$EB$254</definedName>
    <definedName name="FormWKBoxEnd1">[2]Sheet1!$EC$226</definedName>
    <definedName name="FormWKBoxEnd2">[2]Sheet1!$EC$236</definedName>
    <definedName name="FormWKBoxEnd3">[2]Sheet1!$EC$245</definedName>
    <definedName name="FormWKBoxEnd4">[2]Sheet1!$EC$254</definedName>
    <definedName name="FWS">'[9]11 ข้อมูลงานCon'!$AB$30</definedName>
    <definedName name="FWSS">'[9]11 ข้อมูลงานCon'!$AB$30</definedName>
    <definedName name="fกรรมการ" localSheetId="0">#REF!</definedName>
    <definedName name="fกรรมการ">#REF!</definedName>
    <definedName name="gaurd1">[1]ค่างานต้นทุน!$H$402</definedName>
    <definedName name="gaurd2">[1]ค่างานต้นทุน!$H$415</definedName>
    <definedName name="gaurd3">[1]ค่างานต้นทุน!$H$429</definedName>
    <definedName name="gaurd4">[1]ค่างานต้นทุน!$H$443</definedName>
    <definedName name="gaurd5">[1]ค่างานต้นทุน!$H$457</definedName>
    <definedName name="GlassStone360" localSheetId="0">[5]ค่างานต้นทุนต่อหน่วย!#REF!</definedName>
    <definedName name="GlassStone360">[5]ค่างานต้นทุนต่อหน่วย!#REF!</definedName>
    <definedName name="GravelList">[2]Sheet1!$L$38</definedName>
    <definedName name="GravelPrice">[2]Sheet1!$V$14</definedName>
    <definedName name="GuidePost" localSheetId="0">[5]ค่างานต้นทุนต่อหน่วย!#REF!</definedName>
    <definedName name="GuidePost">[5]ค่างานต้นทุนต่อหน่วย!#REF!</definedName>
    <definedName name="HasPiles100">[2]Sheet1!$B$115</definedName>
    <definedName name="HasPiles200">[2]Sheet1!$B$117</definedName>
    <definedName name="HasPiles300">[2]Sheet1!$B$119</definedName>
    <definedName name="High_Mast" localSheetId="0">[5]ค่างานต้นทุนต่อหน่วย!#REF!</definedName>
    <definedName name="High_Mast">[5]ค่างานต้นทุนต่อหน่วย!#REF!</definedName>
    <definedName name="HMARecycling" localSheetId="0">[5]ค่างานต้นทุนต่อหน่วย!#REF!</definedName>
    <definedName name="HMARecycling">[5]ค่างานต้นทุนต่อหน่วย!#REF!</definedName>
    <definedName name="index_number" localSheetId="0">#REF!</definedName>
    <definedName name="index_number">#REF!</definedName>
    <definedName name="ITEM1.1" localSheetId="0">#REF!</definedName>
    <definedName name="ITEM1.1">#REF!</definedName>
    <definedName name="ITEM1.2" localSheetId="0">#REF!</definedName>
    <definedName name="ITEM1.2">#REF!</definedName>
    <definedName name="ITEM1.3.1" localSheetId="0">#REF!</definedName>
    <definedName name="ITEM1.3.1">#REF!</definedName>
    <definedName name="ITEM1.3.2" localSheetId="0">#REF!</definedName>
    <definedName name="ITEM1.3.2">#REF!</definedName>
    <definedName name="ITEM1.3.3" localSheetId="0">#REF!</definedName>
    <definedName name="ITEM1.3.3">#REF!</definedName>
    <definedName name="ITEM1.3.4" localSheetId="0">#REF!</definedName>
    <definedName name="ITEM1.3.4">#REF!</definedName>
    <definedName name="ITEM1.3.5" localSheetId="0">#REF!</definedName>
    <definedName name="ITEM1.3.5">#REF!</definedName>
    <definedName name="ITEM1.3.6" localSheetId="0">#REF!</definedName>
    <definedName name="ITEM1.3.6">#REF!</definedName>
    <definedName name="ITEM1.3.7" localSheetId="0">#REF!</definedName>
    <definedName name="ITEM1.3.7">#REF!</definedName>
    <definedName name="ITEM1.3.8" localSheetId="0">#REF!</definedName>
    <definedName name="ITEM1.3.8">#REF!</definedName>
    <definedName name="ITEM1.4.1" localSheetId="0">#REF!</definedName>
    <definedName name="ITEM1.4.1">#REF!</definedName>
    <definedName name="ITEM1.5" localSheetId="0">#REF!</definedName>
    <definedName name="ITEM1.5">#REF!</definedName>
    <definedName name="ITEM2.1" localSheetId="0">#REF!</definedName>
    <definedName name="ITEM2.1">#REF!</definedName>
    <definedName name="ITEM2.2.1" localSheetId="0">#REF!</definedName>
    <definedName name="ITEM2.2.1">#REF!</definedName>
    <definedName name="ITEM2.2.2" localSheetId="0">#REF!</definedName>
    <definedName name="ITEM2.2.2">#REF!</definedName>
    <definedName name="ITEM2.2.3" localSheetId="0">#REF!</definedName>
    <definedName name="ITEM2.2.3">#REF!</definedName>
    <definedName name="ITEM2.2.3.4" localSheetId="0">'[10]41.EXCAVATION'!#REF!</definedName>
    <definedName name="ITEM2.2.3.4">'[10]41.EXCAVATION'!#REF!</definedName>
    <definedName name="ITEM2.2.4" localSheetId="0">#REF!</definedName>
    <definedName name="ITEM2.2.4">#REF!</definedName>
    <definedName name="ITEM2.2.5" localSheetId="0">#REF!</definedName>
    <definedName name="ITEM2.2.5">#REF!</definedName>
    <definedName name="ITEM2.3.1" localSheetId="0">'[11]8Unsui+Soft'!#REF!</definedName>
    <definedName name="ITEM2.3.1">'[11]8Unsui+Soft'!#REF!</definedName>
    <definedName name="ITEM2.3.2" localSheetId="0">#REF!</definedName>
    <definedName name="ITEM2.3.2">#REF!</definedName>
    <definedName name="ITEM2.3.4" localSheetId="0">#REF!</definedName>
    <definedName name="ITEM2.3.4">#REF!</definedName>
    <definedName name="ITEM2.3.5" localSheetId="0">#REF!</definedName>
    <definedName name="ITEM2.3.5">#REF!</definedName>
    <definedName name="ITEM2.3.6" localSheetId="0">#REF!</definedName>
    <definedName name="ITEM2.3.6">#REF!</definedName>
    <definedName name="ITEM2.4.1" localSheetId="0">#REF!</definedName>
    <definedName name="ITEM2.4.1">#REF!</definedName>
    <definedName name="ITEM2.4.2" localSheetId="0">#REF!</definedName>
    <definedName name="ITEM2.4.2">#REF!</definedName>
    <definedName name="ITEM3.1.1" localSheetId="0">#REF!</definedName>
    <definedName name="ITEM3.1.1">#REF!</definedName>
    <definedName name="ITEM3.2.1" localSheetId="0">#REF!</definedName>
    <definedName name="ITEM3.2.1">#REF!</definedName>
    <definedName name="ITEM3.2.2" localSheetId="0">#REF!</definedName>
    <definedName name="ITEM3.2.2">#REF!</definedName>
    <definedName name="ITEM3.2.3" localSheetId="0">#REF!</definedName>
    <definedName name="ITEM3.2.3">#REF!</definedName>
    <definedName name="ITEM3.2.4" localSheetId="0">#REF!</definedName>
    <definedName name="ITEM3.2.4">#REF!</definedName>
    <definedName name="ITEM3.3.1" localSheetId="0">#REF!</definedName>
    <definedName name="ITEM3.3.1">#REF!</definedName>
    <definedName name="ITEM3.4.1" localSheetId="0">#REF!</definedName>
    <definedName name="ITEM3.4.1">#REF!</definedName>
    <definedName name="ITEM3.4.2" localSheetId="0">#REF!</definedName>
    <definedName name="ITEM3.4.2">#REF!</definedName>
    <definedName name="ITEM3.5" localSheetId="0">#REF!</definedName>
    <definedName name="ITEM3.5">#REF!</definedName>
    <definedName name="ITEM3.6" localSheetId="0">#REF!</definedName>
    <definedName name="ITEM3.6">#REF!</definedName>
    <definedName name="ITEM4.1.1" localSheetId="0">#REF!</definedName>
    <definedName name="ITEM4.1.1">#REF!</definedName>
    <definedName name="ITEM4.1.2" localSheetId="0">#REF!</definedName>
    <definedName name="ITEM4.1.2">#REF!</definedName>
    <definedName name="ITEM4.2.1" localSheetId="0">#REF!</definedName>
    <definedName name="ITEM4.2.1">#REF!</definedName>
    <definedName name="ITEM4.2.2" localSheetId="0">#REF!</definedName>
    <definedName name="ITEM4.2.2">#REF!</definedName>
    <definedName name="ITEM4.4.3" localSheetId="0">#REF!</definedName>
    <definedName name="ITEM4.4.3">#REF!</definedName>
    <definedName name="ITEM4.4.4" localSheetId="0">#REF!</definedName>
    <definedName name="ITEM4.4.4">#REF!</definedName>
    <definedName name="ITEM4.4.5" localSheetId="0">#REF!</definedName>
    <definedName name="ITEM4.4.5">#REF!</definedName>
    <definedName name="ITEM4.4.6" localSheetId="0">#REF!</definedName>
    <definedName name="ITEM4.4.6">#REF!</definedName>
    <definedName name="ITEM4.5" localSheetId="0">#REF!</definedName>
    <definedName name="ITEM4.5">#REF!</definedName>
    <definedName name="ITEM4.9.1" localSheetId="0">#REF!</definedName>
    <definedName name="ITEM4.9.1">#REF!</definedName>
    <definedName name="ITEM4.9.2" localSheetId="0">#REF!</definedName>
    <definedName name="ITEM4.9.2">#REF!</definedName>
    <definedName name="ITEM4.9.3" localSheetId="0">#REF!</definedName>
    <definedName name="ITEM4.9.3">#REF!</definedName>
    <definedName name="ITEM4.9.4" localSheetId="0">#REF!</definedName>
    <definedName name="ITEM4.9.4">#REF!</definedName>
    <definedName name="ITEM4.9.5" localSheetId="0">#REF!</definedName>
    <definedName name="ITEM4.9.5">#REF!</definedName>
    <definedName name="ITEM4.9.6" localSheetId="0">#REF!</definedName>
    <definedName name="ITEM4.9.6">#REF!</definedName>
    <definedName name="ITEM5.1.1.1" localSheetId="0">#REF!</definedName>
    <definedName name="ITEM5.1.1.1">#REF!</definedName>
    <definedName name="ITEM5.1.1.2" localSheetId="0">#REF!</definedName>
    <definedName name="ITEM5.1.1.2">#REF!</definedName>
    <definedName name="ITEM5.1.1.3" localSheetId="0">#REF!</definedName>
    <definedName name="ITEM5.1.1.3">#REF!</definedName>
    <definedName name="ITEM5.1.1.4" localSheetId="0">#REF!</definedName>
    <definedName name="ITEM5.1.1.4">#REF!</definedName>
    <definedName name="ITEM5.1.1.5" localSheetId="0">#REF!</definedName>
    <definedName name="ITEM5.1.1.5">#REF!</definedName>
    <definedName name="ITEM5.1.1.6" localSheetId="0">#REF!</definedName>
    <definedName name="ITEM5.1.1.6">#REF!</definedName>
    <definedName name="ITEM5.1.1.7" localSheetId="0">#REF!</definedName>
    <definedName name="ITEM5.1.1.7">#REF!</definedName>
    <definedName name="ITEM5.1.1.8" localSheetId="0">#REF!</definedName>
    <definedName name="ITEM5.1.1.8">#REF!</definedName>
    <definedName name="ITEM5.1.2.1" localSheetId="0">#REF!</definedName>
    <definedName name="ITEM5.1.2.1">#REF!</definedName>
    <definedName name="ITEM5.1.2.2" localSheetId="0">#REF!</definedName>
    <definedName name="ITEM5.1.2.2">#REF!</definedName>
    <definedName name="ITEM5.1.2.3" localSheetId="0">#REF!</definedName>
    <definedName name="ITEM5.1.2.3">#REF!</definedName>
    <definedName name="ITEM5.1.2.4" localSheetId="0">#REF!</definedName>
    <definedName name="ITEM5.1.2.4">#REF!</definedName>
    <definedName name="ITEM5.1.2.5" localSheetId="0">#REF!</definedName>
    <definedName name="ITEM5.1.2.5">#REF!</definedName>
    <definedName name="ITEM5.1.2.6" localSheetId="0">#REF!</definedName>
    <definedName name="ITEM5.1.2.6">#REF!</definedName>
    <definedName name="ITEM5.1.2.7" localSheetId="0">#REF!</definedName>
    <definedName name="ITEM5.1.2.7">#REF!</definedName>
    <definedName name="ITEM5.1.2.8" localSheetId="0">#REF!</definedName>
    <definedName name="ITEM5.1.2.8">#REF!</definedName>
    <definedName name="ITEM5.1.2.9" localSheetId="0">#REF!</definedName>
    <definedName name="ITEM5.1.2.9">#REF!</definedName>
    <definedName name="ITEM5.1.4" localSheetId="0">#REF!</definedName>
    <definedName name="ITEM5.1.4">#REF!</definedName>
    <definedName name="ITEM5.1.5" localSheetId="0">#REF!</definedName>
    <definedName name="ITEM5.1.5">#REF!</definedName>
    <definedName name="ITEM5.1.6" localSheetId="0">#REF!</definedName>
    <definedName name="ITEM5.1.6">#REF!</definedName>
    <definedName name="ITEM5.1.7" localSheetId="0">#REF!</definedName>
    <definedName name="ITEM5.1.7">#REF!</definedName>
    <definedName name="ITEM5.1.7.1" localSheetId="0">#REF!</definedName>
    <definedName name="ITEM5.1.7.1">#REF!</definedName>
    <definedName name="ITEM5.2.2.1" localSheetId="0">#REF!</definedName>
    <definedName name="ITEM5.2.2.1">#REF!</definedName>
    <definedName name="ITEM5.2.2.2" localSheetId="0">#REF!</definedName>
    <definedName name="ITEM5.2.2.2">#REF!</definedName>
    <definedName name="ITEM5.2.2.3" localSheetId="0">#REF!</definedName>
    <definedName name="ITEM5.2.2.3">#REF!</definedName>
    <definedName name="ITEM5.2.2.4" localSheetId="0">#REF!</definedName>
    <definedName name="ITEM5.2.2.4">#REF!</definedName>
    <definedName name="ITEM5.2.2.5" localSheetId="0">#REF!</definedName>
    <definedName name="ITEM5.2.2.5">#REF!</definedName>
    <definedName name="ITEM5.2.2.6" localSheetId="0">#REF!</definedName>
    <definedName name="ITEM5.2.2.6">#REF!</definedName>
    <definedName name="ITEM5.3.1" localSheetId="0">'[11]25-27RC. PIPE(3หน้า)'!#REF!</definedName>
    <definedName name="ITEM5.3.1">'[11]25-27RC. PIPE(3หน้า)'!#REF!</definedName>
    <definedName name="ITEM5.3.2" localSheetId="0">'[11]25-27RC. PIPE(3หน้า)'!#REF!</definedName>
    <definedName name="ITEM5.3.2">'[11]25-27RC. PIPE(3หน้า)'!#REF!</definedName>
    <definedName name="ITEM5.3.3" localSheetId="0">'[11]25-27RC. PIPE(3หน้า)'!#REF!</definedName>
    <definedName name="ITEM5.3.3">'[11]25-27RC. PIPE(3หน้า)'!#REF!</definedName>
    <definedName name="ITEM5.4.1" localSheetId="0">'[11]25-27RC. PIPE(3หน้า)'!#REF!</definedName>
    <definedName name="ITEM5.4.1">'[11]25-27RC. PIPE(3หน้า)'!#REF!</definedName>
    <definedName name="ITEM5.4.2" localSheetId="0">'[11]25-27RC. PIPE(3หน้า)'!#REF!</definedName>
    <definedName name="ITEM5.4.2">'[11]25-27RC. PIPE(3หน้า)'!#REF!</definedName>
    <definedName name="ITEM5.4.3" localSheetId="0">'[11]25-27RC. PIPE(3หน้า)'!#REF!</definedName>
    <definedName name="ITEM5.4.3">'[11]25-27RC. PIPE(3หน้า)'!#REF!</definedName>
    <definedName name="ITEM6.1.1" localSheetId="0">#REF!</definedName>
    <definedName name="ITEM6.1.1">#REF!</definedName>
    <definedName name="ITEM6.1.10" localSheetId="0">#REF!</definedName>
    <definedName name="ITEM6.1.10">#REF!</definedName>
    <definedName name="ITEM6.1.11" localSheetId="0">#REF!</definedName>
    <definedName name="ITEM6.1.11">#REF!</definedName>
    <definedName name="ITEM6.1.12" localSheetId="0">#REF!</definedName>
    <definedName name="ITEM6.1.12">#REF!</definedName>
    <definedName name="ITEM6.1.13" localSheetId="0">#REF!</definedName>
    <definedName name="ITEM6.1.13">#REF!</definedName>
    <definedName name="ITEM6.1.14" localSheetId="0">#REF!</definedName>
    <definedName name="ITEM6.1.14">#REF!</definedName>
    <definedName name="ITEM6.1.15" localSheetId="0">#REF!</definedName>
    <definedName name="ITEM6.1.15">#REF!</definedName>
    <definedName name="ITEM6.1.16" localSheetId="0">#REF!</definedName>
    <definedName name="ITEM6.1.16">#REF!</definedName>
    <definedName name="ITEM6.1.17" localSheetId="0">#REF!</definedName>
    <definedName name="ITEM6.1.17">#REF!</definedName>
    <definedName name="ITEM6.1.18" localSheetId="0">#REF!</definedName>
    <definedName name="ITEM6.1.18">#REF!</definedName>
    <definedName name="ITEM6.1.2.2" localSheetId="0">#REF!</definedName>
    <definedName name="ITEM6.1.2.2">#REF!</definedName>
    <definedName name="ITEM6.1.3" localSheetId="0">#REF!</definedName>
    <definedName name="ITEM6.1.3">#REF!</definedName>
    <definedName name="ITEM6.1.4.1" localSheetId="0">#REF!</definedName>
    <definedName name="ITEM6.1.4.1">#REF!</definedName>
    <definedName name="ITEM6.1.4.2" localSheetId="0">#REF!</definedName>
    <definedName name="ITEM6.1.4.2">#REF!</definedName>
    <definedName name="ITEM6.1.8" localSheetId="0">#REF!</definedName>
    <definedName name="ITEM6.1.8">#REF!</definedName>
    <definedName name="ITEM6.1.9" localSheetId="0">#REF!</definedName>
    <definedName name="ITEM6.1.9">#REF!</definedName>
    <definedName name="ITEM6.10.1" localSheetId="0">#REF!</definedName>
    <definedName name="ITEM6.10.1">#REF!</definedName>
    <definedName name="ITEM6.10.4.1" localSheetId="0">'[11]42หลักกิโล'!#REF!</definedName>
    <definedName name="ITEM6.10.4.1">'[11]42หลักกิโล'!#REF!</definedName>
    <definedName name="ITEM6.10.4.2" localSheetId="0">'[11]42หลักกิโล'!#REF!</definedName>
    <definedName name="ITEM6.10.4.2">'[11]42หลักกิโล'!#REF!</definedName>
    <definedName name="ITEM6.11.2.2" localSheetId="0">#REF!</definedName>
    <definedName name="ITEM6.11.2.2">#REF!</definedName>
    <definedName name="ITEM6.11.3.1" localSheetId="0">#REF!</definedName>
    <definedName name="ITEM6.11.3.1">#REF!</definedName>
    <definedName name="ITEM6.11.3.2" localSheetId="0">#REF!</definedName>
    <definedName name="ITEM6.11.3.2">#REF!</definedName>
    <definedName name="ITEM6.11.4.1" localSheetId="0">#REF!</definedName>
    <definedName name="ITEM6.11.4.1">#REF!</definedName>
    <definedName name="ITEM6.11.4.1.2" localSheetId="0">#REF!</definedName>
    <definedName name="ITEM6.11.4.1.2">#REF!</definedName>
    <definedName name="ITEM6.11.5.1" localSheetId="0">#REF!</definedName>
    <definedName name="ITEM6.11.5.1">#REF!</definedName>
    <definedName name="ITEM6.12.10.1" localSheetId="0">#REF!</definedName>
    <definedName name="ITEM6.12.10.1">#REF!</definedName>
    <definedName name="ITEM6.13.2.1" localSheetId="0">#REF!</definedName>
    <definedName name="ITEM6.13.2.1">#REF!</definedName>
    <definedName name="ITEM6.14.1" localSheetId="0">#REF!</definedName>
    <definedName name="ITEM6.14.1">#REF!</definedName>
    <definedName name="ITEM6.14.2" localSheetId="0">#REF!</definedName>
    <definedName name="ITEM6.14.2">#REF!</definedName>
    <definedName name="ITEM6.15.4" localSheetId="0">#REF!</definedName>
    <definedName name="ITEM6.15.4">#REF!</definedName>
    <definedName name="ITEM6.15.4.2" localSheetId="0">#REF!</definedName>
    <definedName name="ITEM6.15.4.2">#REF!</definedName>
    <definedName name="ITEM6.15.7" localSheetId="0">#REF!</definedName>
    <definedName name="ITEM6.15.7">#REF!</definedName>
    <definedName name="ITEM6.16" localSheetId="0">#REF!</definedName>
    <definedName name="ITEM6.16">#REF!</definedName>
    <definedName name="ITEM6.17.1" localSheetId="0">#REF!</definedName>
    <definedName name="ITEM6.17.1">#REF!</definedName>
    <definedName name="ITEM6.17.2" localSheetId="0">#REF!</definedName>
    <definedName name="ITEM6.17.2">#REF!</definedName>
    <definedName name="ITEM6.17.3" localSheetId="0">#REF!</definedName>
    <definedName name="ITEM6.17.3">#REF!</definedName>
    <definedName name="ITEM6.17.4" localSheetId="0">#REF!</definedName>
    <definedName name="ITEM6.17.4">#REF!</definedName>
    <definedName name="ITEM6.17.5" localSheetId="0">#REF!</definedName>
    <definedName name="ITEM6.17.5">#REF!</definedName>
    <definedName name="ITEM6.17.6" localSheetId="0">#REF!</definedName>
    <definedName name="ITEM6.17.6">#REF!</definedName>
    <definedName name="ITEM6.18.4.1" localSheetId="0">#REF!</definedName>
    <definedName name="ITEM6.18.4.1">#REF!</definedName>
    <definedName name="ITEM6.2.1" localSheetId="0">#REF!</definedName>
    <definedName name="ITEM6.2.1">#REF!</definedName>
    <definedName name="ITEM6.2.2" localSheetId="0">#REF!</definedName>
    <definedName name="ITEM6.2.2">#REF!</definedName>
    <definedName name="ITEM6.21" localSheetId="0">'[11]52ป้ายชั่วคราว+ด่าน'!#REF!</definedName>
    <definedName name="ITEM6.21">'[11]52ป้ายชั่วคราว+ด่าน'!#REF!</definedName>
    <definedName name="ITEM6.22" localSheetId="0">'[11]52ป้ายชั่วคราว+ด่าน'!#REF!</definedName>
    <definedName name="ITEM6.22">'[11]52ป้ายชั่วคราว+ด่าน'!#REF!</definedName>
    <definedName name="ITEM6.3.1.1" localSheetId="0">#REF!</definedName>
    <definedName name="ITEM6.3.1.1">#REF!</definedName>
    <definedName name="ITEM6.3.1.2.1" localSheetId="0">#REF!</definedName>
    <definedName name="ITEM6.3.1.2.1">#REF!</definedName>
    <definedName name="ITEM6.3.1.2.2" localSheetId="0">#REF!</definedName>
    <definedName name="ITEM6.3.1.2.2">#REF!</definedName>
    <definedName name="ITEM6.3.1.2.3" localSheetId="0">#REF!</definedName>
    <definedName name="ITEM6.3.1.2.3">#REF!</definedName>
    <definedName name="ITEM6.3.1.2.4" localSheetId="0">#REF!</definedName>
    <definedName name="ITEM6.3.1.2.4">#REF!</definedName>
    <definedName name="ITEM6.3.1.2.5" localSheetId="0">#REF!</definedName>
    <definedName name="ITEM6.3.1.2.5">#REF!</definedName>
    <definedName name="ITEM6.3.1.2.6" localSheetId="0">#REF!</definedName>
    <definedName name="ITEM6.3.1.2.6">#REF!</definedName>
    <definedName name="ITEM6.3.1.2.7" localSheetId="0">#REF!</definedName>
    <definedName name="ITEM6.3.1.2.7">#REF!</definedName>
    <definedName name="ITEM6.3.1.2.8" localSheetId="0">#REF!</definedName>
    <definedName name="ITEM6.3.1.2.8">#REF!</definedName>
    <definedName name="ITEM6.3.1.3.1" localSheetId="0">#REF!</definedName>
    <definedName name="ITEM6.3.1.3.1">#REF!</definedName>
    <definedName name="ITEM6.3.1.3.2" localSheetId="0">#REF!</definedName>
    <definedName name="ITEM6.3.1.3.2">#REF!</definedName>
    <definedName name="ITEM6.3.1.4.1" localSheetId="0">#REF!</definedName>
    <definedName name="ITEM6.3.1.4.1">#REF!</definedName>
    <definedName name="ITEM6.3.1.4.2" localSheetId="0">#REF!</definedName>
    <definedName name="ITEM6.3.1.4.2">#REF!</definedName>
    <definedName name="ITEM6.3.1.4.3" localSheetId="0">#REF!</definedName>
    <definedName name="ITEM6.3.1.4.3">#REF!</definedName>
    <definedName name="ITEM6.3.1.5" localSheetId="0">#REF!</definedName>
    <definedName name="ITEM6.3.1.5">#REF!</definedName>
    <definedName name="ITEM6.3.1.6" localSheetId="0">#REF!</definedName>
    <definedName name="ITEM6.3.1.6">#REF!</definedName>
    <definedName name="ITEM6.3.1.7" localSheetId="0">#REF!</definedName>
    <definedName name="ITEM6.3.1.7">#REF!</definedName>
    <definedName name="ITEM6.3.10" localSheetId="0">#REF!</definedName>
    <definedName name="ITEM6.3.10">#REF!</definedName>
    <definedName name="ITEM6.3.11" localSheetId="0">#REF!</definedName>
    <definedName name="ITEM6.3.11">#REF!</definedName>
    <definedName name="ITEM6.3.12.1" localSheetId="0">#REF!</definedName>
    <definedName name="ITEM6.3.12.1">#REF!</definedName>
    <definedName name="ITEM6.3.12.2" localSheetId="0">#REF!</definedName>
    <definedName name="ITEM6.3.12.2">#REF!</definedName>
    <definedName name="ITEM6.3.12.3" localSheetId="0">#REF!</definedName>
    <definedName name="ITEM6.3.12.3">#REF!</definedName>
    <definedName name="ITEM6.3.13.1" localSheetId="0">#REF!</definedName>
    <definedName name="ITEM6.3.13.1">#REF!</definedName>
    <definedName name="ITEM6.3.14.1" localSheetId="0">#REF!</definedName>
    <definedName name="ITEM6.3.14.1">#REF!</definedName>
    <definedName name="ITEM6.3.14.2" localSheetId="0">#REF!</definedName>
    <definedName name="ITEM6.3.14.2">#REF!</definedName>
    <definedName name="ITEM6.3.14.3" localSheetId="0">#REF!</definedName>
    <definedName name="ITEM6.3.14.3">#REF!</definedName>
    <definedName name="ITEM6.3.2" localSheetId="0">#REF!</definedName>
    <definedName name="ITEM6.3.2">#REF!</definedName>
    <definedName name="ITEM6.3.3.1.1" localSheetId="0">#REF!</definedName>
    <definedName name="ITEM6.3.3.1.1">#REF!</definedName>
    <definedName name="ITEM6.3.3.1.2" localSheetId="0">#REF!</definedName>
    <definedName name="ITEM6.3.3.1.2">#REF!</definedName>
    <definedName name="ITEM6.3.3.1.3" localSheetId="0">#REF!</definedName>
    <definedName name="ITEM6.3.3.1.3">#REF!</definedName>
    <definedName name="ITEM6.3.3.1.4" localSheetId="0">#REF!</definedName>
    <definedName name="ITEM6.3.3.1.4">#REF!</definedName>
    <definedName name="ITEM6.3.3.1.5" localSheetId="0">#REF!</definedName>
    <definedName name="ITEM6.3.3.1.5">#REF!</definedName>
    <definedName name="ITEM6.3.3.2.1" localSheetId="0">#REF!</definedName>
    <definedName name="ITEM6.3.3.2.1">#REF!</definedName>
    <definedName name="ITEM6.3.3.2.2" localSheetId="0">#REF!</definedName>
    <definedName name="ITEM6.3.3.2.2">#REF!</definedName>
    <definedName name="ITEM6.3.3.2.3" localSheetId="0">#REF!</definedName>
    <definedName name="ITEM6.3.3.2.3">#REF!</definedName>
    <definedName name="ITEM6.3.3.2.4" localSheetId="0">#REF!</definedName>
    <definedName name="ITEM6.3.3.2.4">#REF!</definedName>
    <definedName name="ITEM6.3.3.2.5" localSheetId="0">#REF!</definedName>
    <definedName name="ITEM6.3.3.2.5">#REF!</definedName>
    <definedName name="ITEM6.3.4" localSheetId="0">#REF!</definedName>
    <definedName name="ITEM6.3.4">#REF!</definedName>
    <definedName name="ITEM6.3.6.1" localSheetId="0">#REF!</definedName>
    <definedName name="ITEM6.3.6.1">#REF!</definedName>
    <definedName name="ITEM6.3.6.2" localSheetId="0">#REF!</definedName>
    <definedName name="ITEM6.3.6.2">#REF!</definedName>
    <definedName name="ITEM6.3.6.3" localSheetId="0">#REF!</definedName>
    <definedName name="ITEM6.3.6.3">#REF!</definedName>
    <definedName name="ITEM6.3.6.4" localSheetId="0">#REF!</definedName>
    <definedName name="ITEM6.3.6.4">#REF!</definedName>
    <definedName name="ITEM6.3.7" localSheetId="0">#REF!</definedName>
    <definedName name="ITEM6.3.7">#REF!</definedName>
    <definedName name="ITEM6.3.8.1" localSheetId="0">#REF!</definedName>
    <definedName name="ITEM6.3.8.1">#REF!</definedName>
    <definedName name="ITEM6.3.8.2" localSheetId="0">#REF!</definedName>
    <definedName name="ITEM6.3.8.2">#REF!</definedName>
    <definedName name="ITEM6.4.1" localSheetId="0">#REF!</definedName>
    <definedName name="ITEM6.4.1">#REF!</definedName>
    <definedName name="ITEM6.4.2" localSheetId="0">#REF!</definedName>
    <definedName name="ITEM6.4.2">#REF!</definedName>
    <definedName name="ITEM6.4.3" localSheetId="0">#REF!</definedName>
    <definedName name="ITEM6.4.3">#REF!</definedName>
    <definedName name="ITEM6.4.4" localSheetId="0">#REF!</definedName>
    <definedName name="ITEM6.4.4">#REF!</definedName>
    <definedName name="ITEM6.4.5.1" localSheetId="0">#REF!</definedName>
    <definedName name="ITEM6.4.5.1">#REF!</definedName>
    <definedName name="ITEM6.4.5.2" localSheetId="0">#REF!</definedName>
    <definedName name="ITEM6.4.5.2">#REF!</definedName>
    <definedName name="ITEM6.4.5.3" localSheetId="0">#REF!</definedName>
    <definedName name="ITEM6.4.5.3">#REF!</definedName>
    <definedName name="ITEM6.4.5.4" localSheetId="0">#REF!</definedName>
    <definedName name="ITEM6.4.5.4">#REF!</definedName>
    <definedName name="ITEM6.4.6.1" localSheetId="0">#REF!</definedName>
    <definedName name="ITEM6.4.6.1">#REF!</definedName>
    <definedName name="ITEM6.4.6.2" localSheetId="0">#REF!</definedName>
    <definedName name="ITEM6.4.6.2">#REF!</definedName>
    <definedName name="ITEM6.4.6.3" localSheetId="0">#REF!</definedName>
    <definedName name="ITEM6.4.6.3">#REF!</definedName>
    <definedName name="ITEM6.4.6.4" localSheetId="0">#REF!</definedName>
    <definedName name="ITEM6.4.6.4">#REF!</definedName>
    <definedName name="ITEM6.4.6.5" localSheetId="0">#REF!</definedName>
    <definedName name="ITEM6.4.6.5">#REF!</definedName>
    <definedName name="ITEM6.5.1" localSheetId="0">#REF!</definedName>
    <definedName name="ITEM6.5.1">#REF!</definedName>
    <definedName name="ITEM6.5.2" localSheetId="0">#REF!</definedName>
    <definedName name="ITEM6.5.2">#REF!</definedName>
    <definedName name="ITEM6.6.1" localSheetId="0">#REF!</definedName>
    <definedName name="ITEM6.6.1">#REF!</definedName>
    <definedName name="ITEM6.6.2" localSheetId="0">#REF!</definedName>
    <definedName name="ITEM6.6.2">#REF!</definedName>
    <definedName name="ITEM6.7.1" localSheetId="0">#REF!</definedName>
    <definedName name="ITEM6.7.1">#REF!</definedName>
    <definedName name="ITEM6.8.1" localSheetId="0">#REF!</definedName>
    <definedName name="ITEM6.8.1">#REF!</definedName>
    <definedName name="ITEM6.9.1.1" localSheetId="0">#REF!</definedName>
    <definedName name="ITEM6.9.1.1">#REF!</definedName>
    <definedName name="ITEM6.9.1.2" localSheetId="0">#REF!</definedName>
    <definedName name="ITEM6.9.1.2">#REF!</definedName>
    <definedName name="Kilometer_Stone" localSheetId="0">[5]ค่างานต้นทุนต่อหน่วย!#REF!</definedName>
    <definedName name="Kilometer_Stone">[5]ค่างานต้นทุนต่อหน่วย!#REF!</definedName>
    <definedName name="L" localSheetId="0">#REF!</definedName>
    <definedName name="L">#REF!</definedName>
    <definedName name="lean" localSheetId="0">[12]รายการประมาณราคาต่อหน่วย!#REF!</definedName>
    <definedName name="lean">[12]รายการประมาณราคาต่อหน่วย!#REF!</definedName>
    <definedName name="LimeList">[2]Sheet1!$L$35</definedName>
    <definedName name="LimePrice">[2]Sheet1!$T$14</definedName>
    <definedName name="Longitudinal_Joint">[5]ค่างานต้นทุนต่อหน่วย!#REF!</definedName>
    <definedName name="ManholeType_A_for_RCP60" localSheetId="0">[5]ค่างานต้นทุนต่อหน่วย!#REF!</definedName>
    <definedName name="ManholeType_A_for_RCP60">[5]ค่างานต้นทุนต่อหน่วย!#REF!</definedName>
    <definedName name="ManholeType_B_for_Cross100" localSheetId="0">[5]ค่างานต้นทุนต่อหน่วย!#REF!</definedName>
    <definedName name="ManholeType_B_for_Cross100">[5]ค่างานต้นทุนต่อหน่วย!#REF!</definedName>
    <definedName name="ManholeType_B_for_Cross120" localSheetId="0">[5]ค่างานต้นทุนต่อหน่วย!#REF!</definedName>
    <definedName name="ManholeType_B_for_Cross120">[5]ค่างานต้นทุนต่อหน่วย!#REF!</definedName>
    <definedName name="ManholeType_B_for_Cross60" localSheetId="0">[5]ค่างานต้นทุนต่อหน่วย!#REF!</definedName>
    <definedName name="ManholeType_B_for_Cross60">[5]ค่างานต้นทุนต่อหน่วย!#REF!</definedName>
    <definedName name="ManholeType_B_for_Cross80" localSheetId="0">[5]ค่างานต้นทุนต่อหน่วย!#REF!</definedName>
    <definedName name="ManholeType_B_for_Cross80">[5]ค่างานต้นทุนต่อหน่วย!#REF!</definedName>
    <definedName name="ManholeType_BB_for_Cross100" localSheetId="0">[5]ค่างานต้นทุนต่อหน่วย!#REF!</definedName>
    <definedName name="ManholeType_BB_for_Cross100">[5]ค่างานต้นทุนต่อหน่วย!#REF!</definedName>
    <definedName name="ManholeType_BB_for_Cross120" localSheetId="0">[5]ค่างานต้นทุนต่อหน่วย!#REF!</definedName>
    <definedName name="ManholeType_BB_for_Cross120">[5]ค่างานต้นทุนต่อหน่วย!#REF!</definedName>
    <definedName name="ManholeType_BB_for_Cross60" localSheetId="0">[5]ค่างานต้นทุนต่อหน่วย!#REF!</definedName>
    <definedName name="ManholeType_BB_for_Cross60">[5]ค่างานต้นทุนต่อหน่วย!#REF!</definedName>
    <definedName name="ManholeType_BB_for_Cross80" localSheetId="0">[5]ค่างานต้นทุนต่อหน่วย!#REF!</definedName>
    <definedName name="ManholeType_BB_for_Cross80">[5]ค่างานต้นทุนต่อหน่วย!#REF!</definedName>
    <definedName name="ManholeType_C_100" localSheetId="0">[5]ค่างานต้นทุนต่อหน่วย!#REF!</definedName>
    <definedName name="ManholeType_C_100">[5]ค่างานต้นทุนต่อหน่วย!#REF!</definedName>
    <definedName name="ManholeType_C_120" localSheetId="0">[5]ค่างานต้นทุนต่อหน่วย!#REF!</definedName>
    <definedName name="ManholeType_C_120">[5]ค่างานต้นทุนต่อหน่วย!#REF!</definedName>
    <definedName name="ManholeType_D_100_Conc" localSheetId="0">[5]ค่างานต้นทุนต่อหน่วย!#REF!</definedName>
    <definedName name="ManholeType_D_100_Conc">[5]ค่างานต้นทุนต่อหน่วย!#REF!</definedName>
    <definedName name="ManholeType_D_100_Steel" localSheetId="0">[5]ค่างานต้นทุนต่อหน่วย!#REF!</definedName>
    <definedName name="ManholeType_D_100_Steel">[5]ค่างานต้นทุนต่อหน่วย!#REF!</definedName>
    <definedName name="ManholeType_D_120_Conc" localSheetId="0">[5]ค่างานต้นทุนต่อหน่วย!#REF!</definedName>
    <definedName name="ManholeType_D_120_Conc">[5]ค่างานต้นทุนต่อหน่วย!#REF!</definedName>
    <definedName name="ManholeType_D_120_Steel" localSheetId="0">[5]ค่างานต้นทุนต่อหน่วย!#REF!</definedName>
    <definedName name="ManholeType_D_120_Steel">[5]ค่างานต้นทุนต่อหน่วย!#REF!</definedName>
    <definedName name="ManholeType_D_60_Conc" localSheetId="0">[5]ค่างานต้นทุนต่อหน่วย!#REF!</definedName>
    <definedName name="ManholeType_D_60_Conc">[5]ค่างานต้นทุนต่อหน่วย!#REF!</definedName>
    <definedName name="ManholeType_D_60_Steel" localSheetId="0">[5]ค่างานต้นทุนต่อหน่วย!#REF!</definedName>
    <definedName name="ManholeType_D_60_Steel">[5]ค่างานต้นทุนต่อหน่วย!#REF!</definedName>
    <definedName name="ManholeType_D_80_Conc" localSheetId="0">[5]ค่างานต้นทุนต่อหน่วย!#REF!</definedName>
    <definedName name="ManholeType_D_80_Conc">[5]ค่างานต้นทุนต่อหน่วย!#REF!</definedName>
    <definedName name="ManholeType_D_80_Steel" localSheetId="0">[5]ค่างานต้นทุนต่อหน่วย!#REF!</definedName>
    <definedName name="ManholeType_D_80_Steel">[5]ค่างานต้นทุนต่อหน่วย!#REF!</definedName>
    <definedName name="ManholeType_E" localSheetId="0">[5]ค่างานต้นทุนต่อหน่วย!#REF!</definedName>
    <definedName name="ManholeType_E">[5]ค่างานต้นทุนต่อหน่วย!#REF!</definedName>
    <definedName name="ManholeType_F" localSheetId="0">[5]ค่างานต้นทุนต่อหน่วย!#REF!</definedName>
    <definedName name="ManholeType_F">[5]ค่างานต้นทุนต่อหน่วย!#REF!</definedName>
    <definedName name="MarkingType">[2]Sheet1!$A$190</definedName>
    <definedName name="mc" localSheetId="0">#REF!</definedName>
    <definedName name="mc">#REF!</definedName>
    <definedName name="Median_Drop_Inets_Type_I100" localSheetId="0">[5]ค่างานต้นทุนต่อหน่วย!#REF!</definedName>
    <definedName name="Median_Drop_Inets_Type_I100">[5]ค่างานต้นทุนต่อหน่วย!#REF!</definedName>
    <definedName name="Median_Drop_Inets_Type_I120" localSheetId="0">[5]ค่างานต้นทุนต่อหน่วย!#REF!</definedName>
    <definedName name="Median_Drop_Inets_Type_I120">[5]ค่างานต้นทุนต่อหน่วย!#REF!</definedName>
    <definedName name="Median_Drop_Inets_Type_I40" localSheetId="0">[5]ค่างานต้นทุนต่อหน่วย!#REF!</definedName>
    <definedName name="Median_Drop_Inets_Type_I40">[5]ค่างานต้นทุนต่อหน่วย!#REF!</definedName>
    <definedName name="Median_Drop_Inets_Type_I60" localSheetId="0">[5]ค่างานต้นทุนต่อหน่วย!#REF!</definedName>
    <definedName name="Median_Drop_Inets_Type_I60">[5]ค่างานต้นทุนต่อหน่วย!#REF!</definedName>
    <definedName name="Median_Drop_Inets_Type_I80" localSheetId="0">[5]ค่างานต้นทุนต่อหน่วย!#REF!</definedName>
    <definedName name="Median_Drop_Inets_Type_I80">[5]ค่างานต้นทุนต่อหน่วย!#REF!</definedName>
    <definedName name="Median_Drop_Inets_Type_II100" localSheetId="0">[5]ค่างานต้นทุนต่อหน่วย!#REF!</definedName>
    <definedName name="Median_Drop_Inets_Type_II100">[5]ค่างานต้นทุนต่อหน่วย!#REF!</definedName>
    <definedName name="Median_Drop_Inets_Type_II120" localSheetId="0">[5]ค่างานต้นทุนต่อหน่วย!#REF!</definedName>
    <definedName name="Median_Drop_Inets_Type_II120">[5]ค่างานต้นทุนต่อหน่วย!#REF!</definedName>
    <definedName name="Median_Drop_Inets_Type_II40" localSheetId="0">[5]ค่างานต้นทุนต่อหน่วย!#REF!</definedName>
    <definedName name="Median_Drop_Inets_Type_II40">[5]ค่างานต้นทุนต่อหน่วย!#REF!</definedName>
    <definedName name="Median_Drop_Inets_Type_II60" localSheetId="0">[5]ค่างานต้นทุนต่อหน่วย!#REF!</definedName>
    <definedName name="Median_Drop_Inets_Type_II60">[5]ค่างานต้นทุนต่อหน่วย!#REF!</definedName>
    <definedName name="Median_Drop_Inets_Type_II80" localSheetId="0">[5]ค่างานต้นทุนต่อหน่วย!#REF!</definedName>
    <definedName name="Median_Drop_Inets_Type_II80">[5]ค่างานต้นทุนต่อหน่วย!#REF!</definedName>
    <definedName name="Milling_10cm">[5]ค่างานต้นทุนต่อหน่วย!#REF!</definedName>
    <definedName name="Milling_5cm">[5]ค่างานต้นทุนต่อหน่วย!#REF!</definedName>
    <definedName name="MixType">[2]Sheet1!$A$46</definedName>
    <definedName name="ModificationManholeC" localSheetId="0">[5]ค่างานต้นทุนต่อหน่วย!#REF!</definedName>
    <definedName name="ModificationManholeC">[5]ค่างานต้นทุนต่อหน่วย!#REF!</definedName>
    <definedName name="ModificationManholeS" localSheetId="0">[5]ค่างานต้นทุนต่อหน่วย!#REF!</definedName>
    <definedName name="ModificationManholeS">[5]ค่างานต้นทุนต่อหน่วย!#REF!</definedName>
    <definedName name="Modified_AC" localSheetId="0">[5]ค่างานต้นทุนต่อหน่วย!#REF!</definedName>
    <definedName name="Modified_AC">[5]ค่างานต้นทุนต่อหน่วย!#REF!</definedName>
    <definedName name="Modified_AC1" localSheetId="0">[5]ค่างานต้นทุนต่อหน่วย!#REF!</definedName>
    <definedName name="Modified_AC1">[5]ค่างานต้นทุนต่อหน่วย!#REF!</definedName>
    <definedName name="Mountable_Curb" localSheetId="0">[5]ค่างานต้นทุนต่อหน่วย!#REF!</definedName>
    <definedName name="Mountable_Curb">[5]ค่างานต้นทุนต่อหน่วย!#REF!</definedName>
    <definedName name="Mountable_Curb_Gutter" localSheetId="0">[5]ค่างานต้นทุนต่อหน่วย!#REF!</definedName>
    <definedName name="Mountable_Curb_Gutter">[5]ค่างานต้นทุนต่อหน่วย!#REF!</definedName>
    <definedName name="no_box">[13]Worksheet!$L$8</definedName>
    <definedName name="no_cell" localSheetId="0">#REF!</definedName>
    <definedName name="no_cell">#REF!</definedName>
    <definedName name="no_head" localSheetId="0">#REF!</definedName>
    <definedName name="no_head">#REF!</definedName>
    <definedName name="no_wall" localSheetId="0">#REF!</definedName>
    <definedName name="no_wall">#REF!</definedName>
    <definedName name="NoPiles100">[2]Sheet1!$B$114</definedName>
    <definedName name="OILprice">[2]Sheet1!$DO$7</definedName>
    <definedName name="ParaSlurry1" localSheetId="0">[5]ค่างานต้นทุนต่อหน่วย!#REF!</definedName>
    <definedName name="ParaSlurry1">[5]ค่างานต้นทุนต่อหน่วย!#REF!</definedName>
    <definedName name="ParaSlurry2" localSheetId="0">[5]ค่างานต้นทุนต่อหน่วย!#REF!</definedName>
    <definedName name="ParaSlurry2">[5]ค่างานต้นทุนต่อหน่วย!#REF!</definedName>
    <definedName name="ParaSlurry3" localSheetId="0">[5]ค่างานต้นทุนต่อหน่วย!#REF!</definedName>
    <definedName name="ParaSlurry3">[5]ค่างานต้นทุนต่อหน่วย!#REF!</definedName>
    <definedName name="pd" localSheetId="0">#REF!</definedName>
    <definedName name="pd">#REF!</definedName>
    <definedName name="PilesRW100" localSheetId="0">[5]ค่างานต้นทุนต่อหน่วย!#REF!</definedName>
    <definedName name="PilesRW100">[5]ค่างานต้นทุนต่อหน่วย!#REF!</definedName>
    <definedName name="PilesRW200" localSheetId="0">[5]ค่างานต้นทุนต่อหน่วย!#REF!</definedName>
    <definedName name="PilesRW200">[5]ค่างานต้นทุนต่อหน่วย!#REF!</definedName>
    <definedName name="PilesRW300" localSheetId="0">[5]ค่างานต้นทุนต่อหน่วย!#REF!</definedName>
    <definedName name="PilesRW300">[5]ค่างานต้นทุนต่อหน่วย!#REF!</definedName>
    <definedName name="PIPE1.2" localSheetId="0">'[11]25-27RC. PIPE(3หน้า)'!#REF!</definedName>
    <definedName name="PIPE1.2">'[11]25-27RC. PIPE(3หน้า)'!#REF!</definedName>
    <definedName name="PIPE1.5" localSheetId="0">'[11]25-27RC. PIPE(3หน้า)'!#REF!</definedName>
    <definedName name="PIPE1.5">'[11]25-27RC. PIPE(3หน้า)'!#REF!</definedName>
    <definedName name="pipe100">[1]ค่างานต้นทุน!$H$159</definedName>
    <definedName name="pipe120">[1]ค่างานต้นทุน!$H$167</definedName>
    <definedName name="PIPE40" localSheetId="0">'[11]25-27RC. PIPE(3หน้า)'!#REF!</definedName>
    <definedName name="PIPE40">'[11]25-27RC. PIPE(3หน้า)'!#REF!</definedName>
    <definedName name="pipe40.1">[1]ค่างานต้นทุน!$H$134</definedName>
    <definedName name="PIPE60" localSheetId="0">'[11]25-27RC. PIPE(3หน้า)'!#REF!</definedName>
    <definedName name="PIPE60">'[11]25-27RC. PIPE(3หน้า)'!#REF!</definedName>
    <definedName name="PIPE80" localSheetId="0">'[11]25-27RC. PIPE(3หน้า)'!#REF!</definedName>
    <definedName name="PIPE80">'[11]25-27RC. PIPE(3หน้า)'!#REF!</definedName>
    <definedName name="Plain_Conc_Headwall" localSheetId="0">[5]ค่างานต้นทุนต่อหน่วย!#REF!</definedName>
    <definedName name="Plain_Conc_Headwall">[5]ค่างานต้นทุนต่อหน่วย!#REF!</definedName>
    <definedName name="PMAorAC01">[2]Sheet1!$A$48</definedName>
    <definedName name="PMAorAC02">[2]Sheet1!$A$49</definedName>
    <definedName name="PorousBackfill" localSheetId="0">[5]ค่างานต้นทุนต่อหน่วย!#REF!</definedName>
    <definedName name="PorousBackfill">[5]ค่างานต้นทุนต่อหน่วย!#REF!</definedName>
    <definedName name="prime">[1]ค่างานต้นทุน!$H$89</definedName>
    <definedName name="Prime_Coat">[5]ค่างานต้นทุนต่อหน่วย!#REF!</definedName>
    <definedName name="PrimeMat">[2]Sheet1!$H$41</definedName>
    <definedName name="_xlnm.Print_Area" localSheetId="0">'แบบสรุปราคา คสล.'!$B$2:$O$69</definedName>
    <definedName name="_xlnm.Print_Titles" localSheetId="0">'แบบสรุปราคา คสล.'!$8:$9</definedName>
    <definedName name="RainCondition">[2]Sheet1!$P$3</definedName>
    <definedName name="RainIndex">[2]Sheet1!$DU$5</definedName>
    <definedName name="rb">'[9]10 ข้อมูลวัสดุ-ค่าดำเนิน'!$X$15</definedName>
    <definedName name="rbb">'[9]10 ข้อมูลวัสดุ-ค่าดำเนิน'!$X$15</definedName>
    <definedName name="RC_Box_Culvert1">[5]ค่างานต้นทุนต่อหน่วย!#REF!</definedName>
    <definedName name="RC_Box_Culvert2">[5]ค่างานต้นทุนต่อหน่วย!#REF!</definedName>
    <definedName name="RC_Box_Culvert3" localSheetId="0">[5]ค่างานต้นทุนต่อหน่วย!#REF!</definedName>
    <definedName name="RC_Box_Culvert3">[5]ค่างานต้นทุนต่อหน่วย!#REF!</definedName>
    <definedName name="RC_Box_Culvert4" localSheetId="0">[5]ค่างานต้นทุนต่อหน่วย!#REF!</definedName>
    <definedName name="RC_Box_Culvert4">[5]ค่างานต้นทุนต่อหน่วย!#REF!</definedName>
    <definedName name="RC_Ditch_TypeA" localSheetId="0">[5]ค่างานต้นทุนต่อหน่วย!#REF!</definedName>
    <definedName name="RC_Ditch_TypeA">[5]ค่างานต้นทุนต่อหน่วย!#REF!</definedName>
    <definedName name="RC_Ditch_TypeB" localSheetId="0">[5]ค่างานต้นทุนต่อหน่วย!#REF!</definedName>
    <definedName name="RC_Ditch_TypeB">[5]ค่างานต้นทุนต่อหน่วย!#REF!</definedName>
    <definedName name="RC_Gutter" localSheetId="0">[5]ค่างานต้นทุนต่อหน่วย!#REF!</definedName>
    <definedName name="RC_Gutter">[5]ค่างานต้นทุนต่อหน่วย!#REF!</definedName>
    <definedName name="RC_Rectang_Pipe" localSheetId="0">[5]ค่างานต้นทุนต่อหน่วย!#REF!</definedName>
    <definedName name="RC_Rectang_Pipe">[5]ค่างานต้นทุนต่อหน่วย!#REF!</definedName>
    <definedName name="RC_Sign_Post120" localSheetId="0">[5]ค่างานต้นทุนต่อหน่วย!#REF!</definedName>
    <definedName name="RC_Sign_Post120">[5]ค่างานต้นทุนต่อหน่วย!#REF!</definedName>
    <definedName name="RC_Sign_Post150" localSheetId="0">[5]ค่างานต้นทุนต่อหน่วย!#REF!</definedName>
    <definedName name="RC_Sign_Post150">[5]ค่างานต้นทุนต่อหน่วย!#REF!</definedName>
    <definedName name="RCPipe100" localSheetId="0">[5]ค่างานต้นทุนต่อหน่วย!#REF!</definedName>
    <definedName name="RCPipe100">[5]ค่างานต้นทุนต่อหน่วย!#REF!</definedName>
    <definedName name="RCPipe100C3">[5]ค่างานต้นทุนต่อหน่วย!#REF!</definedName>
    <definedName name="RCPipe120" localSheetId="0">[5]ค่างานต้นทุนต่อหน่วย!#REF!</definedName>
    <definedName name="RCPipe120">[5]ค่างานต้นทุนต่อหน่วย!#REF!</definedName>
    <definedName name="RCPipe120C3">[5]ค่างานต้นทุนต่อหน่วย!#REF!</definedName>
    <definedName name="RCPipe150" localSheetId="0">[5]ค่างานต้นทุนต่อหน่วย!#REF!</definedName>
    <definedName name="RCPipe150">[5]ค่างานต้นทุนต่อหน่วย!#REF!</definedName>
    <definedName name="RCPipe150C3">[5]ค่างานต้นทุนต่อหน่วย!#REF!</definedName>
    <definedName name="RCPipe30" localSheetId="0">[5]ค่างานต้นทุนต่อหน่วย!#REF!</definedName>
    <definedName name="RCPipe30">[5]ค่างานต้นทุนต่อหน่วย!#REF!</definedName>
    <definedName name="RCPipe30C3">[5]ค่างานต้นทุนต่อหน่วย!#REF!</definedName>
    <definedName name="RCPipe40" localSheetId="0">[5]ค่างานต้นทุนต่อหน่วย!#REF!</definedName>
    <definedName name="RCPipe40">[5]ค่างานต้นทุนต่อหน่วย!#REF!</definedName>
    <definedName name="RCPipe40C3">[5]ค่างานต้นทุนต่อหน่วย!#REF!</definedName>
    <definedName name="RCPipe50" localSheetId="0">[5]ค่างานต้นทุนต่อหน่วย!#REF!</definedName>
    <definedName name="RCPipe50">[5]ค่างานต้นทุนต่อหน่วย!#REF!</definedName>
    <definedName name="RCPipe50C3" localSheetId="0">[5]ค่างานต้นทุนต่อหน่วย!#REF!</definedName>
    <definedName name="RCPipe50C3">[5]ค่างานต้นทุนต่อหน่วย!#REF!</definedName>
    <definedName name="RCPipe60" localSheetId="0">[5]ค่างานต้นทุนต่อหน่วย!#REF!</definedName>
    <definedName name="RCPipe60">[5]ค่างานต้นทุนต่อหน่วย!#REF!</definedName>
    <definedName name="RCPipe60C3">[5]ค่างานต้นทุนต่อหน่วย!#REF!</definedName>
    <definedName name="RCPipe80" localSheetId="0">[5]ค่างานต้นทุนต่อหน่วย!#REF!</definedName>
    <definedName name="RCPipe80">[5]ค่างานต้นทุนต่อหน่วย!#REF!</definedName>
    <definedName name="RCPipe80C3">[5]ค่างานต้นทุนต่อหน่วย!#REF!</definedName>
    <definedName name="Re_Conc_Headwall" localSheetId="0">[5]ค่างานต้นทุนต่อหน่วย!#REF!</definedName>
    <definedName name="Re_Conc_Headwall">[5]ค่างานต้นทุนต่อหน่วย!#REF!</definedName>
    <definedName name="Recycling" localSheetId="0">[5]ค่างานต้นทุนต่อหน่วย!#REF!</definedName>
    <definedName name="Recycling">[5]ค่างานต้นทุนต่อหน่วย!#REF!</definedName>
    <definedName name="RecyclingAgent" localSheetId="0">[5]ค่างานต้นทุนต่อหน่วย!#REF!</definedName>
    <definedName name="RecyclingAgent">[5]ค่างานต้นทุนต่อหน่วย!#REF!</definedName>
    <definedName name="Relocation_Exist_Lightings" localSheetId="0">[5]ค่างานต้นทุนต่อหน่วย!#REF!</definedName>
    <definedName name="Relocation_Exist_Lightings">[5]ค่างานต้นทุนต่อหน่วย!#REF!</definedName>
    <definedName name="Relocation_Exist_Overhang" localSheetId="0">[5]ค่างานต้นทุนต่อหน่วย!#REF!</definedName>
    <definedName name="Relocation_Exist_Overhang">[5]ค่างานต้นทุนต่อหน่วย!#REF!</definedName>
    <definedName name="Remark_Para" localSheetId="0">[5]ค่างานต้นทุนต่อหน่วย!#REF!</definedName>
    <definedName name="Remark_Para">[5]ค่างานต้นทุนต่อหน่วย!#REF!</definedName>
    <definedName name="RemovalAC">[5]ค่างานต้นทุนต่อหน่วย!#REF!</definedName>
    <definedName name="RemoveConcrete">[5]ค่างานต้นทุนต่อหน่วย!#REF!</definedName>
    <definedName name="RemoveExistBox">[5]ค่างานต้นทุนต่อหน่วย!#REF!</definedName>
    <definedName name="RemoveExistBridge" localSheetId="0">[5]ค่างานต้นทุนต่อหน่วย!#REF!</definedName>
    <definedName name="RemoveExistBridge">[5]ค่างานต้นทุนต่อหน่วย!#REF!</definedName>
    <definedName name="RET">'[14]11 ข้อมูลงานCon'!$R$11</definedName>
    <definedName name="RetainingWall_II_100" localSheetId="0">[5]ค่างานต้นทุนต่อหน่วย!#REF!</definedName>
    <definedName name="RetainingWall_II_100">[5]ค่างานต้นทุนต่อหน่วย!#REF!</definedName>
    <definedName name="RetainingWall_II_200" localSheetId="0">[5]ค่างานต้นทุนต่อหน่วย!#REF!</definedName>
    <definedName name="RetainingWall_II_200">[5]ค่างานต้นทุนต่อหน่วย!#REF!</definedName>
    <definedName name="RetainingWall_II_300" localSheetId="0">[5]ค่างานต้นทุนต่อหน่วย!#REF!</definedName>
    <definedName name="RetainingWall_II_300">[5]ค่างานต้นทุนต่อหน่วย!#REF!</definedName>
    <definedName name="RetainingWall1" localSheetId="0">[5]ค่างานต้นทุนต่อหน่วย!#REF!</definedName>
    <definedName name="RetainingWall1">[5]ค่างานต้นทุนต่อหน่วย!#REF!</definedName>
    <definedName name="RetainingWall2" localSheetId="0">[5]ค่างานต้นทุนต่อหน่วย!#REF!</definedName>
    <definedName name="RetainingWall2">[5]ค่างานต้นทุนต่อหน่วย!#REF!</definedName>
    <definedName name="RetainingWall3" localSheetId="0">[5]ค่างานต้นทุนต่อหน่วย!#REF!</definedName>
    <definedName name="RetainingWall3">[5]ค่างานต้นทุนต่อหน่วย!#REF!</definedName>
    <definedName name="Road_StudBi" localSheetId="0">[5]ค่างานต้นทุนต่อหน่วย!#REF!</definedName>
    <definedName name="Road_StudBi">[5]ค่างานต้นทุนต่อหน่วย!#REF!</definedName>
    <definedName name="Road_StudUni" localSheetId="0">[5]ค่างานต้นทุนต่อหน่วย!#REF!</definedName>
    <definedName name="Road_StudUni">[5]ค่างานต้นทุนต่อหน่วย!#REF!</definedName>
    <definedName name="ROCK.AC" localSheetId="0">'[11]3ข้อมูลวัสดุ-ค่าดำเนิน'!#REF!</definedName>
    <definedName name="ROCK.AC">'[11]3ข้อมูลวัสดุ-ค่าดำเนิน'!#REF!</definedName>
    <definedName name="ROW_Monument" localSheetId="0">[5]ค่างานต้นทุนต่อหน่วย!#REF!</definedName>
    <definedName name="ROW_Monument">[5]ค่างานต้นทุนต่อหน่วย!#REF!</definedName>
    <definedName name="rrr">'[8]10 ข้อมูลวัสดุ-ค่าดำเนิน'!$X$15</definedName>
    <definedName name="RumbleStrip" localSheetId="0">[5]ค่างานต้นทุนต่อหน่วย!#REF!</definedName>
    <definedName name="RumbleStrip">[5]ค่างานต้นทุนต่อหน่วย!#REF!</definedName>
    <definedName name="S" localSheetId="0">#REF!</definedName>
    <definedName name="S">#REF!</definedName>
    <definedName name="Sand_Cushion_Pavement">[5]ค่างานต้นทุนต่อหน่วย!#REF!</definedName>
    <definedName name="Sand_Cushion_Sidewalk">[5]ค่างานต้นทุนต่อหน่วย!#REF!</definedName>
    <definedName name="Sand_Emb" localSheetId="0">[5]ค่างานต้นทุนต่อหน่วย!#REF!</definedName>
    <definedName name="Sand_Emb">[5]ค่างานต้นทุนต่อหน่วย!#REF!</definedName>
    <definedName name="SandConcDist">[2]Sheet1!$P$18</definedName>
    <definedName name="SB">'[9]12 ข้อมูลงานไม้แบบ'!$W$29</definedName>
    <definedName name="SBB">'[9]12 ข้อมูลงานไม้แบบ'!$W$29</definedName>
    <definedName name="sec" localSheetId="0">#REF!</definedName>
    <definedName name="sec">#REF!</definedName>
    <definedName name="select">[1]ค่างานต้นทุน!$H$50</definedName>
    <definedName name="Select_Mat_A" localSheetId="0">[5]ค่างานต้นทุนต่อหน่วย!#REF!</definedName>
    <definedName name="Select_Mat_A">[5]ค่างานต้นทุนต่อหน่วย!#REF!</definedName>
    <definedName name="Select_Mat_B" localSheetId="0">[5]ค่างานต้นทุนต่อหน่วย!#REF!</definedName>
    <definedName name="Select_Mat_B">[5]ค่างานต้นทุนต่อหน่วย!#REF!</definedName>
    <definedName name="Shoulder_ScarifyAgg">[5]ค่างานต้นทุนต่อหน่วย!#REF!</definedName>
    <definedName name="Shoulder_ScarifyRock">[5]ค่างานต้นทุนต่อหน่วย!#REF!</definedName>
    <definedName name="Sign_Plate" localSheetId="0">[5]ค่างานต้นทุนต่อหน่วย!#REF!</definedName>
    <definedName name="Sign_Plate">[5]ค่างานต้นทุนต่อหน่วย!#REF!</definedName>
    <definedName name="SignOfCM" localSheetId="0">[5]ค่างานต้นทุนต่อหน่วย!#REF!</definedName>
    <definedName name="SignOfCM">[5]ค่างานต้นทุนต่อหน่วย!#REF!</definedName>
    <definedName name="SignOfCM1" localSheetId="0">[5]ค่างานต้นทุนต่อหน่วย!#REF!</definedName>
    <definedName name="SignOfCM1">[5]ค่างานต้นทุนต่อหน่วย!#REF!</definedName>
    <definedName name="SignOfCM2" localSheetId="0">[5]ค่างานต้นทุนต่อหน่วย!#REF!</definedName>
    <definedName name="SignOfCM2">[5]ค่างานต้นทุนต่อหน่วย!#REF!</definedName>
    <definedName name="SignOfCM3" localSheetId="0">[5]ค่างานต้นทุนต่อหน่วย!#REF!</definedName>
    <definedName name="SignOfCM3">[5]ค่างานต้นทุนต่อหน่วย!#REF!</definedName>
    <definedName name="Single_Elec_Pole" localSheetId="0">[5]ค่างานต้นทุนต่อหน่วย!#REF!</definedName>
    <definedName name="Single_Elec_Pole">[5]ค่างานต้นทุนต่อหน่วย!#REF!</definedName>
    <definedName name="skew" localSheetId="0">#REF!</definedName>
    <definedName name="skew">#REF!</definedName>
    <definedName name="SlurrySeal2" localSheetId="0">[5]ค่างานต้นทุนต่อหน่วย!#REF!</definedName>
    <definedName name="SlurrySeal2">[5]ค่างานต้นทุนต่อหน่วย!#REF!</definedName>
    <definedName name="Soft_Mat_Ex" localSheetId="0">[5]ค่างานต้นทุนต่อหน่วย!#REF!</definedName>
    <definedName name="Soft_Mat_Ex">[5]ค่างานต้นทุนต่อหน่วย!#REF!</definedName>
    <definedName name="Soft_Mat_ExOnly" localSheetId="0">[5]ค่างานต้นทุนต่อหน่วย!#REF!</definedName>
    <definedName name="Soft_Mat_ExOnly">[5]ค่างานต้นทุนต่อหน่วย!#REF!</definedName>
    <definedName name="SoftMatType">[2]Sheet1!$P$21</definedName>
    <definedName name="Soil_Agg_Shoulder">[5]ค่างานต้นทุนต่อหน่วย!#REF!</definedName>
    <definedName name="Soil_Agg_Subbase">[5]ค่างานต้นทุนต่อหน่วย!#REF!</definedName>
    <definedName name="Soil_Cement" localSheetId="0">[5]ค่างานต้นทุนต่อหน่วย!#REF!</definedName>
    <definedName name="Soil_Cement">[5]ค่างานต้นทุนต่อหน่วย!#REF!</definedName>
    <definedName name="Soil_Cement_Sh" localSheetId="0">[5]ค่างานต้นทุนต่อหน่วย!#REF!</definedName>
    <definedName name="Soil_Cement_Sh">[5]ค่างานต้นทุนต่อหน่วย!#REF!</definedName>
    <definedName name="sss">'[8]12 ข้อมูลงานไม้แบบ'!$W$29</definedName>
    <definedName name="SteelBox1">[2]Sheet1!$EB$225</definedName>
    <definedName name="SteelBox2">[2]Sheet1!$EB$235</definedName>
    <definedName name="SteelBox3">[2]Sheet1!$EB$244</definedName>
    <definedName name="SteelBox4">[2]Sheet1!$EB$253</definedName>
    <definedName name="SteelBoxEnd1">[2]Sheet1!$EC$225</definedName>
    <definedName name="SteelBoxEnd2">[2]Sheet1!$EC$235</definedName>
    <definedName name="SteelBoxEnd3">[2]Sheet1!$EC$244</definedName>
    <definedName name="SteelBoxEnd4">[2]Sheet1!$EC$253</definedName>
    <definedName name="StripSodding" localSheetId="0">[5]ค่างานต้นทุนต่อหน่วย!#REF!</definedName>
    <definedName name="StripSodding">[5]ค่างานต้นทุนต่อหน่วย!#REF!</definedName>
    <definedName name="Table_6wheels_B\CUM">[2]Sheet1!$BH$633:$CK$832</definedName>
    <definedName name="Table_6wheels_B\TON">[2]Sheet1!$AD$633:$BG$832</definedName>
    <definedName name="table_bar_hook" localSheetId="0">#REF!</definedName>
    <definedName name="table_bar_hook">#REF!</definedName>
    <definedName name="Table_Factor">[2]Sheet1!$W$224:$X$260</definedName>
    <definedName name="Table_FactorB">[2]Sheet1!$Y$224:$Z$265</definedName>
    <definedName name="table_multiple" localSheetId="0">#REF!</definedName>
    <definedName name="table_multiple">#REF!</definedName>
    <definedName name="table_single" localSheetId="0">#REF!</definedName>
    <definedName name="table_single">#REF!</definedName>
    <definedName name="Table_Trailer_B\CUM">[2]Sheet1!$BH$428:$CK$627</definedName>
    <definedName name="Table_Trailer_B\TON">[2]Sheet1!$AD$428:$BG$627</definedName>
    <definedName name="Table_Truck_B\CUM">[2]Sheet1!$BH$225:$CK$424</definedName>
    <definedName name="Table_Truck_B\TON">[2]Sheet1!$AD$225:$BG$424</definedName>
    <definedName name="TableBusStop">[2]Sheet1!$V$187:$W$192</definedName>
    <definedName name="TableClearing">[2]Sheet1!$AE$9:$CJ$11</definedName>
    <definedName name="TableEarthExCost">[2]Sheet1!$DR$16:$DR$21</definedName>
    <definedName name="TablePrecision">[2]Sheet1!$Y$5:$Y$7</definedName>
    <definedName name="TableRainfallindex">[2]Sheet1!$DU$6:$DV$31</definedName>
    <definedName name="TableSignOfCM">[2]Sheet1!$AB$193:$AM$206</definedName>
    <definedName name="Tack_Coat">[5]ค่างานต้นทุนต่อหน่วย!#REF!</definedName>
    <definedName name="Tack_Coat_C" localSheetId="0">[5]ค่างานต้นทุนต่อหน่วย!#REF!</definedName>
    <definedName name="Tack_Coat_C">[5]ค่างานต้นทุนต่อหน่วย!#REF!</definedName>
    <definedName name="TB\TON1KM">[2]Sheet1!$CR$229</definedName>
    <definedName name="Thermo_Paint" localSheetId="0">[5]ค่างานต้นทุนต่อหน่วย!#REF!</definedName>
    <definedName name="Thermo_Paint">[5]ค่างานต้นทุนต่อหน่วย!#REF!</definedName>
    <definedName name="timber">[1]ค่างานต้นทุน!$H$474</definedName>
    <definedName name="Timber_Barricade" localSheetId="0">[5]ค่างานต้นทุนต่อหน่วย!#REF!</definedName>
    <definedName name="Timber_Barricade">[5]ค่างานต้นทุนต่อหน่วย!#REF!</definedName>
    <definedName name="top_slab_thk" localSheetId="0">#REF!</definedName>
    <definedName name="top_slab_thk">#REF!</definedName>
    <definedName name="Top_Soil" localSheetId="0">[5]ค่างานต้นทุนต่อหน่วย!#REF!</definedName>
    <definedName name="Top_Soil">[5]ค่างานต้นทุนต่อหน่วย!#REF!</definedName>
    <definedName name="Traffic_Paint2" localSheetId="0">[5]ค่างานต้นทุนต่อหน่วย!#REF!</definedName>
    <definedName name="Traffic_Paint2">[5]ค่างานต้นทุนต่อหน่วย!#REF!</definedName>
    <definedName name="Traffic_Sign_Solar" localSheetId="0">[5]ค่างานต้นทุนต่อหน่วย!#REF!</definedName>
    <definedName name="Traffic_Sign_Solar">[5]ค่างานต้นทุนต่อหน่วย!#REF!</definedName>
    <definedName name="Traffic_Signal" localSheetId="0">[5]ค่างานต้นทุนต่อหน่วย!#REF!</definedName>
    <definedName name="Traffic_Signal">[5]ค่างานต้นทุนต่อหน่วย!#REF!</definedName>
    <definedName name="TrafficF">[2]Sheet1!$A$219</definedName>
    <definedName name="TrafficFactor">[2]Sheet1!$AB$271</definedName>
    <definedName name="TrafficTYPE">[2]Sheet1!$A$178</definedName>
    <definedName name="Trailer_B\TON">[2]Sheet1!$BL$212</definedName>
    <definedName name="TransMethodCement">[2]Sheet1!$P$77</definedName>
    <definedName name="TransMethodCementBulk">[2]Sheet1!$P$27</definedName>
    <definedName name="TransMethodSteel">[2]Sheet1!$O$81</definedName>
    <definedName name="TransportMethodAC">[2]Sheet1!$O$12</definedName>
    <definedName name="TransportMethodGrass">[2]Sheet1!$O$75</definedName>
    <definedName name="Truck_B\TON">[2]Sheet1!$BL$210</definedName>
    <definedName name="TypeOfWork">[2]Sheet1!$A$5</definedName>
    <definedName name="Unsuit_Ex" localSheetId="0">[5]ค่างานต้นทุนต่อหน่วย!#REF!</definedName>
    <definedName name="Unsuit_Ex">[5]ค่างานต้นทุนต่อหน่วย!#REF!</definedName>
    <definedName name="W_Beam_Guardrail" localSheetId="0">[5]ค่างานต้นทุนต่อหน่วย!#REF!</definedName>
    <definedName name="W_Beam_Guardrail">[5]ค่างานต้นทุนต่อหน่วย!#REF!</definedName>
    <definedName name="WallTHK1">[2]Sheet1!$EG$223</definedName>
    <definedName name="WallTHK2">[2]Sheet1!$EG$233</definedName>
    <definedName name="WallTHK3">[2]Sheet1!$EG$242</definedName>
    <definedName name="WallTHK4">[2]Sheet1!$EG$251</definedName>
    <definedName name="WaySideShelter" localSheetId="0">[5]ค่างานต้นทุนต่อหน่วย!#REF!</definedName>
    <definedName name="WaySideShelter">[5]ค่างานต้นทุนต่อหน่วย!#REF!</definedName>
    <definedName name="wb">'[9]10 ข้อมูลวัสดุ-ค่าดำเนิน'!$X$19</definedName>
    <definedName name="wbb">'[9]10 ข้อมูลวัสดุ-ค่าดำเนิน'!$X$19</definedName>
    <definedName name="WGThick">[2]Sheet1!$M$161</definedName>
    <definedName name="ww">'[8]10 ข้อมูลวัสดุ-ค่าดำเนิน'!$X$19</definedName>
    <definedName name="ZincQ">[2]Sheet1!$N$161</definedName>
    <definedName name="กม.">[1]ค่างานต้นทุน!$H$490</definedName>
    <definedName name="กรุย">[1]ค่างานต้นทุน!$H$5</definedName>
    <definedName name="ค2" localSheetId="0">[12]รายการประมาณราคาต่อหน่วย!#REF!</definedName>
    <definedName name="ค2">[12]รายการประมาณราคาต่อหน่วย!#REF!</definedName>
    <definedName name="ค3" localSheetId="0">[12]รายการประมาณราคาต่อหน่วย!#REF!</definedName>
    <definedName name="ค3">[12]รายการประมาณราคาต่อหน่วย!#REF!</definedName>
    <definedName name="ค่าขนส่งL100x100x6">[2]Sheet1!$S$63</definedName>
    <definedName name="ค่าขนส่งL50x50x4">[2]Sheet1!$S$61</definedName>
    <definedName name="ค่าขนส่งL50x50x6">[2]Sheet1!$S$62</definedName>
    <definedName name="ค่าขนส่งSteelSleeve1\8">[2]Sheet1!$S$71</definedName>
    <definedName name="ค่าขนส่งปูน">[12]ข้อมูลโครงการ!$Q$53</definedName>
    <definedName name="ค่าขนส่งเหล็กแผ่น1\8x10">[2]Sheet1!$S$70</definedName>
    <definedName name="ค่าขนส่งเหล็กแผ่น12x10">[2]Sheet1!$S$67</definedName>
    <definedName name="ค่าขนส่งเหล็กแผ่น12x7.5">[2]Sheet1!$S$64</definedName>
    <definedName name="ค่าขนส่งเหล็กแผ่น9x10">[2]Sheet1!$S$66</definedName>
    <definedName name="ค่าขนส่งเหล็กแผ่น9x7.5">[2]Sheet1!$S$65</definedName>
    <definedName name="ค่าแรงคนงาน">[2]Sheet1!$H$48</definedName>
    <definedName name="เครื่องกระเทาะ">[2]Sheet1!$H$40</definedName>
    <definedName name="ดินถม" localSheetId="0">#REF!</definedName>
    <definedName name="ดินถม">#REF!</definedName>
    <definedName name="ต1_60">[1]ค่างานต้นทุน!$H$301</definedName>
    <definedName name="ต1ต76">[1]ค่างานต้นทุน!$H$356</definedName>
    <definedName name="ต61">[1]ค่างานต้นทุน!$H$306</definedName>
    <definedName name="ต63">[1]ค่างานต้นทุน!$H$311</definedName>
    <definedName name="ต64">[1]ค่างานต้นทุน!$H$316</definedName>
    <definedName name="ต65">[1]ค่างานต้นทุน!$H$321</definedName>
    <definedName name="ต69">[1]ค่างานต้นทุน!$H$326</definedName>
    <definedName name="ต71">[1]ค่างานต้นทุน!$H$331</definedName>
    <definedName name="ต74">[1]ค่างานต้นทุน!$H$336</definedName>
    <definedName name="ต76">[1]ค่างานต้นทุน!$H$341</definedName>
    <definedName name="ต77">[1]ค่างานต้นทุน!$H$346</definedName>
    <definedName name="ต78">[1]ค่างานต้นทุน!$H$351</definedName>
    <definedName name="ติดตั้งป้ายจราจร">[2]Sheet1!$H$46</definedName>
    <definedName name="ทรายถม" localSheetId="0">#REF!</definedName>
    <definedName name="ทรายถม">#REF!</definedName>
    <definedName name="ทรายผสม" localSheetId="0">#REF!</definedName>
    <definedName name="ทรายผสม">#REF!</definedName>
    <definedName name="น1">[1]ค่างานต้นทุน!$H$361</definedName>
    <definedName name="น1น2_1">[1]ค่างานต้นทุน!$H$366</definedName>
    <definedName name="น1น2_2">[1]ค่างานต้นทุน!$H$371</definedName>
    <definedName name="น1น2_3">[1]ค่างานต้นทุน!$H$376</definedName>
    <definedName name="น3">[1]ค่างานต้นทุน!$H$381</definedName>
    <definedName name="น4">[1]ค่างานต้นทุน!$H$386</definedName>
    <definedName name="น5">[1]ค่างานต้นทุน!$H$391</definedName>
    <definedName name="บ_ต">[1]ค่างานต้นทุน!$H$462</definedName>
    <definedName name="บ1">[1]ค่างานต้นทุน!$H$286</definedName>
    <definedName name="บ2">[1]ค่างานต้นทุน!$H$291</definedName>
    <definedName name="บ3_36">[1]ค่างานต้นทุน!$H$296</definedName>
    <definedName name="ปรับ">[1]ค่างานต้นทุน!$H$7</definedName>
    <definedName name="ปากท่อ1_100">[1]ค่างานต้นทุน!$H$553</definedName>
    <definedName name="ปากท่อ1_120">[1]ค่างานต้นทุน!$H$574</definedName>
    <definedName name="ปากท่อ1_60">[1]ค่างานต้นทุน!$H$511</definedName>
    <definedName name="ปากท่อ1_80">[1]ค่างานต้นทุน!$H$532</definedName>
    <definedName name="ปากท่อ2_100">[1]ค่างานต้นทุน!$H$560</definedName>
    <definedName name="ปากท่อ2_120">[1]ค่างานต้นทุน!$H$581</definedName>
    <definedName name="ปากท่อ2_60">[1]ค่างานต้นทุน!$H$518</definedName>
    <definedName name="ปากท่อ2_80">[1]ค่างานต้นทุน!$H$539</definedName>
    <definedName name="ปากท่อ3_100">[1]ค่างานต้นทุน!$H$567</definedName>
    <definedName name="ปากท่อ3_120">[1]ค่างานต้นทุน!$H$588</definedName>
    <definedName name="ปากท่อ3_60">[1]ค่างานต้นทุน!$H$525</definedName>
    <definedName name="ปากท่อ3_80">[1]ค่างานต้นทุน!$H$546</definedName>
    <definedName name="ป้ายก">[1]ค่างานต้นทุน!$H$464</definedName>
    <definedName name="ปูนทราย" localSheetId="0">[12]รายการประมาณราคาต่อหน่วย!#REF!</definedName>
    <definedName name="ปูนทราย">[12]รายการประมาณราคาต่อหน่วย!#REF!</definedName>
    <definedName name="พื้นทาง">[1]ค่างานต้นทุน!$H$69</definedName>
    <definedName name="ฟา" localSheetId="0">#REF!</definedName>
    <definedName name="ฟา">#REF!</definedName>
    <definedName name="ฟๅ" localSheetId="0">#REF!</definedName>
    <definedName name="ฟๅ">#REF!</definedName>
    <definedName name="มอนต่า" localSheetId="0">#REF!</definedName>
    <definedName name="มอนต่า">#REF!</definedName>
    <definedName name="ไม้แบบ1" localSheetId="0">#REF!</definedName>
    <definedName name="ไม้แบบ1">#REF!</definedName>
    <definedName name="ไม้แบบ2" localSheetId="0">#REF!</definedName>
    <definedName name="ไม้แบบ2">#REF!</definedName>
    <definedName name="รถตีเส้น">[2]Sheet1!$H$28</definedName>
    <definedName name="รถบริการ">[2]Sheet1!$H$34</definedName>
    <definedName name="รองพื้นทาง">[1]ค่างานต้นทุน!$H$60</definedName>
    <definedName name="ระยะทางขนส่งปูนซีเมนต์">[12]ข้อมูลโครงการ!$Q$40</definedName>
    <definedName name="ราคาปูนtype1ที่แหล่ง">[12]ข้อมูลโครงการ!$Q$37</definedName>
    <definedName name="สะพาน" localSheetId="0">#REF!</definedName>
    <definedName name="สะพาน">#REF!</definedName>
    <definedName name="สี" localSheetId="0">[1]ค่างานต้นทุน!#REF!</definedName>
    <definedName name="สี">[1]ค่างานต้นทุน!#REF!</definedName>
    <definedName name="หญ้า">[1]ค่างานต้นทุน!$H$175</definedName>
    <definedName name="หยาบ" localSheetId="0">#REF!</definedName>
    <definedName name="หยาบ">#REF!</definedName>
    <definedName name="หลัก">[1]ค่างานต้นทุน!$H$482</definedName>
    <definedName name="หัวกระเทาะ">[2]Sheet1!$H$44</definedName>
    <definedName name="หินsingle" localSheetId="0">#REF!</definedName>
    <definedName name="หินsingle">#REF!</definedName>
    <definedName name="หินคลุก" localSheetId="0">#REF!</definedName>
    <definedName name="หินคลุก">#REF!</definedName>
    <definedName name="หินผสม" localSheetId="0">#REF!</definedName>
    <definedName name="หินผสม">#REF!</definedName>
    <definedName name="หินแอสฟัลท์" localSheetId="0">#REF!</definedName>
    <definedName name="หินแอสฟัลท์">#REF!</definedName>
    <definedName name="แหล่งปูน">[12]ข้อมูลโครงการ!$I$39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8" i="1" l="1"/>
  <c r="O64" i="1"/>
  <c r="E59" i="1"/>
  <c r="E58" i="1"/>
  <c r="E57" i="1"/>
  <c r="H56" i="1"/>
  <c r="N56" i="1" s="1"/>
  <c r="H54" i="1"/>
  <c r="N54" i="1" s="1"/>
  <c r="K53" i="1"/>
  <c r="H53" i="1"/>
  <c r="N53" i="1" s="1"/>
  <c r="N52" i="1"/>
  <c r="K52" i="1"/>
  <c r="H52" i="1"/>
  <c r="I52" i="1" s="1"/>
  <c r="H50" i="1"/>
  <c r="N50" i="1" s="1"/>
  <c r="H49" i="1"/>
  <c r="N49" i="1" s="1"/>
  <c r="H48" i="1"/>
  <c r="N48" i="1" s="1"/>
  <c r="H47" i="1"/>
  <c r="I47" i="1" s="1"/>
  <c r="H46" i="1"/>
  <c r="N46" i="1" s="1"/>
  <c r="H45" i="1"/>
  <c r="N45" i="1" s="1"/>
  <c r="H44" i="1"/>
  <c r="K44" i="1" s="1"/>
  <c r="N43" i="1"/>
  <c r="K43" i="1"/>
  <c r="H43" i="1"/>
  <c r="I43" i="1" s="1"/>
  <c r="H42" i="1"/>
  <c r="N42" i="1" s="1"/>
  <c r="H40" i="1"/>
  <c r="N40" i="1" s="1"/>
  <c r="K39" i="1"/>
  <c r="I39" i="1"/>
  <c r="O39" i="1" s="1"/>
  <c r="H39" i="1"/>
  <c r="N39" i="1" s="1"/>
  <c r="N38" i="1"/>
  <c r="K38" i="1"/>
  <c r="H38" i="1"/>
  <c r="I38" i="1" s="1"/>
  <c r="H37" i="1"/>
  <c r="N37" i="1" s="1"/>
  <c r="H36" i="1"/>
  <c r="N36" i="1" s="1"/>
  <c r="N34" i="1"/>
  <c r="H34" i="1"/>
  <c r="K34" i="1" s="1"/>
  <c r="G34" i="1"/>
  <c r="D34" i="1"/>
  <c r="H33" i="1"/>
  <c r="I33" i="1" s="1"/>
  <c r="O33" i="1" s="1"/>
  <c r="D33" i="1"/>
  <c r="H29" i="1"/>
  <c r="I29" i="1" s="1"/>
  <c r="H28" i="1"/>
  <c r="I28" i="1" s="1"/>
  <c r="H27" i="1"/>
  <c r="I27" i="1" s="1"/>
  <c r="I26" i="1"/>
  <c r="N26" i="1" s="1"/>
  <c r="H26" i="1"/>
  <c r="D26" i="1"/>
  <c r="Q24" i="1"/>
  <c r="H24" i="1" s="1"/>
  <c r="I24" i="1" s="1"/>
  <c r="D24" i="1"/>
  <c r="I23" i="1"/>
  <c r="N23" i="1" s="1"/>
  <c r="D23" i="1"/>
  <c r="I21" i="1"/>
  <c r="O21" i="1" s="1"/>
  <c r="H21" i="1"/>
  <c r="N20" i="1"/>
  <c r="O20" i="1" s="1"/>
  <c r="L20" i="1"/>
  <c r="H19" i="1"/>
  <c r="I19" i="1" s="1"/>
  <c r="O19" i="1" s="1"/>
  <c r="D19" i="1"/>
  <c r="H18" i="1"/>
  <c r="I18" i="1" s="1"/>
  <c r="H17" i="1"/>
  <c r="I17" i="1" s="1"/>
  <c r="I16" i="1"/>
  <c r="O16" i="1" s="1"/>
  <c r="H16" i="1"/>
  <c r="D16" i="1"/>
  <c r="I15" i="1"/>
  <c r="K15" i="1" s="1"/>
  <c r="O15" i="1" s="1"/>
  <c r="D15" i="1"/>
  <c r="O13" i="1"/>
  <c r="I13" i="1"/>
  <c r="M13" i="1" s="1"/>
  <c r="I12" i="1"/>
  <c r="O12" i="1" s="1"/>
  <c r="O11" i="1"/>
  <c r="N11" i="1"/>
  <c r="M11" i="1"/>
  <c r="I11" i="1"/>
  <c r="K11" i="1" s="1"/>
  <c r="M7" i="1"/>
  <c r="E7" i="1"/>
  <c r="E5" i="1"/>
  <c r="E4" i="1"/>
  <c r="W3" i="1"/>
  <c r="V3" i="1"/>
  <c r="U3" i="1"/>
  <c r="E3" i="1"/>
  <c r="K28" i="1" l="1"/>
  <c r="O28" i="1" s="1"/>
  <c r="N28" i="1"/>
  <c r="K12" i="1"/>
  <c r="O23" i="1"/>
  <c r="N33" i="1"/>
  <c r="I34" i="1"/>
  <c r="O34" i="1" s="1"/>
  <c r="N44" i="1"/>
  <c r="I48" i="1"/>
  <c r="K48" i="1"/>
  <c r="N15" i="1"/>
  <c r="K23" i="1"/>
  <c r="K33" i="1"/>
  <c r="I53" i="1"/>
  <c r="I44" i="1"/>
  <c r="K47" i="1"/>
  <c r="M39" i="1"/>
  <c r="M12" i="1"/>
  <c r="N12" i="1"/>
  <c r="N47" i="1"/>
  <c r="O18" i="1"/>
  <c r="N18" i="1"/>
  <c r="K18" i="1"/>
  <c r="O29" i="1"/>
  <c r="N29" i="1"/>
  <c r="K29" i="1"/>
  <c r="O52" i="1"/>
  <c r="M52" i="1"/>
  <c r="O43" i="1"/>
  <c r="M43" i="1"/>
  <c r="N27" i="1"/>
  <c r="K27" i="1"/>
  <c r="O27" i="1" s="1"/>
  <c r="O47" i="1"/>
  <c r="M47" i="1"/>
  <c r="K17" i="1"/>
  <c r="O17" i="1"/>
  <c r="N17" i="1"/>
  <c r="N24" i="1"/>
  <c r="K24" i="1"/>
  <c r="O24" i="1" s="1"/>
  <c r="O38" i="1"/>
  <c r="M38" i="1"/>
  <c r="N13" i="1"/>
  <c r="I37" i="1"/>
  <c r="I42" i="1"/>
  <c r="I46" i="1"/>
  <c r="I50" i="1"/>
  <c r="I56" i="1"/>
  <c r="O56" i="1" s="1"/>
  <c r="K19" i="1"/>
  <c r="N16" i="1"/>
  <c r="N19" i="1"/>
  <c r="N21" i="1"/>
  <c r="K37" i="1"/>
  <c r="K42" i="1"/>
  <c r="K46" i="1"/>
  <c r="K50" i="1"/>
  <c r="K56" i="1"/>
  <c r="L65" i="1" s="1"/>
  <c r="K16" i="1"/>
  <c r="K21" i="1"/>
  <c r="K26" i="1"/>
  <c r="O26" i="1" s="1"/>
  <c r="I36" i="1"/>
  <c r="I40" i="1"/>
  <c r="I45" i="1"/>
  <c r="I49" i="1"/>
  <c r="I54" i="1"/>
  <c r="M56" i="1"/>
  <c r="K36" i="1"/>
  <c r="K40" i="1"/>
  <c r="K45" i="1"/>
  <c r="K49" i="1"/>
  <c r="K54" i="1"/>
  <c r="K13" i="1"/>
  <c r="L64" i="1" s="1"/>
  <c r="M48" i="1" l="1"/>
  <c r="O48" i="1"/>
  <c r="M53" i="1"/>
  <c r="O53" i="1"/>
  <c r="O44" i="1"/>
  <c r="M44" i="1"/>
  <c r="O62" i="1"/>
  <c r="O65" i="1" s="1"/>
  <c r="M54" i="1"/>
  <c r="O54" i="1"/>
  <c r="O50" i="1"/>
  <c r="M50" i="1"/>
  <c r="M49" i="1"/>
  <c r="O49" i="1"/>
  <c r="M40" i="1"/>
  <c r="O40" i="1"/>
  <c r="O46" i="1"/>
  <c r="M46" i="1"/>
  <c r="M36" i="1"/>
  <c r="O36" i="1"/>
  <c r="O42" i="1"/>
  <c r="M42" i="1"/>
  <c r="O37" i="1"/>
  <c r="M37" i="1"/>
  <c r="M45" i="1"/>
  <c r="O45" i="1"/>
</calcChain>
</file>

<file path=xl/sharedStrings.xml><?xml version="1.0" encoding="utf-8"?>
<sst xmlns="http://schemas.openxmlformats.org/spreadsheetml/2006/main" count="105" uniqueCount="73">
  <si>
    <t>แบบสรุปราคากลาง  ผิวทาง  ค.ส.ล.   ปรท.4</t>
  </si>
  <si>
    <t>แบบสรุปราคากลางงานก่อสร้างทาง  สะพาน  และท่อเหลี่ยม</t>
  </si>
  <si>
    <t xml:space="preserve">          ชื่อโครงการ / งานก่อสร้าง</t>
  </si>
  <si>
    <t xml:space="preserve">          สถานที่ก่อสร้าง</t>
  </si>
  <si>
    <t xml:space="preserve">          หน่วยงานเจ้าของโครงการ</t>
  </si>
  <si>
    <t xml:space="preserve">          แบบเลขที่</t>
  </si>
  <si>
    <t>แบบเลขที่ มท.1-01 และอบต.สุวรรณคามกำหนด</t>
  </si>
  <si>
    <t xml:space="preserve">          คำนวณราคากลางโดย</t>
  </si>
  <si>
    <t>เมื่อวันที่</t>
  </si>
  <si>
    <t>ลำดับ</t>
  </si>
  <si>
    <t>รายการ</t>
  </si>
  <si>
    <t>หน่วย</t>
  </si>
  <si>
    <t>ปริมาณ</t>
  </si>
  <si>
    <t>ราคาต่อหน่วย</t>
  </si>
  <si>
    <t>ราคาทุน</t>
  </si>
  <si>
    <t>Factor F</t>
  </si>
  <si>
    <t xml:space="preserve">ราคาต่อหน่วย </t>
  </si>
  <si>
    <t>ราคากลาง</t>
  </si>
  <si>
    <t>X   FF</t>
  </si>
  <si>
    <t>งานรื้อโครงสร้างถนนเดิม</t>
  </si>
  <si>
    <t/>
  </si>
  <si>
    <t>งานรื้อผิวลาดยางเดิม</t>
  </si>
  <si>
    <t>ตร.ม.</t>
  </si>
  <si>
    <t>งานรื้อผิวคอนกรีตเดิม</t>
  </si>
  <si>
    <t>งานรื้อรางระบายน้ำ ค.ส.ล.</t>
  </si>
  <si>
    <t>งานดิน</t>
  </si>
  <si>
    <t>งานตัดดินคันทาง</t>
  </si>
  <si>
    <t>ลบ.ม.</t>
  </si>
  <si>
    <t>งานดินถมคันทาง   บดอัดแน่น</t>
  </si>
  <si>
    <t>งานดินขุดไหล่ทางเดิม(ขุดขน)</t>
  </si>
  <si>
    <t>งานไหล่ทางลูกรังปรับเกลี่ยแต่ง</t>
  </si>
  <si>
    <t>งานรองพื้นทาง และพื้นทาง</t>
  </si>
  <si>
    <t>งานผิวทาง</t>
  </si>
  <si>
    <t>งานรอยต่อเผื่อขยายตามขวาง  (Expansion  Joint)</t>
  </si>
  <si>
    <t>ม.</t>
  </si>
  <si>
    <t>งานรอยต่อเผื่อหดตามขวาง  (Contraction  Joint)</t>
  </si>
  <si>
    <t>งานรอยต่อตามยาว  (Longitudinal  Joint)</t>
  </si>
  <si>
    <t>งานไหล่ทาง</t>
  </si>
  <si>
    <t>งานตีเส้นจราจร</t>
  </si>
  <si>
    <t>งานท่อกลมคอนกรีตเสริมเหล็ก</t>
  </si>
  <si>
    <t>ขนาด  ø  0.30  ม.  ชั้น  3</t>
  </si>
  <si>
    <t>ขนาด  ø  0.40  ม.  ชั้น  3</t>
  </si>
  <si>
    <t>ขนาด  ø  0.60  ม.  ชั้น  3</t>
  </si>
  <si>
    <t>ขนาด  ø  0.80  ม.  ชั้น  3</t>
  </si>
  <si>
    <t>ขนาด  ø  1.00  ม.  ชั้น  3</t>
  </si>
  <si>
    <t>งานกำแพงปากท่อคอนกรีตเสริมเหล็ก</t>
  </si>
  <si>
    <t xml:space="preserve">สำหรับท่อกลม ค.ส.ล. ขนาด  ø  0.60 ม.  1  แถว  </t>
  </si>
  <si>
    <t>แห่ง</t>
  </si>
  <si>
    <t xml:space="preserve">สำหรับท่อกลม ค.ส.ล. ขนาด  ø  0.60 ม.  2  แถว  </t>
  </si>
  <si>
    <t xml:space="preserve">สำหรับท่อกลม ค.ส.ล. ขนาด  ø  0.60 ม.  3  แถว  </t>
  </si>
  <si>
    <t xml:space="preserve">สำหรับท่อกลม ค.ส.ล. ขนาด  ø  0.80 ม.  1  แถว  </t>
  </si>
  <si>
    <t xml:space="preserve">สำหรับท่อกลม ค.ส.ล. ขนาด  ø  0.80 ม.  2  แถว  </t>
  </si>
  <si>
    <t xml:space="preserve">สำหรับท่อกลม ค.ส.ล. ขนาด  ø  0.80 ม.  3  แถว  </t>
  </si>
  <si>
    <t xml:space="preserve">สำหรับท่อกลม ค.ส.ล. ขนาด  ø  1.00 ม.  1  แถว  </t>
  </si>
  <si>
    <t xml:space="preserve">สำหรับท่อกลม ค.ส.ล. ขนาด  ø  1.00 ม.  2  แถว  </t>
  </si>
  <si>
    <t xml:space="preserve">สำหรับท่อกลม ค.ส.ล. ขนาด  ø  1.00 ม.  3  แถว  </t>
  </si>
  <si>
    <t>งานบ่อพักรับน้ำ  คอนกรีตเสริมเหล็ก</t>
  </si>
  <si>
    <t xml:space="preserve">สำหรับท่อกลม ค.ส.ล. ขนาด  ø  0.30 ม. เข้า - ออก  </t>
  </si>
  <si>
    <t xml:space="preserve">สำหรับท่อกลม ค.ส.ล. ขนาด  ø  0.40 ม. เข้า - ออก  </t>
  </si>
  <si>
    <t xml:space="preserve">สำหรับท่อกลม ค.ส.ล. ขนาด  ø  0.60 ม. เข้า - ออก  </t>
  </si>
  <si>
    <t>งานท่อเหลี่ยมคอนกรีตเสริมเหล็ก</t>
  </si>
  <si>
    <t>งานท่อเหลี่ยมคอนกรีตเสริมเหล็กก่อสร้างใหม่</t>
  </si>
  <si>
    <t xml:space="preserve">     กม.</t>
  </si>
  <si>
    <t xml:space="preserve">     ขนาด</t>
  </si>
  <si>
    <t xml:space="preserve">     ยาว</t>
  </si>
  <si>
    <t xml:space="preserve">รวมค่าก่อสร้าง   </t>
  </si>
  <si>
    <t>ผลรวมค่างานต้นทุนงานก่อสร้างทาง</t>
  </si>
  <si>
    <t>พื้นที่ทั้งหมด</t>
  </si>
  <si>
    <t>ผลรวมค่างานต้นทุนงานก่อสร้างสะพานและท่อเหลี่ยม</t>
  </si>
  <si>
    <t>ราคาเฉลี่ย</t>
  </si>
  <si>
    <t>บาท / ตร.ม.</t>
  </si>
  <si>
    <t>ค่า  Factor   F   งานก่อสร้างทาง</t>
  </si>
  <si>
    <t>ค่า  Factor   F   งานก่อสร้างสะพานและท่อเหลี่ยม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</si>
</sst>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.00_);_(* \(#,##0.00\);_(* &quot;-&quot;??_);_(@_)"/>
    <numFmt numFmtId="188" formatCode="_-* #,##0.0000_-;\-* #,##0.0000_-;_-* &quot;-&quot;??_-;_-@_-"/>
    <numFmt numFmtId="189" formatCode="_(* #,##0.0000_);_(* \(#,##0.0000\);_(* &quot;-&quot;????_);_(@_)"/>
    <numFmt numFmtId="190" formatCode="0\+000.00"/>
    <numFmt numFmtId="191" formatCode="_(* #,##0_);_(* \(#,##0\);_(* &quot;-&quot;??_);_(@_)"/>
    <numFmt numFmtId="192" formatCode="#,##0.0000"/>
  </numFmts>
  <fonts count="14" x14ac:knownFonts="1">
    <font>
      <sz val="16"/>
      <name val="AngsanaUPC"/>
      <charset val="222"/>
    </font>
    <font>
      <sz val="14"/>
      <name val="AngsanaUPC"/>
      <family val="1"/>
      <charset val="222"/>
    </font>
    <font>
      <b/>
      <sz val="28"/>
      <color theme="0"/>
      <name val="TH SarabunPSK"/>
      <family val="2"/>
    </font>
    <font>
      <sz val="14"/>
      <name val="TH SarabunPSK"/>
      <family val="2"/>
    </font>
    <font>
      <b/>
      <sz val="18"/>
      <name val="TH SarabunPSK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 New"/>
      <family val="2"/>
    </font>
    <font>
      <sz val="16"/>
      <name val="AngsanaUPC"/>
      <family val="1"/>
      <charset val="222"/>
    </font>
    <font>
      <sz val="15"/>
      <name val="AngsanaUPC"/>
      <family val="1"/>
      <charset val="222"/>
    </font>
    <font>
      <b/>
      <sz val="14"/>
      <color theme="0"/>
      <name val="TH SarabunPSK"/>
      <family val="2"/>
    </font>
    <font>
      <b/>
      <sz val="14"/>
      <color rgb="FFFF0000"/>
      <name val="TH SarabunPSK"/>
      <family val="2"/>
    </font>
    <font>
      <sz val="8"/>
      <color rgb="FF000000"/>
      <name val="Tahoma"/>
      <family val="2"/>
    </font>
    <font>
      <sz val="8"/>
      <color rgb="FF000000"/>
      <name val="Leelawadee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66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87" fontId="8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</cellStyleXfs>
  <cellXfs count="113">
    <xf numFmtId="0" fontId="0" fillId="0" borderId="0" xfId="0"/>
    <xf numFmtId="0" fontId="3" fillId="0" borderId="0" xfId="2" applyFont="1" applyAlignment="1">
      <alignment horizontal="left" vertical="center"/>
    </xf>
    <xf numFmtId="0" fontId="6" fillId="3" borderId="0" xfId="3" applyFont="1" applyFill="1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4" fontId="3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4" fontId="6" fillId="0" borderId="2" xfId="2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4" fontId="6" fillId="0" borderId="6" xfId="2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187" fontId="6" fillId="0" borderId="9" xfId="1" applyFont="1" applyBorder="1" applyAlignment="1">
      <alignment horizontal="right" vertical="center"/>
    </xf>
    <xf numFmtId="187" fontId="6" fillId="0" borderId="9" xfId="1" applyFont="1" applyBorder="1" applyAlignment="1">
      <alignment vertical="center"/>
    </xf>
    <xf numFmtId="187" fontId="6" fillId="0" borderId="2" xfId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187" fontId="6" fillId="0" borderId="9" xfId="1" applyFont="1" applyFill="1" applyBorder="1" applyAlignment="1">
      <alignment horizontal="right" vertical="center"/>
    </xf>
    <xf numFmtId="188" fontId="6" fillId="0" borderId="9" xfId="1" applyNumberFormat="1" applyFont="1" applyBorder="1" applyAlignment="1">
      <alignment vertical="center"/>
    </xf>
    <xf numFmtId="187" fontId="6" fillId="0" borderId="0" xfId="1" applyFont="1" applyBorder="1" applyAlignment="1">
      <alignment horizontal="right" vertical="center"/>
    </xf>
    <xf numFmtId="187" fontId="6" fillId="0" borderId="11" xfId="0" applyNumberFormat="1" applyFont="1" applyBorder="1" applyAlignment="1">
      <alignment horizontal="right" vertical="center"/>
    </xf>
    <xf numFmtId="187" fontId="6" fillId="0" borderId="11" xfId="1" applyFont="1" applyBorder="1" applyAlignment="1">
      <alignment horizontal="center" vertical="center"/>
    </xf>
    <xf numFmtId="187" fontId="6" fillId="0" borderId="10" xfId="1" applyFont="1" applyBorder="1" applyAlignment="1">
      <alignment horizontal="center" vertical="center"/>
    </xf>
    <xf numFmtId="0" fontId="6" fillId="0" borderId="0" xfId="4" applyFont="1" applyBorder="1"/>
    <xf numFmtId="2" fontId="6" fillId="0" borderId="0" xfId="0" applyNumberFormat="1" applyFont="1" applyBorder="1" applyAlignment="1">
      <alignment horizontal="left" vertical="center"/>
    </xf>
    <xf numFmtId="187" fontId="3" fillId="0" borderId="0" xfId="0" applyNumberFormat="1" applyFont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187" fontId="6" fillId="0" borderId="9" xfId="1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left" vertical="center"/>
    </xf>
    <xf numFmtId="0" fontId="6" fillId="0" borderId="0" xfId="0" applyFont="1" applyBorder="1"/>
    <xf numFmtId="0" fontId="6" fillId="0" borderId="10" xfId="0" applyFont="1" applyBorder="1"/>
    <xf numFmtId="0" fontId="6" fillId="0" borderId="9" xfId="0" applyFont="1" applyBorder="1"/>
    <xf numFmtId="187" fontId="6" fillId="0" borderId="9" xfId="1" applyFont="1" applyBorder="1" applyAlignment="1">
      <alignment horizontal="right"/>
    </xf>
    <xf numFmtId="0" fontId="3" fillId="0" borderId="0" xfId="0" applyFont="1"/>
    <xf numFmtId="0" fontId="6" fillId="0" borderId="11" xfId="0" applyFont="1" applyBorder="1" applyAlignment="1">
      <alignment horizontal="center" vertical="center"/>
    </xf>
    <xf numFmtId="0" fontId="3" fillId="0" borderId="0" xfId="5" applyFont="1" applyAlignment="1"/>
    <xf numFmtId="0" fontId="3" fillId="0" borderId="0" xfId="5" applyFont="1"/>
    <xf numFmtId="189" fontId="3" fillId="0" borderId="0" xfId="5" applyNumberFormat="1" applyFont="1" applyAlignment="1"/>
    <xf numFmtId="0" fontId="6" fillId="0" borderId="11" xfId="0" applyFont="1" applyBorder="1"/>
    <xf numFmtId="0" fontId="6" fillId="0" borderId="0" xfId="0" applyFont="1" applyBorder="1" applyAlignment="1">
      <alignment horizontal="left"/>
    </xf>
    <xf numFmtId="190" fontId="6" fillId="0" borderId="0" xfId="1" applyNumberFormat="1" applyFont="1" applyBorder="1" applyAlignment="1">
      <alignment horizontal="center"/>
    </xf>
    <xf numFmtId="187" fontId="6" fillId="0" borderId="9" xfId="1" applyFont="1" applyBorder="1" applyAlignment="1">
      <alignment horizontal="center"/>
    </xf>
    <xf numFmtId="187" fontId="6" fillId="0" borderId="9" xfId="1" applyFont="1" applyBorder="1"/>
    <xf numFmtId="187" fontId="6" fillId="0" borderId="0" xfId="0" applyNumberFormat="1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191" fontId="6" fillId="0" borderId="9" xfId="1" applyNumberFormat="1" applyFont="1" applyBorder="1" applyAlignment="1">
      <alignment horizontal="right"/>
    </xf>
    <xf numFmtId="0" fontId="6" fillId="0" borderId="6" xfId="0" applyFont="1" applyBorder="1"/>
    <xf numFmtId="0" fontId="6" fillId="0" borderId="8" xfId="0" applyFont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0" fontId="6" fillId="0" borderId="7" xfId="0" applyFont="1" applyBorder="1"/>
    <xf numFmtId="187" fontId="6" fillId="0" borderId="6" xfId="1" applyFont="1" applyBorder="1" applyAlignment="1">
      <alignment horizontal="right"/>
    </xf>
    <xf numFmtId="187" fontId="6" fillId="0" borderId="6" xfId="1" applyFont="1" applyBorder="1" applyAlignment="1">
      <alignment horizontal="center"/>
    </xf>
    <xf numFmtId="187" fontId="6" fillId="0" borderId="6" xfId="1" applyFont="1" applyBorder="1" applyAlignment="1">
      <alignment vertical="center"/>
    </xf>
    <xf numFmtId="187" fontId="6" fillId="0" borderId="6" xfId="1" applyFont="1" applyBorder="1"/>
    <xf numFmtId="0" fontId="6" fillId="0" borderId="0" xfId="0" applyFont="1" applyBorder="1" applyAlignment="1">
      <alignment horizontal="center"/>
    </xf>
    <xf numFmtId="192" fontId="6" fillId="0" borderId="0" xfId="0" applyNumberFormat="1" applyFont="1" applyBorder="1" applyAlignment="1">
      <alignment horizontal="right" vertical="center"/>
    </xf>
    <xf numFmtId="0" fontId="6" fillId="0" borderId="0" xfId="0" applyFont="1"/>
    <xf numFmtId="187" fontId="6" fillId="0" borderId="12" xfId="1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5" applyFont="1"/>
    <xf numFmtId="0" fontId="10" fillId="4" borderId="15" xfId="5" applyFont="1" applyFill="1" applyBorder="1" applyAlignment="1">
      <alignment horizontal="center"/>
    </xf>
    <xf numFmtId="187" fontId="11" fillId="0" borderId="15" xfId="1" applyFont="1" applyBorder="1"/>
    <xf numFmtId="0" fontId="3" fillId="5" borderId="15" xfId="5" applyFont="1" applyFill="1" applyBorder="1" applyAlignment="1">
      <alignment horizontal="center"/>
    </xf>
    <xf numFmtId="0" fontId="10" fillId="6" borderId="15" xfId="5" applyFont="1" applyFill="1" applyBorder="1" applyAlignment="1">
      <alignment horizontal="center"/>
    </xf>
    <xf numFmtId="187" fontId="6" fillId="0" borderId="0" xfId="5" applyNumberFormat="1" applyFont="1"/>
    <xf numFmtId="187" fontId="3" fillId="0" borderId="0" xfId="1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3" fontId="3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vertical="center"/>
    </xf>
    <xf numFmtId="4" fontId="3" fillId="0" borderId="0" xfId="0" applyNumberFormat="1" applyFont="1" applyBorder="1" applyAlignment="1">
      <alignment horizontal="center" vertical="center"/>
    </xf>
    <xf numFmtId="192" fontId="6" fillId="0" borderId="13" xfId="0" applyNumberFormat="1" applyFont="1" applyBorder="1" applyAlignment="1">
      <alignment horizontal="center" vertical="center"/>
    </xf>
    <xf numFmtId="192" fontId="6" fillId="0" borderId="14" xfId="0" applyNumberFormat="1" applyFont="1" applyBorder="1" applyAlignment="1">
      <alignment horizontal="center" vertical="center"/>
    </xf>
    <xf numFmtId="187" fontId="6" fillId="0" borderId="11" xfId="1" applyFont="1" applyBorder="1" applyAlignment="1">
      <alignment horizontal="center"/>
    </xf>
    <xf numFmtId="187" fontId="6" fillId="0" borderId="10" xfId="1" applyFont="1" applyBorder="1" applyAlignment="1">
      <alignment horizontal="center"/>
    </xf>
    <xf numFmtId="187" fontId="6" fillId="0" borderId="8" xfId="1" applyFont="1" applyBorder="1" applyAlignment="1">
      <alignment horizontal="center"/>
    </xf>
    <xf numFmtId="187" fontId="6" fillId="0" borderId="7" xfId="1" applyFont="1" applyBorder="1" applyAlignment="1">
      <alignment horizontal="center"/>
    </xf>
    <xf numFmtId="187" fontId="6" fillId="0" borderId="13" xfId="1" applyFont="1" applyBorder="1" applyAlignment="1">
      <alignment horizontal="center" vertical="center"/>
    </xf>
    <xf numFmtId="187" fontId="6" fillId="0" borderId="14" xfId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right" vertical="center"/>
    </xf>
    <xf numFmtId="4" fontId="6" fillId="0" borderId="14" xfId="0" applyNumberFormat="1" applyFont="1" applyBorder="1" applyAlignment="1">
      <alignment horizontal="right" vertical="center"/>
    </xf>
    <xf numFmtId="187" fontId="6" fillId="0" borderId="11" xfId="1" applyFont="1" applyBorder="1" applyAlignment="1">
      <alignment horizontal="center" vertical="center"/>
    </xf>
    <xf numFmtId="187" fontId="6" fillId="0" borderId="10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87" fontId="6" fillId="0" borderId="5" xfId="1" applyFont="1" applyBorder="1" applyAlignment="1">
      <alignment horizontal="center" vertical="center"/>
    </xf>
    <xf numFmtId="187" fontId="6" fillId="0" borderId="4" xfId="1" applyFont="1" applyBorder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6" fillId="0" borderId="2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3" fontId="6" fillId="0" borderId="6" xfId="2" applyNumberFormat="1" applyFont="1" applyBorder="1" applyAlignment="1">
      <alignment horizontal="center" vertical="center"/>
    </xf>
    <xf numFmtId="4" fontId="6" fillId="0" borderId="5" xfId="2" applyNumberFormat="1" applyFont="1" applyBorder="1" applyAlignment="1">
      <alignment horizontal="center" vertical="center"/>
    </xf>
    <xf numFmtId="4" fontId="6" fillId="0" borderId="4" xfId="2" applyNumberFormat="1" applyFont="1" applyBorder="1" applyAlignment="1">
      <alignment horizontal="center" vertical="center"/>
    </xf>
    <xf numFmtId="4" fontId="6" fillId="0" borderId="8" xfId="2" applyNumberFormat="1" applyFont="1" applyBorder="1" applyAlignment="1">
      <alignment horizontal="center" vertical="center"/>
    </xf>
    <xf numFmtId="4" fontId="6" fillId="0" borderId="7" xfId="2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ปกติ 2" xfId="4"/>
    <cellStyle name="ปกติ_BOQ-BANG-NGA 2" xfId="2"/>
    <cellStyle name="ปกติ_ข้อมูลค่าขนส่ง 49" xfId="3"/>
    <cellStyle name="ปกติ_ค่า Fบางน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Radio" firstButton="1" fmlaLink="$T$26" lockText="1"/>
</file>

<file path=xl/ctrlProps/ctrlProp3.xml><?xml version="1.0" encoding="utf-8"?>
<formControlPr xmlns="http://schemas.microsoft.com/office/spreadsheetml/2009/9/main" objectType="Radio" checked="Checked" lockText="1"/>
</file>

<file path=xl/ctrlProps/ctrlProp4.xml><?xml version="1.0" encoding="utf-8"?>
<formControlPr xmlns="http://schemas.microsoft.com/office/spreadsheetml/2009/9/main" objectType="GBox"/>
</file>

<file path=xl/ctrlProps/ctrlProp5.xml><?xml version="1.0" encoding="utf-8"?>
<formControlPr xmlns="http://schemas.microsoft.com/office/spreadsheetml/2009/9/main" objectType="Radio" firstButton="1" fmlaLink="$T$3" lockText="1"/>
</file>

<file path=xl/ctrlProps/ctrlProp6.xml><?xml version="1.0" encoding="utf-8"?>
<formControlPr xmlns="http://schemas.microsoft.com/office/spreadsheetml/2009/9/main" objectType="Radio" checked="Checked" lockText="1"/>
</file>

<file path=xl/ctrlProps/ctrlProp7.xml><?xml version="1.0" encoding="utf-8"?>
<formControlPr xmlns="http://schemas.microsoft.com/office/spreadsheetml/2009/9/main" objectType="Radio" firstButton="1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283846</xdr:colOff>
      <xdr:row>0</xdr:row>
      <xdr:rowOff>238125</xdr:rowOff>
    </xdr:from>
    <xdr:to>
      <xdr:col>14</xdr:col>
      <xdr:colOff>824838</xdr:colOff>
      <xdr:row>0</xdr:row>
      <xdr:rowOff>726299</xdr:rowOff>
    </xdr:to>
    <xdr:sp macro="[5]!กลับเมนู2" textlink="">
      <xdr:nvSpPr>
        <xdr:cNvPr id="2" name="สี่เหลี่ยมมุมมน 1"/>
        <xdr:cNvSpPr/>
      </xdr:nvSpPr>
      <xdr:spPr bwMode="auto">
        <a:xfrm>
          <a:off x="8353426" y="238125"/>
          <a:ext cx="1402052" cy="488174"/>
        </a:xfrm>
        <a:prstGeom prst="roundRect">
          <a:avLst/>
        </a:prstGeom>
        <a:solidFill>
          <a:srgbClr val="C0000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  </a:t>
          </a:r>
          <a:r>
            <a:rPr lang="th-TH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กลับ เมนู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  <xdr:twoCellAnchor>
    <xdr:from>
      <xdr:col>1</xdr:col>
      <xdr:colOff>262890</xdr:colOff>
      <xdr:row>0</xdr:row>
      <xdr:rowOff>190500</xdr:rowOff>
    </xdr:from>
    <xdr:to>
      <xdr:col>3</xdr:col>
      <xdr:colOff>557790</xdr:colOff>
      <xdr:row>0</xdr:row>
      <xdr:rowOff>762900</xdr:rowOff>
    </xdr:to>
    <xdr:sp macro="[5]!พิมพ์5" textlink="">
      <xdr:nvSpPr>
        <xdr:cNvPr id="3" name="วงรี 2"/>
        <xdr:cNvSpPr/>
      </xdr:nvSpPr>
      <xdr:spPr bwMode="auto">
        <a:xfrm>
          <a:off x="925830" y="190500"/>
          <a:ext cx="1430280" cy="572400"/>
        </a:xfrm>
        <a:prstGeom prst="ellipse">
          <a:avLst/>
        </a:prstGeom>
        <a:solidFill>
          <a:srgbClr val="0066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glow rad="139700">
            <a:schemeClr val="accent2">
              <a:satMod val="175000"/>
              <a:alpha val="40000"/>
            </a:schemeClr>
          </a:glo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th-TH" sz="2000" b="1" u="sng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พิมพ์</a:t>
          </a:r>
        </a:p>
      </xdr:txBody>
    </xdr:sp>
    <xdr:clientData/>
  </xdr:twoCellAnchor>
  <xdr:twoCellAnchor>
    <xdr:from>
      <xdr:col>15</xdr:col>
      <xdr:colOff>131445</xdr:colOff>
      <xdr:row>0</xdr:row>
      <xdr:rowOff>228600</xdr:rowOff>
    </xdr:from>
    <xdr:to>
      <xdr:col>16</xdr:col>
      <xdr:colOff>653403</xdr:colOff>
      <xdr:row>0</xdr:row>
      <xdr:rowOff>716774</xdr:rowOff>
    </xdr:to>
    <xdr:sp macro="[5]!คอนกรีต5" textlink="">
      <xdr:nvSpPr>
        <xdr:cNvPr id="4" name="สี่เหลี่ยมมุมมน 3"/>
        <xdr:cNvSpPr/>
      </xdr:nvSpPr>
      <xdr:spPr bwMode="auto">
        <a:xfrm>
          <a:off x="10189845" y="228600"/>
          <a:ext cx="1375398" cy="488174"/>
        </a:xfrm>
        <a:prstGeom prst="roundRect">
          <a:avLst/>
        </a:prstGeom>
        <a:solidFill>
          <a:srgbClr val="00206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  </a:t>
          </a:r>
          <a:r>
            <a:rPr lang="th-TH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ปรท</a:t>
          </a:r>
          <a:r>
            <a:rPr lang="en-US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.5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215900</xdr:colOff>
          <xdr:row>24</xdr:row>
          <xdr:rowOff>260350</xdr:rowOff>
        </xdr:from>
        <xdr:to>
          <xdr:col>23</xdr:col>
          <xdr:colOff>6350</xdr:colOff>
          <xdr:row>27</xdr:row>
          <xdr:rowOff>254000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36576" tIns="22860" rIns="0" bIns="0" anchor="t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เลือกลักษณะการก่อสร้างผิวทาง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393700</xdr:colOff>
          <xdr:row>25</xdr:row>
          <xdr:rowOff>146050</xdr:rowOff>
        </xdr:from>
        <xdr:to>
          <xdr:col>16</xdr:col>
          <xdr:colOff>444500</xdr:colOff>
          <xdr:row>26</xdr:row>
          <xdr:rowOff>107950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ก่อสร้างปกติ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393700</xdr:colOff>
          <xdr:row>26</xdr:row>
          <xdr:rowOff>177800</xdr:rowOff>
        </xdr:from>
        <xdr:to>
          <xdr:col>16</xdr:col>
          <xdr:colOff>1028700</xdr:colOff>
          <xdr:row>27</xdr:row>
          <xdr:rowOff>139700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ก่อสร้างเฉพาะขยายผิวทาง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1</xdr:row>
          <xdr:rowOff>12700</xdr:rowOff>
        </xdr:from>
        <xdr:to>
          <xdr:col>16</xdr:col>
          <xdr:colOff>1098550</xdr:colOff>
          <xdr:row>4</xdr:row>
          <xdr:rowOff>196850</xdr:rowOff>
        </xdr:to>
        <xdr:sp macro="" textlink="">
          <xdr:nvSpPr>
            <xdr:cNvPr id="1028" name="Group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Leelawadee"/>
                  <a:cs typeface="Leelawadee"/>
                </a:rPr>
                <a:t>เลือกคอนกรีต Class  ต่างๆ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406400</xdr:colOff>
          <xdr:row>1</xdr:row>
          <xdr:rowOff>152400</xdr:rowOff>
        </xdr:from>
        <xdr:to>
          <xdr:col>16</xdr:col>
          <xdr:colOff>990600</xdr:colOff>
          <xdr:row>1</xdr:row>
          <xdr:rowOff>482600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Leelawadee"/>
                  <a:cs typeface="Leelawadee"/>
                </a:rPr>
                <a:t>   กรณีใช้แรงงานคน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406400</xdr:colOff>
          <xdr:row>2</xdr:row>
          <xdr:rowOff>114300</xdr:rowOff>
        </xdr:from>
        <xdr:to>
          <xdr:col>16</xdr:col>
          <xdr:colOff>990600</xdr:colOff>
          <xdr:row>3</xdr:row>
          <xdr:rowOff>177800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Leelawadee"/>
                  <a:cs typeface="Leelawadee"/>
                </a:rPr>
                <a:t>   กรณีใช้คอนกรีตผสมเสร็จ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412750</xdr:colOff>
          <xdr:row>3</xdr:row>
          <xdr:rowOff>190500</xdr:rowOff>
        </xdr:from>
        <xdr:to>
          <xdr:col>16</xdr:col>
          <xdr:colOff>996950</xdr:colOff>
          <xdr:row>4</xdr:row>
          <xdr:rowOff>254000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Leelawadee"/>
                  <a:cs typeface="Leelawadee"/>
                </a:rPr>
                <a:t>   กรณีติดตั้งเครื่องผสม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26;&#3656;&#3623;&#3609;&#3650;&#3618;&#3608;&#3634;\Downloads\&#3591;&#3634;&#3609;&#3607;&#3634;&#3591;&#3607;&#3657;&#3629;&#3591;&#3606;&#3636;&#3656;&#3609;%20&#3605;&#3634;&#3617;&#3617;&#3605;&#3636;%20&#3588;&#3619;&#3617;6&#3585;&#3614;50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26;&#3656;&#3623;&#3609;&#3650;&#3618;&#3608;&#3634;\Downloads\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1;&#3619;&#3632;&#3617;&#3634;&#3603;&#3619;&#3634;&#3588;&#3634;\&#3605;&#3633;&#3623;&#3629;&#3618;&#3656;&#3634;&#3591;&#3585;&#3634;&#3619;&#3651;&#3594;&#3657;&#3649;&#3610;&#3610;&#3615;&#3629;&#3619;&#3660;&#3617;&#3588;&#3635;&#3609;&#3623;&#3603;%20(13%20&#3617;&#3637;.&#3588;.2555)\&#3650;&#3611;&#3619;&#3649;&#3585;&#3619;&#3617;&#3607;&#3604;&#3621;&#3629;&#3591;&#3607;&#3635;\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26;&#3656;&#3623;&#3609;&#3650;&#3618;&#3608;&#3634;\Downloads\PANG-NGA-KRABI-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586;&#3618;&#3634;&#3618;%20&#3588;&#3626;&#3621;.%20&#3617;.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26;&#3656;&#3623;&#3609;&#3650;&#3618;&#3608;&#3634;\Downloads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26;&#3656;&#3623;&#3609;&#3650;&#3618;&#3608;&#3634;\Downloads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26;&#3656;&#3623;&#3609;&#3650;&#3618;&#3608;&#3634;\Downloads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26;&#3656;&#3623;&#3609;&#3650;&#3618;&#3608;&#3634;\Downloads\&#3588;&#3656;&#3634;&#3586;&#3609;&#3626;&#3656;&#3591;%20(&#3605;&#3657;&#3609;&#3649;&#3610;&#3610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</sheetNames>
    <sheetDataSet>
      <sheetData sheetId="0">
        <row r="5">
          <cell r="H5">
            <v>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/>
      <sheetData sheetId="1">
        <row r="62">
          <cell r="S62">
            <v>286.72000000000003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ปร.5 คสล."/>
      <sheetName val="แบบสรุปราคา คสล.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ปร.5 แอสฟัลต์"/>
      <sheetName val="แบบสรุปราคาแอสฟัลต์"/>
      <sheetName val="ปร.5 ลูกรังบดอัด"/>
      <sheetName val="แบบสรุปราคาลุกรัง บดอัด "/>
      <sheetName val="ปร.5 ลูกรังปรับเกลี่ย"/>
      <sheetName val="แบบสรุปราคาลุกรัง ปรับเกลี่ย"/>
      <sheetName val="ดำเนินการ + เสื่อมราคา"/>
      <sheetName val="ตาราง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สูตร10ล้อ"/>
      <sheetName val="สูตร10ล้อพ่วง"/>
      <sheetName val="F_ทาง"/>
      <sheetName val="F_สะพานและท่อเหลี่ยม"/>
      <sheetName val="เปรียบเทียบราคาแอสฟัลต์"/>
      <sheetName val="ค่าRecycling"/>
      <sheetName val="หาพื้นที่หน้าตัดดินถม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ราคาหินผสมแอสฟัลต์"/>
      <sheetName val="Sheet1"/>
      <sheetName val="ขยาย คสล. ม.5"/>
    </sheetNames>
    <definedNames>
      <definedName name="กลับเมนู2"/>
      <definedName name="คอนกรีต5"/>
      <definedName name="พิมพ์5"/>
    </definedNames>
    <sheetDataSet>
      <sheetData sheetId="0"/>
      <sheetData sheetId="1"/>
      <sheetData sheetId="2"/>
      <sheetData sheetId="3"/>
      <sheetData sheetId="4">
        <row r="2">
          <cell r="F2" t="str">
            <v>โครงการขยายผิวจราจรคอนกรีตเสริมเหล็กภายในหมู่บ้าน บ้านหนองปลิงน้อย หมู่ที่ 1</v>
          </cell>
        </row>
        <row r="3">
          <cell r="F3" t="str">
            <v>เส้นจากบ้านนายนวลมณี  ผลาจันทร์ ถึงบ้านนางพิกุล ขอวรกลาง</v>
          </cell>
        </row>
        <row r="4">
          <cell r="F4" t="str">
            <v>องค์การบริหารส่วนตำบลสุวรรณคาม</v>
          </cell>
        </row>
        <row r="6">
          <cell r="F6" t="str">
            <v xml:space="preserve"> 25 มีนาคม  2569</v>
          </cell>
        </row>
        <row r="10">
          <cell r="I10">
            <v>15</v>
          </cell>
        </row>
        <row r="15">
          <cell r="I15">
            <v>5</v>
          </cell>
        </row>
        <row r="66">
          <cell r="N66" t="str">
            <v>1-1.80x1.80</v>
          </cell>
        </row>
        <row r="79">
          <cell r="W79">
            <v>1</v>
          </cell>
          <cell r="AA79">
            <v>2</v>
          </cell>
          <cell r="AJ79">
            <v>1</v>
          </cell>
          <cell r="AK79" t="str">
            <v>ไม่มี</v>
          </cell>
        </row>
        <row r="86">
          <cell r="AF86">
            <v>1</v>
          </cell>
        </row>
        <row r="97">
          <cell r="AU97">
            <v>1040</v>
          </cell>
        </row>
        <row r="121">
          <cell r="AA121" t="str">
            <v>ขนาดเบา</v>
          </cell>
        </row>
        <row r="131">
          <cell r="L131" t="str">
            <v>นางลักขณา  กุลชโร</v>
          </cell>
        </row>
        <row r="132">
          <cell r="L132" t="str">
            <v xml:space="preserve">หัวหน้าสำนักปลัด </v>
          </cell>
        </row>
        <row r="145">
          <cell r="L145" t="str">
            <v>งานทรายรองใต้ผิวคอนกรีต</v>
          </cell>
        </row>
        <row r="146">
          <cell r="L146" t="str">
            <v xml:space="preserve"> </v>
          </cell>
        </row>
        <row r="159">
          <cell r="X159">
            <v>1</v>
          </cell>
        </row>
      </sheetData>
      <sheetData sheetId="5"/>
      <sheetData sheetId="6">
        <row r="9">
          <cell r="P9">
            <v>1.79</v>
          </cell>
        </row>
        <row r="17">
          <cell r="P17">
            <v>1.79</v>
          </cell>
        </row>
        <row r="21">
          <cell r="P21">
            <v>11.47</v>
          </cell>
        </row>
        <row r="25">
          <cell r="P25">
            <v>11.47</v>
          </cell>
        </row>
        <row r="29">
          <cell r="P29">
            <v>15</v>
          </cell>
        </row>
        <row r="33">
          <cell r="P33">
            <v>11.799999999999999</v>
          </cell>
        </row>
        <row r="44">
          <cell r="P44">
            <v>16.04</v>
          </cell>
        </row>
        <row r="55">
          <cell r="P55">
            <v>115.53</v>
          </cell>
        </row>
        <row r="77">
          <cell r="P77">
            <v>46.43</v>
          </cell>
        </row>
        <row r="85">
          <cell r="P85">
            <v>33.130000000000003</v>
          </cell>
        </row>
        <row r="98">
          <cell r="P98">
            <v>179.49</v>
          </cell>
        </row>
        <row r="131">
          <cell r="P131">
            <v>422.89</v>
          </cell>
        </row>
        <row r="141">
          <cell r="P141">
            <v>797.02</v>
          </cell>
        </row>
        <row r="155">
          <cell r="P155">
            <v>1157.33</v>
          </cell>
        </row>
        <row r="250">
          <cell r="P250">
            <v>587.08000000000004</v>
          </cell>
        </row>
        <row r="279">
          <cell r="P279">
            <v>601.55999999999995</v>
          </cell>
        </row>
        <row r="289">
          <cell r="P289">
            <v>1029.1099999999999</v>
          </cell>
        </row>
        <row r="418">
          <cell r="P418">
            <v>391.25</v>
          </cell>
        </row>
        <row r="437">
          <cell r="P437">
            <v>363.24</v>
          </cell>
        </row>
        <row r="458">
          <cell r="P458">
            <v>396.04</v>
          </cell>
        </row>
        <row r="469">
          <cell r="P469">
            <v>179.12</v>
          </cell>
        </row>
        <row r="484">
          <cell r="P484">
            <v>85.07</v>
          </cell>
        </row>
        <row r="492">
          <cell r="P492">
            <v>86.08</v>
          </cell>
        </row>
        <row r="502">
          <cell r="P502">
            <v>440.53</v>
          </cell>
        </row>
        <row r="518">
          <cell r="P518">
            <v>562.46</v>
          </cell>
        </row>
        <row r="534">
          <cell r="P534">
            <v>1076.05</v>
          </cell>
        </row>
        <row r="550">
          <cell r="P550">
            <v>1678.33</v>
          </cell>
        </row>
        <row r="566">
          <cell r="P566">
            <v>2051.48</v>
          </cell>
        </row>
        <row r="629">
          <cell r="P629">
            <v>3547.88</v>
          </cell>
        </row>
        <row r="640">
          <cell r="P640">
            <v>5207.67</v>
          </cell>
        </row>
        <row r="651">
          <cell r="P651">
            <v>6867.92</v>
          </cell>
        </row>
        <row r="662">
          <cell r="P662">
            <v>4277.93</v>
          </cell>
        </row>
        <row r="673">
          <cell r="P673">
            <v>6658.15</v>
          </cell>
        </row>
        <row r="684">
          <cell r="P684">
            <v>9059.9500000000007</v>
          </cell>
        </row>
        <row r="695">
          <cell r="P695">
            <v>5034.3100000000004</v>
          </cell>
        </row>
        <row r="706">
          <cell r="P706">
            <v>8259.49</v>
          </cell>
        </row>
        <row r="717">
          <cell r="P717">
            <v>11124.11</v>
          </cell>
        </row>
        <row r="728">
          <cell r="P728">
            <v>260</v>
          </cell>
        </row>
        <row r="756">
          <cell r="P756">
            <v>0</v>
          </cell>
        </row>
        <row r="783">
          <cell r="P783">
            <v>4755.5200000000004</v>
          </cell>
        </row>
        <row r="812">
          <cell r="P812">
            <v>3007.74</v>
          </cell>
        </row>
        <row r="844">
          <cell r="P844">
            <v>5426.84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2">
          <cell r="H12">
            <v>1040</v>
          </cell>
        </row>
        <row r="13">
          <cell r="H13">
            <v>0</v>
          </cell>
        </row>
        <row r="15">
          <cell r="H15" t="str">
            <v xml:space="preserve"> </v>
          </cell>
        </row>
        <row r="16">
          <cell r="H16" t="str">
            <v xml:space="preserve"> </v>
          </cell>
        </row>
        <row r="17">
          <cell r="H17">
            <v>10</v>
          </cell>
        </row>
        <row r="18">
          <cell r="H18">
            <v>94</v>
          </cell>
        </row>
        <row r="19">
          <cell r="H19">
            <v>0</v>
          </cell>
        </row>
        <row r="22">
          <cell r="H22" t="str">
            <v xml:space="preserve"> </v>
          </cell>
        </row>
        <row r="23">
          <cell r="H23" t="str">
            <v xml:space="preserve"> </v>
          </cell>
        </row>
        <row r="24">
          <cell r="H24" t="str">
            <v xml:space="preserve"> </v>
          </cell>
        </row>
        <row r="25">
          <cell r="H25" t="str">
            <v xml:space="preserve"> </v>
          </cell>
        </row>
        <row r="27">
          <cell r="H27" t="str">
            <v xml:space="preserve"> </v>
          </cell>
        </row>
        <row r="28">
          <cell r="H28" t="str">
            <v xml:space="preserve"> </v>
          </cell>
        </row>
        <row r="29">
          <cell r="H29" t="str">
            <v xml:space="preserve"> </v>
          </cell>
        </row>
        <row r="30">
          <cell r="H30" t="str">
            <v xml:space="preserve"> </v>
          </cell>
        </row>
        <row r="31">
          <cell r="H31" t="str">
            <v xml:space="preserve"> </v>
          </cell>
        </row>
        <row r="34">
          <cell r="H34" t="str">
            <v xml:space="preserve"> </v>
          </cell>
        </row>
        <row r="35">
          <cell r="H35" t="str">
            <v xml:space="preserve"> </v>
          </cell>
        </row>
        <row r="36">
          <cell r="H36" t="str">
            <v xml:space="preserve"> </v>
          </cell>
        </row>
        <row r="37">
          <cell r="H37" t="str">
            <v xml:space="preserve"> </v>
          </cell>
        </row>
        <row r="38">
          <cell r="H38" t="str">
            <v xml:space="preserve"> </v>
          </cell>
        </row>
        <row r="39">
          <cell r="H39" t="str">
            <v xml:space="preserve"> </v>
          </cell>
        </row>
        <row r="40">
          <cell r="H40" t="str">
            <v xml:space="preserve"> </v>
          </cell>
        </row>
        <row r="41">
          <cell r="H41" t="str">
            <v xml:space="preserve"> </v>
          </cell>
        </row>
        <row r="42">
          <cell r="H42" t="str">
            <v xml:space="preserve"> </v>
          </cell>
        </row>
        <row r="43">
          <cell r="H43" t="str">
            <v xml:space="preserve"> </v>
          </cell>
        </row>
        <row r="44">
          <cell r="H44" t="str">
            <v xml:space="preserve"> </v>
          </cell>
        </row>
        <row r="45">
          <cell r="H45" t="str">
            <v xml:space="preserve"> </v>
          </cell>
        </row>
        <row r="46">
          <cell r="H46" t="str">
            <v xml:space="preserve"> 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N5">
            <v>1.2799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ข้อมูลโครงสร้างทาง"/>
      <sheetName val="ข้อมูลโครงการ"/>
      <sheetName val="ข้อมูลประกอบการประมาณราคา"/>
      <sheetName val="รายการประมาณราคาต่อหน่วย"/>
      <sheetName val="ขนาด,ปริมาณถนน"/>
      <sheetName val="ท่อระบายน้ำ"/>
      <sheetName val="ดาดคอนกรีตปากท่อ"/>
      <sheetName val="ป้าย บ-ต"/>
      <sheetName val="ปร.4"/>
      <sheetName val="ปร.5ทช"/>
      <sheetName val="ใบเสนอราคา"/>
      <sheetName val="ปกอบต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</sheetNames>
    <sheetDataSet>
      <sheetData sheetId="0"/>
      <sheetData sheetId="1"/>
      <sheetData sheetId="2">
        <row r="37">
          <cell r="Q37">
            <v>2537</v>
          </cell>
        </row>
        <row r="39">
          <cell r="I39" t="str">
            <v>อ.หาดใหญ่ จ.สงขลา</v>
          </cell>
        </row>
        <row r="40">
          <cell r="Q40">
            <v>30</v>
          </cell>
        </row>
        <row r="53">
          <cell r="Q53">
            <v>61.55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0" tint="-0.34998626667073579"/>
  </sheetPr>
  <dimension ref="B1:Z85"/>
  <sheetViews>
    <sheetView tabSelected="1" view="pageBreakPreview" topLeftCell="A7" zoomScale="90" zoomScaleNormal="100" zoomScaleSheetLayoutView="90" workbookViewId="0">
      <selection activeCell="O67" sqref="O67"/>
    </sheetView>
  </sheetViews>
  <sheetFormatPr defaultColWidth="9.08984375" defaultRowHeight="21" customHeight="1" x14ac:dyDescent="0.7"/>
  <cols>
    <col min="1" max="1" width="9.6328125" style="20" customWidth="1"/>
    <col min="2" max="2" width="7.90625" style="77" customWidth="1"/>
    <col min="3" max="3" width="8.6328125" style="77" customWidth="1"/>
    <col min="4" max="4" width="20" style="78" customWidth="1"/>
    <col min="5" max="5" width="14.6328125" style="20" customWidth="1"/>
    <col min="6" max="6" width="3.54296875" style="20" customWidth="1"/>
    <col min="7" max="7" width="9.36328125" style="77" customWidth="1"/>
    <col min="8" max="8" width="10.54296875" style="79" customWidth="1"/>
    <col min="9" max="9" width="1.08984375" style="79" customWidth="1"/>
    <col min="10" max="10" width="10.6328125" style="80" customWidth="1"/>
    <col min="11" max="11" width="2.54296875" style="80" customWidth="1"/>
    <col min="12" max="12" width="9.453125" style="81" customWidth="1"/>
    <col min="13" max="13" width="9.54296875" style="20" customWidth="1"/>
    <col min="14" max="14" width="12.54296875" style="20" customWidth="1"/>
    <col min="15" max="15" width="16.453125" style="20" customWidth="1"/>
    <col min="16" max="16" width="12.453125" style="20" customWidth="1"/>
    <col min="17" max="17" width="17.453125" style="20" customWidth="1"/>
    <col min="18" max="18" width="9.90625" style="20" hidden="1" customWidth="1"/>
    <col min="19" max="19" width="9.08984375" style="20" hidden="1" customWidth="1"/>
    <col min="20" max="20" width="7.90625" style="20" hidden="1" customWidth="1"/>
    <col min="21" max="23" width="0" style="20" hidden="1" customWidth="1"/>
    <col min="24" max="16384" width="9.08984375" style="20"/>
  </cols>
  <sheetData>
    <row r="1" spans="2:23" s="1" customFormat="1" ht="72" customHeight="1" x14ac:dyDescent="0.7"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23" s="1" customFormat="1" ht="41.25" customHeight="1" x14ac:dyDescent="0.7">
      <c r="B2" s="99" t="s">
        <v>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23" s="1" customFormat="1" ht="21" customHeight="1" x14ac:dyDescent="0.4">
      <c r="B3" s="2" t="s">
        <v>2</v>
      </c>
      <c r="C3" s="3"/>
      <c r="D3" s="3"/>
      <c r="E3" s="4" t="str">
        <f>[5]ข้อมูลเริ่มต้น!$F$2</f>
        <v>โครงการขยายผิวจราจรคอนกรีตเสริมเหล็กภายในหมู่บ้าน บ้านหนองปลิงน้อย หมู่ที่ 1</v>
      </c>
      <c r="F3" s="4"/>
      <c r="G3" s="4"/>
      <c r="H3" s="4"/>
      <c r="I3" s="4"/>
      <c r="J3" s="4"/>
      <c r="K3" s="4"/>
      <c r="L3" s="4"/>
      <c r="M3" s="5"/>
      <c r="N3" s="5"/>
      <c r="O3" s="5"/>
      <c r="T3" s="1">
        <v>2</v>
      </c>
      <c r="U3" s="1">
        <f>IF($T$3=1,"ค 2",0)</f>
        <v>0</v>
      </c>
      <c r="V3" s="1" t="str">
        <f>IF($T$3=2,"ค 2",0)</f>
        <v>ค 2</v>
      </c>
      <c r="W3" s="1">
        <f>IF($T$3=3,"ค 2",0)</f>
        <v>0</v>
      </c>
    </row>
    <row r="4" spans="2:23" s="1" customFormat="1" ht="21" customHeight="1" x14ac:dyDescent="0.4">
      <c r="B4" s="2" t="s">
        <v>3</v>
      </c>
      <c r="C4" s="3"/>
      <c r="D4" s="3"/>
      <c r="E4" s="4" t="str">
        <f>[5]ข้อมูลเริ่มต้น!$F$3</f>
        <v>เส้นจากบ้านนายนวลมณี  ผลาจันทร์ ถึงบ้านนางพิกุล ขอวรกลาง</v>
      </c>
      <c r="F4" s="4"/>
      <c r="G4" s="4"/>
      <c r="H4" s="4"/>
      <c r="I4" s="4"/>
      <c r="J4" s="4"/>
      <c r="K4" s="4"/>
      <c r="L4" s="4"/>
      <c r="M4" s="5"/>
      <c r="N4" s="5"/>
      <c r="O4" s="5"/>
      <c r="Q4" s="6"/>
    </row>
    <row r="5" spans="2:23" s="1" customFormat="1" ht="21" customHeight="1" x14ac:dyDescent="0.4">
      <c r="B5" s="2" t="s">
        <v>4</v>
      </c>
      <c r="C5" s="3"/>
      <c r="D5" s="3"/>
      <c r="E5" s="4" t="str">
        <f>[5]ข้อมูลเริ่มต้น!$F$4</f>
        <v>องค์การบริหารส่วนตำบลสุวรรณคาม</v>
      </c>
      <c r="F5" s="4"/>
      <c r="G5" s="4"/>
      <c r="H5" s="4"/>
      <c r="I5" s="4"/>
      <c r="J5" s="7"/>
      <c r="K5" s="7"/>
      <c r="L5" s="4"/>
      <c r="M5" s="5"/>
      <c r="N5" s="5"/>
      <c r="O5" s="5"/>
    </row>
    <row r="6" spans="2:23" s="1" customFormat="1" ht="21" customHeight="1" x14ac:dyDescent="0.4">
      <c r="B6" s="2" t="s">
        <v>5</v>
      </c>
      <c r="C6" s="3"/>
      <c r="D6" s="3"/>
      <c r="E6" s="4" t="s">
        <v>6</v>
      </c>
      <c r="F6" s="4"/>
      <c r="G6" s="4"/>
      <c r="H6" s="4"/>
      <c r="I6" s="4"/>
      <c r="J6" s="4"/>
      <c r="K6" s="4"/>
      <c r="L6" s="4"/>
      <c r="M6" s="5"/>
      <c r="N6" s="5"/>
      <c r="O6" s="5"/>
    </row>
    <row r="7" spans="2:23" s="1" customFormat="1" ht="21" customHeight="1" x14ac:dyDescent="0.7">
      <c r="B7" s="2" t="s">
        <v>7</v>
      </c>
      <c r="C7" s="3"/>
      <c r="D7" s="3"/>
      <c r="E7" s="100" t="str">
        <f>IF([5]ข้อมูลเริ่มต้น!$X$159=1,"คณะกรรมการกำหนดราคากลาง",[5]ข้อมูลเริ่มต้น!$L$131&amp;"   "&amp;[5]ข้อมูลเริ่มต้น!$L$132)</f>
        <v>คณะกรรมการกำหนดราคากลาง</v>
      </c>
      <c r="F7" s="100"/>
      <c r="G7" s="100"/>
      <c r="H7" s="100"/>
      <c r="I7" s="3"/>
      <c r="J7" s="3"/>
      <c r="K7" s="3"/>
      <c r="L7" s="2" t="s">
        <v>8</v>
      </c>
      <c r="M7" s="4" t="str">
        <f>[5]ข้อมูลเริ่มต้น!$F$6</f>
        <v xml:space="preserve"> 25 มีนาคม  2569</v>
      </c>
      <c r="N7" s="7"/>
      <c r="O7" s="5"/>
    </row>
    <row r="8" spans="2:23" s="9" customFormat="1" ht="21" customHeight="1" x14ac:dyDescent="0.7">
      <c r="B8" s="101" t="s">
        <v>9</v>
      </c>
      <c r="C8" s="103" t="s">
        <v>10</v>
      </c>
      <c r="D8" s="103"/>
      <c r="E8" s="103"/>
      <c r="F8" s="104"/>
      <c r="G8" s="101" t="s">
        <v>11</v>
      </c>
      <c r="H8" s="107" t="s">
        <v>12</v>
      </c>
      <c r="I8" s="109" t="s">
        <v>13</v>
      </c>
      <c r="J8" s="110"/>
      <c r="K8" s="109" t="s">
        <v>14</v>
      </c>
      <c r="L8" s="110"/>
      <c r="M8" s="94" t="s">
        <v>15</v>
      </c>
      <c r="N8" s="8" t="s">
        <v>16</v>
      </c>
      <c r="O8" s="94" t="s">
        <v>17</v>
      </c>
    </row>
    <row r="9" spans="2:23" s="11" customFormat="1" ht="21" customHeight="1" x14ac:dyDescent="0.7">
      <c r="B9" s="102"/>
      <c r="C9" s="105"/>
      <c r="D9" s="105"/>
      <c r="E9" s="105"/>
      <c r="F9" s="106"/>
      <c r="G9" s="102"/>
      <c r="H9" s="108"/>
      <c r="I9" s="111"/>
      <c r="J9" s="112"/>
      <c r="K9" s="111"/>
      <c r="L9" s="112"/>
      <c r="M9" s="95"/>
      <c r="N9" s="10" t="s">
        <v>18</v>
      </c>
      <c r="O9" s="95"/>
    </row>
    <row r="10" spans="2:23" ht="21" hidden="1" customHeight="1" x14ac:dyDescent="0.7">
      <c r="B10" s="12">
        <v>1</v>
      </c>
      <c r="C10" s="13" t="s">
        <v>19</v>
      </c>
      <c r="D10" s="13"/>
      <c r="E10" s="14"/>
      <c r="F10" s="15"/>
      <c r="G10" s="16"/>
      <c r="H10" s="17" t="s">
        <v>20</v>
      </c>
      <c r="I10" s="96"/>
      <c r="J10" s="97"/>
      <c r="K10" s="96"/>
      <c r="L10" s="97"/>
      <c r="M10" s="18"/>
      <c r="N10" s="18"/>
      <c r="O10" s="19"/>
    </row>
    <row r="11" spans="2:23" ht="21" hidden="1" customHeight="1" x14ac:dyDescent="0.7">
      <c r="B11" s="12"/>
      <c r="C11" s="11">
        <v>1.1000000000000001</v>
      </c>
      <c r="D11" s="21" t="s">
        <v>21</v>
      </c>
      <c r="E11" s="11"/>
      <c r="F11" s="22"/>
      <c r="G11" s="12" t="s">
        <v>22</v>
      </c>
      <c r="H11" s="23"/>
      <c r="I11" s="92" t="str">
        <f>IF(H11=0," ",[5]ค่างานต้นทุนต่อหน่วย!$P$44)</f>
        <v xml:space="preserve"> </v>
      </c>
      <c r="J11" s="93"/>
      <c r="K11" s="92" t="str">
        <f t="shared" ref="K11:K24" si="0">IF(I11=" "," ",ROUND(H11*I11,2))</f>
        <v xml:space="preserve"> </v>
      </c>
      <c r="L11" s="93"/>
      <c r="M11" s="24" t="str">
        <f>IF(I11=" "," ",$L$67)</f>
        <v xml:space="preserve"> </v>
      </c>
      <c r="N11" s="17" t="str">
        <f t="shared" ref="N11:N24" si="1">IF(I11=" "," ",ROUND(I11*M11,2))</f>
        <v xml:space="preserve"> </v>
      </c>
      <c r="O11" s="17" t="str">
        <f t="shared" ref="O11:O56" si="2">IF(I11=" "," ",ROUND(K11*M11,2))</f>
        <v xml:space="preserve"> </v>
      </c>
    </row>
    <row r="12" spans="2:23" ht="21" hidden="1" customHeight="1" x14ac:dyDescent="0.7">
      <c r="B12" s="12"/>
      <c r="C12" s="11">
        <v>1.2</v>
      </c>
      <c r="D12" s="21" t="s">
        <v>23</v>
      </c>
      <c r="E12" s="11"/>
      <c r="F12" s="22"/>
      <c r="G12" s="12" t="s">
        <v>22</v>
      </c>
      <c r="H12" s="23"/>
      <c r="I12" s="92" t="str">
        <f>IF(H12=0," ",[5]ค่างานต้นทุนต่อหน่วย!$P$55)</f>
        <v xml:space="preserve"> </v>
      </c>
      <c r="J12" s="93"/>
      <c r="K12" s="92" t="str">
        <f t="shared" si="0"/>
        <v xml:space="preserve"> </v>
      </c>
      <c r="L12" s="93"/>
      <c r="M12" s="24" t="str">
        <f>IF(I12=" "," ",$L$67)</f>
        <v xml:space="preserve"> </v>
      </c>
      <c r="N12" s="17" t="str">
        <f t="shared" si="1"/>
        <v xml:space="preserve"> </v>
      </c>
      <c r="O12" s="17" t="str">
        <f t="shared" si="2"/>
        <v xml:space="preserve"> </v>
      </c>
    </row>
    <row r="13" spans="2:23" ht="21" hidden="1" customHeight="1" x14ac:dyDescent="0.7">
      <c r="B13" s="12"/>
      <c r="C13" s="11">
        <v>1.3</v>
      </c>
      <c r="D13" s="21" t="s">
        <v>24</v>
      </c>
      <c r="E13" s="11"/>
      <c r="F13" s="22"/>
      <c r="G13" s="12" t="s">
        <v>22</v>
      </c>
      <c r="H13" s="23"/>
      <c r="I13" s="92" t="str">
        <f>IF(H13=0," ",[5]ค่างานต้นทุนต่อหน่วย!$P$77)</f>
        <v xml:space="preserve"> </v>
      </c>
      <c r="J13" s="93"/>
      <c r="K13" s="92" t="str">
        <f>IF(I13=" "," ",ROUND(H13*I13,2))</f>
        <v xml:space="preserve"> </v>
      </c>
      <c r="L13" s="93"/>
      <c r="M13" s="24" t="str">
        <f>IF(I13=" "," ",$L$67)</f>
        <v xml:space="preserve"> </v>
      </c>
      <c r="N13" s="17" t="str">
        <f>IF(I13=" "," ",ROUND(I13*M13,2))</f>
        <v xml:space="preserve"> </v>
      </c>
      <c r="O13" s="17" t="str">
        <f>IF(I13=" "," ",ROUND(K13*M13,2))</f>
        <v xml:space="preserve"> </v>
      </c>
    </row>
    <row r="14" spans="2:23" ht="21" customHeight="1" x14ac:dyDescent="0.7">
      <c r="B14" s="12">
        <v>1</v>
      </c>
      <c r="C14" s="21" t="s">
        <v>25</v>
      </c>
      <c r="D14" s="21"/>
      <c r="E14" s="11"/>
      <c r="F14" s="22"/>
      <c r="G14" s="12"/>
      <c r="H14" s="17"/>
      <c r="I14" s="92"/>
      <c r="J14" s="93"/>
      <c r="K14" s="92"/>
      <c r="L14" s="93"/>
      <c r="M14" s="24"/>
      <c r="N14" s="17"/>
      <c r="O14" s="17"/>
    </row>
    <row r="15" spans="2:23" ht="21" hidden="1" customHeight="1" x14ac:dyDescent="0.7">
      <c r="B15" s="12"/>
      <c r="C15" s="11">
        <v>2.1</v>
      </c>
      <c r="D15" s="21" t="str">
        <f>"งานถางป่าและขุดตอ  "&amp;CONCATENATE("( ",[5]ข้อมูลเริ่มต้น!AA121," )")</f>
        <v>งานถางป่าและขุดตอ  ( ขนาดเบา )</v>
      </c>
      <c r="E15" s="11"/>
      <c r="F15" s="22"/>
      <c r="G15" s="12" t="s">
        <v>22</v>
      </c>
      <c r="H15" s="17">
        <v>0</v>
      </c>
      <c r="I15" s="92">
        <f>IF(H15=" "," ",[5]ค่างานต้นทุนต่อหน่วย!$P$9)</f>
        <v>1.79</v>
      </c>
      <c r="J15" s="93"/>
      <c r="K15" s="92">
        <f>IF(I15=" "," ",ROUND(H15*I15,2))</f>
        <v>0</v>
      </c>
      <c r="L15" s="93"/>
      <c r="M15" s="24">
        <v>1.3848</v>
      </c>
      <c r="N15" s="17">
        <f>IF(I15=" "," ",ROUND(I15*M15,2))</f>
        <v>2.48</v>
      </c>
      <c r="O15" s="17">
        <f>IF(I15=" "," ",ROUND(K15*M15,2))</f>
        <v>0</v>
      </c>
    </row>
    <row r="16" spans="2:23" ht="21" hidden="1" customHeight="1" x14ac:dyDescent="0.7">
      <c r="B16" s="12"/>
      <c r="C16" s="11">
        <v>1.1000000000000001</v>
      </c>
      <c r="D16" s="21" t="str">
        <f>IF([5]ข้อมูลเริ่มต้น!$AJ$79=1," ",[5]ข้อมูลเริ่มต้น!$AK$79)</f>
        <v xml:space="preserve"> </v>
      </c>
      <c r="E16" s="11"/>
      <c r="F16" s="22"/>
      <c r="G16" s="12" t="s">
        <v>22</v>
      </c>
      <c r="H16" s="25" t="str">
        <f>[5]สรุปผลการคำนวณ!$H$25</f>
        <v xml:space="preserve"> </v>
      </c>
      <c r="I16" s="92" t="str">
        <f>IF([5]ข้อมูลเริ่มต้น!$AJ$79=1," ",IF([5]ข้อมูลเริ่มต้น!$AJ$79=2,[5]ค่างานต้นทุนต่อหน่วย!$P$17,IF([5]ข้อมูลเริ่มต้น!$AJ$79=3,[5]ค่างานต้นทุนต่อหน่วย!$P$21,IF([5]ข้อมูลเริ่มต้น!$AJ$79=4,[5]ค่างานต้นทุนต่อหน่วย!$P$25,IF([5]ข้อมูลเริ่มต้น!$AJ$79=5,[5]ค่างานต้นทุนต่อหน่วย!$P$29,IF([5]ข้อมูลเริ่มต้น!$AJ$79=6,[5]ค่างานต้นทุนต่อหน่วย!$P$33))))))</f>
        <v xml:space="preserve"> </v>
      </c>
      <c r="J16" s="93"/>
      <c r="K16" s="92" t="str">
        <f>IF(I16=" "," ",ROUND(H16*I16,2))</f>
        <v xml:space="preserve"> </v>
      </c>
      <c r="L16" s="93"/>
      <c r="M16" s="24">
        <v>1.3848</v>
      </c>
      <c r="N16" s="17" t="str">
        <f>IF(I16=" "," ",ROUND(I16*M16,2))</f>
        <v xml:space="preserve"> </v>
      </c>
      <c r="O16" s="17" t="str">
        <f>IF(I16=" "," ",ROUND(K16*M16,2))</f>
        <v xml:space="preserve"> </v>
      </c>
    </row>
    <row r="17" spans="2:20" ht="21" hidden="1" customHeight="1" x14ac:dyDescent="0.7">
      <c r="B17" s="12"/>
      <c r="C17" s="11">
        <v>2.2999999999999998</v>
      </c>
      <c r="D17" s="21" t="s">
        <v>26</v>
      </c>
      <c r="E17" s="9"/>
      <c r="F17" s="22"/>
      <c r="G17" s="16" t="s">
        <v>27</v>
      </c>
      <c r="H17" s="25" t="str">
        <f>[5]สรุปผลการคำนวณ!$H$24</f>
        <v xml:space="preserve"> </v>
      </c>
      <c r="I17" s="92" t="str">
        <f>IF(H17=" "," ",[5]ค่างานต้นทุนต่อหน่วย!$P$85)</f>
        <v xml:space="preserve"> </v>
      </c>
      <c r="J17" s="93"/>
      <c r="K17" s="92" t="str">
        <f t="shared" si="0"/>
        <v xml:space="preserve"> </v>
      </c>
      <c r="L17" s="93"/>
      <c r="M17" s="24">
        <v>1.3848</v>
      </c>
      <c r="N17" s="17" t="str">
        <f t="shared" si="1"/>
        <v xml:space="preserve"> </v>
      </c>
      <c r="O17" s="17" t="str">
        <f t="shared" si="2"/>
        <v xml:space="preserve"> </v>
      </c>
    </row>
    <row r="18" spans="2:20" ht="21" hidden="1" customHeight="1" x14ac:dyDescent="0.7">
      <c r="B18" s="12"/>
      <c r="C18" s="11">
        <v>2.4</v>
      </c>
      <c r="D18" s="21" t="s">
        <v>28</v>
      </c>
      <c r="E18" s="9"/>
      <c r="F18" s="22"/>
      <c r="G18" s="16" t="s">
        <v>27</v>
      </c>
      <c r="H18" s="17" t="str">
        <f>[5]สรุปผลการคำนวณ!$H$23</f>
        <v xml:space="preserve"> </v>
      </c>
      <c r="I18" s="92" t="str">
        <f>IF(H18=" "," ",[5]ค่างานต้นทุนต่อหน่วย!$P$98)</f>
        <v xml:space="preserve"> </v>
      </c>
      <c r="J18" s="93"/>
      <c r="K18" s="92" t="str">
        <f t="shared" si="0"/>
        <v xml:space="preserve"> </v>
      </c>
      <c r="L18" s="93"/>
      <c r="M18" s="24">
        <v>1.3848</v>
      </c>
      <c r="N18" s="17" t="str">
        <f t="shared" si="1"/>
        <v xml:space="preserve"> </v>
      </c>
      <c r="O18" s="17" t="str">
        <f t="shared" si="2"/>
        <v xml:space="preserve"> </v>
      </c>
    </row>
    <row r="19" spans="2:20" ht="21" hidden="1" customHeight="1" x14ac:dyDescent="0.7">
      <c r="B19" s="12"/>
      <c r="C19" s="11">
        <v>2.5</v>
      </c>
      <c r="D19" s="21" t="str">
        <f>"งานวัสดุคัดเลือก  (ลูกรัง)  บดอัดแน่น  "&amp;"หนา  "&amp;[5]ข้อมูลเริ่มต้น!$I$19&amp;"  ซม."</f>
        <v>งานวัสดุคัดเลือก  (ลูกรัง)  บดอัดแน่น  หนา    ซม.</v>
      </c>
      <c r="E19" s="9"/>
      <c r="F19" s="22"/>
      <c r="G19" s="12" t="s">
        <v>27</v>
      </c>
      <c r="H19" s="26" t="str">
        <f>[5]สรุปผลการคำนวณ!$H$22</f>
        <v xml:space="preserve"> </v>
      </c>
      <c r="I19" s="92" t="str">
        <f>IF(H19=" "," ",[5]ค่างานต้นทุนต่อหน่วย!$P$131)</f>
        <v xml:space="preserve"> </v>
      </c>
      <c r="J19" s="93"/>
      <c r="K19" s="92" t="str">
        <f t="shared" si="0"/>
        <v xml:space="preserve"> </v>
      </c>
      <c r="L19" s="93"/>
      <c r="M19" s="24">
        <v>1.3848</v>
      </c>
      <c r="N19" s="17" t="str">
        <f t="shared" si="1"/>
        <v xml:space="preserve"> </v>
      </c>
      <c r="O19" s="17" t="str">
        <f t="shared" si="2"/>
        <v xml:space="preserve"> </v>
      </c>
    </row>
    <row r="20" spans="2:20" ht="21" customHeight="1" x14ac:dyDescent="0.7">
      <c r="B20" s="12"/>
      <c r="C20" s="11">
        <v>1.1000000000000001</v>
      </c>
      <c r="D20" s="21" t="s">
        <v>29</v>
      </c>
      <c r="E20" s="9"/>
      <c r="F20" s="22"/>
      <c r="G20" s="16" t="s">
        <v>22</v>
      </c>
      <c r="H20" s="26">
        <v>1040</v>
      </c>
      <c r="I20" s="27"/>
      <c r="J20" s="28">
        <v>1.79</v>
      </c>
      <c r="K20" s="27"/>
      <c r="L20" s="28">
        <f>H20*J20</f>
        <v>1861.6000000000001</v>
      </c>
      <c r="M20" s="24">
        <v>1.3848</v>
      </c>
      <c r="N20" s="17">
        <f>J20*M20</f>
        <v>2.4787919999999999</v>
      </c>
      <c r="O20" s="17">
        <f>H20*N20</f>
        <v>2577.9436799999999</v>
      </c>
    </row>
    <row r="21" spans="2:20" ht="21" hidden="1" customHeight="1" x14ac:dyDescent="0.4">
      <c r="B21" s="12"/>
      <c r="C21" s="11">
        <v>4.0999999999999996</v>
      </c>
      <c r="D21" s="29" t="s">
        <v>30</v>
      </c>
      <c r="E21" s="9"/>
      <c r="F21" s="22"/>
      <c r="G21" s="16" t="s">
        <v>27</v>
      </c>
      <c r="H21" s="17">
        <f>[5]สรุปผลการคำนวณ!$H$13</f>
        <v>0</v>
      </c>
      <c r="I21" s="92" t="str">
        <f>IF(H21=0," ",[5]ค่างานต้นทุนต่อหน่วย!$P$250)</f>
        <v xml:space="preserve"> </v>
      </c>
      <c r="J21" s="93"/>
      <c r="K21" s="92" t="str">
        <f>IF(I21=" "," ",ROUND(H21*I21,2))</f>
        <v xml:space="preserve"> </v>
      </c>
      <c r="L21" s="93"/>
      <c r="M21" s="24">
        <v>1.3848</v>
      </c>
      <c r="N21" s="17" t="str">
        <f>IF(I21=" "," ",ROUND(I21*M21,2))</f>
        <v xml:space="preserve"> </v>
      </c>
      <c r="O21" s="17" t="str">
        <f>IF(I21=" "," ",ROUND(K21*M21,2))</f>
        <v xml:space="preserve"> </v>
      </c>
    </row>
    <row r="22" spans="2:20" ht="21" customHeight="1" x14ac:dyDescent="0.7">
      <c r="B22" s="12">
        <v>2</v>
      </c>
      <c r="C22" s="21" t="s">
        <v>31</v>
      </c>
      <c r="D22" s="21"/>
      <c r="E22" s="9"/>
      <c r="F22" s="22"/>
      <c r="G22" s="16"/>
      <c r="H22" s="26"/>
      <c r="I22" s="92"/>
      <c r="J22" s="93"/>
      <c r="K22" s="92"/>
      <c r="L22" s="93"/>
      <c r="M22" s="24"/>
      <c r="N22" s="17"/>
      <c r="O22" s="17"/>
    </row>
    <row r="23" spans="2:20" ht="21" hidden="1" customHeight="1" x14ac:dyDescent="0.7">
      <c r="B23" s="12"/>
      <c r="C23" s="11">
        <v>3.1</v>
      </c>
      <c r="D23" s="30" t="str">
        <f>CONCATENATE([5]ข้อมูลเริ่มต้น!$L$146)&amp;"  หนา  "&amp;[5]ข้อมูลเริ่มต้น!$I$17&amp;"  ซม."</f>
        <v xml:space="preserve">   หนา    ซม.</v>
      </c>
      <c r="E23" s="9"/>
      <c r="F23" s="22"/>
      <c r="G23" s="16" t="s">
        <v>27</v>
      </c>
      <c r="H23" s="17"/>
      <c r="I23" s="92" t="str">
        <f>IF(H23=0," ",IF([5]ข้อมูลเริ่มต้น!$W$79=2,[5]ค่างานต้นทุนต่อหน่วย!$P$141,IF([5]ข้อมูลเริ่มต้น!$W$79=3,[5]ค่างานต้นทุนต่อหน่วย!$P$155,IF([5]ข้อมูลเริ่มต้น!$W$79=4,[5]ค่างานต้นทุนต่อหน่วย!$P$289," "))))</f>
        <v xml:space="preserve"> </v>
      </c>
      <c r="J23" s="93"/>
      <c r="K23" s="92" t="str">
        <f t="shared" si="0"/>
        <v xml:space="preserve"> </v>
      </c>
      <c r="L23" s="93"/>
      <c r="M23" s="24">
        <v>1.3848</v>
      </c>
      <c r="N23" s="17" t="str">
        <f t="shared" si="1"/>
        <v xml:space="preserve"> </v>
      </c>
      <c r="O23" s="17" t="str">
        <f t="shared" si="2"/>
        <v xml:space="preserve"> </v>
      </c>
    </row>
    <row r="24" spans="2:20" ht="21" customHeight="1" x14ac:dyDescent="0.7">
      <c r="B24" s="12"/>
      <c r="C24" s="11">
        <v>2.1</v>
      </c>
      <c r="D24" s="30" t="str">
        <f>CONCATENATE([5]ข้อมูลเริ่มต้น!$L$145)&amp;"  หนา  "&amp;[5]ข้อมูลเริ่มต้น!$I$15&amp;"  ซม."</f>
        <v>งานทรายรองใต้ผิวคอนกรีต  หนา  5  ซม.</v>
      </c>
      <c r="E24" s="9"/>
      <c r="F24" s="22"/>
      <c r="G24" s="16" t="s">
        <v>27</v>
      </c>
      <c r="H24" s="17">
        <f>Q24</f>
        <v>52</v>
      </c>
      <c r="I24" s="92">
        <f>IF(H24=0," ",IF([5]ข้อมูลเริ่มต้น!$AA$79=2,[5]ค่างานต้นทุนต่อหน่วย!$P$279," "))</f>
        <v>601.55999999999995</v>
      </c>
      <c r="J24" s="93"/>
      <c r="K24" s="92">
        <f t="shared" si="0"/>
        <v>31281.119999999999</v>
      </c>
      <c r="L24" s="93"/>
      <c r="M24" s="24">
        <v>1.3848</v>
      </c>
      <c r="N24" s="17">
        <f t="shared" si="1"/>
        <v>833.04</v>
      </c>
      <c r="O24" s="17">
        <f t="shared" si="2"/>
        <v>43318.09</v>
      </c>
      <c r="Q24" s="31">
        <f>O64*0.05</f>
        <v>52</v>
      </c>
    </row>
    <row r="25" spans="2:20" ht="21" customHeight="1" x14ac:dyDescent="0.7">
      <c r="B25" s="12">
        <v>3</v>
      </c>
      <c r="C25" s="21" t="s">
        <v>32</v>
      </c>
      <c r="D25" s="21"/>
      <c r="E25" s="9"/>
      <c r="F25" s="22"/>
      <c r="G25" s="16"/>
      <c r="H25" s="17"/>
      <c r="I25" s="92"/>
      <c r="J25" s="93"/>
      <c r="K25" s="92"/>
      <c r="L25" s="93"/>
      <c r="M25" s="24"/>
      <c r="N25" s="17"/>
      <c r="O25" s="17"/>
    </row>
    <row r="26" spans="2:20" ht="21" customHeight="1" x14ac:dyDescent="0.7">
      <c r="B26" s="12"/>
      <c r="C26" s="11">
        <v>3.1</v>
      </c>
      <c r="D26" s="21" t="str">
        <f>IF($T$26=2,"งานขยายผิวทางปอร์ตแลนด์ซีเมนต์ หนา  "&amp;[5]ข้อมูลเริ่มต้น!$I$10&amp;"  ซม.","งานผิวทางปอร์ตแลนด์ซีเมนต์   หนา  "&amp;[5]ข้อมูลเริ่มต้น!$I$10&amp;"  ซม.")</f>
        <v>งานขยายผิวทางปอร์ตแลนด์ซีเมนต์ หนา  15  ซม.</v>
      </c>
      <c r="E26" s="9"/>
      <c r="F26" s="22"/>
      <c r="G26" s="16" t="s">
        <v>22</v>
      </c>
      <c r="H26" s="17">
        <f>[5]สรุปผลการคำนวณ!$H$12</f>
        <v>1040</v>
      </c>
      <c r="I26" s="92">
        <f>IF(H26=0," ",IF(T3=1,[5]ค่างานต้นทุนต่อหน่วย!$P$418,IF(T3=2,[5]ค่างานต้นทุนต่อหน่วย!$P$437,IF(T3=3,[5]ค่างานต้นทุนต่อหน่วย!$P$458))))</f>
        <v>363.24</v>
      </c>
      <c r="J26" s="93"/>
      <c r="K26" s="92">
        <f>IF(I26=" "," ",ROUND(H26*I26,2))</f>
        <v>377769.6</v>
      </c>
      <c r="L26" s="93"/>
      <c r="M26" s="24">
        <v>1.3848</v>
      </c>
      <c r="N26" s="17">
        <f>IF(I26=" "," ",ROUND(I26*M26,2))</f>
        <v>503.01</v>
      </c>
      <c r="O26" s="17">
        <f t="shared" si="2"/>
        <v>523135.34</v>
      </c>
      <c r="T26" s="20">
        <v>2</v>
      </c>
    </row>
    <row r="27" spans="2:20" ht="21" customHeight="1" x14ac:dyDescent="0.7">
      <c r="B27" s="12"/>
      <c r="C27" s="11">
        <v>3.2</v>
      </c>
      <c r="D27" s="21" t="s">
        <v>33</v>
      </c>
      <c r="E27" s="9"/>
      <c r="F27" s="22"/>
      <c r="G27" s="16" t="s">
        <v>34</v>
      </c>
      <c r="H27" s="17">
        <f>[5]สรุปผลการคำนวณ!$H$17</f>
        <v>10</v>
      </c>
      <c r="I27" s="92">
        <f>IF(H27=0," ",[5]ค่างานต้นทุนต่อหน่วย!$P$469)</f>
        <v>179.12</v>
      </c>
      <c r="J27" s="93"/>
      <c r="K27" s="92">
        <f>IF(I27=" "," ",ROUND(H27*I27,2))</f>
        <v>1791.2</v>
      </c>
      <c r="L27" s="93"/>
      <c r="M27" s="24">
        <v>1.3848</v>
      </c>
      <c r="N27" s="17">
        <f>IF(I27=" "," ",ROUND(I27*M27,2))</f>
        <v>248.05</v>
      </c>
      <c r="O27" s="17">
        <f t="shared" si="2"/>
        <v>2480.4499999999998</v>
      </c>
      <c r="P27" s="32"/>
      <c r="Q27" s="33"/>
    </row>
    <row r="28" spans="2:20" ht="21" customHeight="1" x14ac:dyDescent="0.7">
      <c r="B28" s="12"/>
      <c r="C28" s="11">
        <v>3.3</v>
      </c>
      <c r="D28" s="21" t="s">
        <v>35</v>
      </c>
      <c r="E28" s="9"/>
      <c r="F28" s="22"/>
      <c r="G28" s="16" t="s">
        <v>34</v>
      </c>
      <c r="H28" s="17">
        <f>[5]สรุปผลการคำนวณ!$H$18</f>
        <v>94</v>
      </c>
      <c r="I28" s="92">
        <f>IF(H28=0," ",[5]ค่างานต้นทุนต่อหน่วย!$P$484)</f>
        <v>85.07</v>
      </c>
      <c r="J28" s="93"/>
      <c r="K28" s="92">
        <f>IF(I28=" "," ",ROUND(H28*I28,2))</f>
        <v>7996.58</v>
      </c>
      <c r="L28" s="93"/>
      <c r="M28" s="24">
        <v>1.3848</v>
      </c>
      <c r="N28" s="17">
        <f>IF(I28=" "," ",ROUND(I28*M28,2))</f>
        <v>117.8</v>
      </c>
      <c r="O28" s="17">
        <f t="shared" si="2"/>
        <v>11073.66</v>
      </c>
    </row>
    <row r="29" spans="2:20" ht="21" hidden="1" customHeight="1" x14ac:dyDescent="0.7">
      <c r="B29" s="12"/>
      <c r="C29" s="11">
        <v>3.4</v>
      </c>
      <c r="D29" s="21" t="s">
        <v>36</v>
      </c>
      <c r="E29" s="9"/>
      <c r="F29" s="22"/>
      <c r="G29" s="16" t="s">
        <v>34</v>
      </c>
      <c r="H29" s="17">
        <f>[5]สรุปผลการคำนวณ!$H$19</f>
        <v>0</v>
      </c>
      <c r="I29" s="92" t="str">
        <f>IF(H29=0," ",[5]ค่างานต้นทุนต่อหน่วย!$P$492)</f>
        <v xml:space="preserve"> </v>
      </c>
      <c r="J29" s="93"/>
      <c r="K29" s="92" t="str">
        <f>IF(I29=" "," ",ROUND(H29*I29,2))</f>
        <v xml:space="preserve"> </v>
      </c>
      <c r="L29" s="93"/>
      <c r="M29" s="24">
        <v>1.3848</v>
      </c>
      <c r="N29" s="17" t="str">
        <f>IF(I29=" "," ",ROUND(I29*M29,2))</f>
        <v xml:space="preserve"> </v>
      </c>
      <c r="O29" s="17" t="str">
        <f t="shared" si="2"/>
        <v xml:space="preserve"> </v>
      </c>
    </row>
    <row r="30" spans="2:20" ht="21" hidden="1" customHeight="1" x14ac:dyDescent="0.7">
      <c r="B30" s="12">
        <v>4</v>
      </c>
      <c r="C30" s="21" t="s">
        <v>37</v>
      </c>
      <c r="D30" s="21"/>
      <c r="E30" s="9"/>
      <c r="F30" s="22"/>
      <c r="G30" s="16"/>
      <c r="H30" s="17"/>
      <c r="I30" s="92"/>
      <c r="J30" s="93"/>
      <c r="K30" s="92"/>
      <c r="L30" s="93"/>
      <c r="M30" s="24"/>
      <c r="N30" s="17"/>
      <c r="O30" s="17"/>
    </row>
    <row r="31" spans="2:20" ht="21" hidden="1" customHeight="1" x14ac:dyDescent="0.7">
      <c r="B31" s="12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2:20" ht="21" hidden="1" customHeight="1" x14ac:dyDescent="0.7">
      <c r="B32" s="12">
        <v>6</v>
      </c>
      <c r="C32" s="21" t="s">
        <v>38</v>
      </c>
      <c r="D32" s="21"/>
      <c r="E32" s="9"/>
      <c r="F32" s="22"/>
      <c r="G32" s="16"/>
      <c r="H32" s="17"/>
      <c r="I32" s="92"/>
      <c r="J32" s="93"/>
      <c r="K32" s="92"/>
      <c r="L32" s="93"/>
      <c r="M32" s="24"/>
      <c r="N32" s="17"/>
      <c r="O32" s="17"/>
    </row>
    <row r="33" spans="2:15" ht="21" hidden="1" customHeight="1" x14ac:dyDescent="0.4">
      <c r="B33" s="12"/>
      <c r="C33" s="11">
        <v>6.1</v>
      </c>
      <c r="D33" s="29" t="str">
        <f>IF([5]ข้อมูลเริ่มต้น!$AF$86=4,"งานตีเส้น ThermoPlastic Paint  (สีขาว)","งานตีเส้น ThermoPlastic Paint  (สีเหลือง)")</f>
        <v>งานตีเส้น ThermoPlastic Paint  (สีเหลือง)</v>
      </c>
      <c r="E33" s="9"/>
      <c r="F33" s="22"/>
      <c r="G33" s="16" t="s">
        <v>22</v>
      </c>
      <c r="H33" s="17" t="str">
        <f>IF([5]ข้อมูลเริ่มต้น!$AF$86=4,[5]สรุปผลการคำนวณ!$H$16,[5]สรุปผลการคำนวณ!$H$15)</f>
        <v xml:space="preserve"> </v>
      </c>
      <c r="I33" s="92" t="str">
        <f>IF(H33=" "," ",[5]ค่างานต้นทุนต่อหน่วย!$P$728)</f>
        <v xml:space="preserve"> </v>
      </c>
      <c r="J33" s="93"/>
      <c r="K33" s="92" t="str">
        <f>IF(H33=" "," ",ROUND(H33*I33,2))</f>
        <v xml:space="preserve"> </v>
      </c>
      <c r="L33" s="93"/>
      <c r="M33" s="24"/>
      <c r="N33" s="17" t="str">
        <f>IF(H33=" "," ",ROUND(I33*M33,2))</f>
        <v xml:space="preserve"> </v>
      </c>
      <c r="O33" s="17" t="str">
        <f>IF(I33=" "," ",ROUND(K33*M33,2))</f>
        <v xml:space="preserve"> </v>
      </c>
    </row>
    <row r="34" spans="2:15" ht="21" hidden="1" customHeight="1" x14ac:dyDescent="0.7">
      <c r="B34" s="12"/>
      <c r="C34" s="11">
        <v>6.2</v>
      </c>
      <c r="D34" s="21" t="str">
        <f>IF([5]ข้อมูลเริ่มต้น!$AF$86=3," (ตีเฉพาะเส้นแบ่งทิศทาง  Center Line)",IF([5]ข้อมูลเริ่มต้น!$AF$86=4," (ตีเส้นจราจรเฉพาะเส้นขอบทาง  2  ข้าง)","งานตีเส้น ThermoPlastic Paint  (สีขาว)"))</f>
        <v>งานตีเส้น ThermoPlastic Paint  (สีขาว)</v>
      </c>
      <c r="E34" s="9"/>
      <c r="F34" s="22"/>
      <c r="G34" s="34" t="str">
        <f>IF([5]ข้อมูลเริ่มต้น!$AF$86=3," ",IF([5]ข้อมูลเริ่มต้น!$AF$86=4," ","ตร.ม."))</f>
        <v>ตร.ม.</v>
      </c>
      <c r="H34" s="17" t="str">
        <f>IF([5]ข้อมูลเริ่มต้น!$AF$86=4," ",[5]สรุปผลการคำนวณ!$H$16)</f>
        <v xml:space="preserve"> </v>
      </c>
      <c r="I34" s="92" t="str">
        <f>IF(H34=" "," ",[5]ค่างานต้นทุนต่อหน่วย!$P$728)</f>
        <v xml:space="preserve"> </v>
      </c>
      <c r="J34" s="93"/>
      <c r="K34" s="92" t="str">
        <f>IF(H34=" "," ",ROUND(H34*I34,2))</f>
        <v xml:space="preserve"> </v>
      </c>
      <c r="L34" s="93"/>
      <c r="M34" s="24"/>
      <c r="N34" s="17" t="str">
        <f>IF(H34=" "," ",ROUND(I34*M34,2))</f>
        <v xml:space="preserve"> </v>
      </c>
      <c r="O34" s="17" t="str">
        <f>IF(I34=" "," ",ROUND(K34*M34,2))</f>
        <v xml:space="preserve"> </v>
      </c>
    </row>
    <row r="35" spans="2:15" ht="21" hidden="1" customHeight="1" x14ac:dyDescent="0.7">
      <c r="B35" s="12">
        <v>7</v>
      </c>
      <c r="C35" s="21" t="s">
        <v>39</v>
      </c>
      <c r="D35" s="21"/>
      <c r="E35" s="9"/>
      <c r="F35" s="22"/>
      <c r="G35" s="16"/>
      <c r="H35" s="17"/>
      <c r="I35" s="92"/>
      <c r="J35" s="93"/>
      <c r="K35" s="92"/>
      <c r="L35" s="93"/>
      <c r="M35" s="24"/>
      <c r="N35" s="17"/>
      <c r="O35" s="17"/>
    </row>
    <row r="36" spans="2:15" ht="21" hidden="1" customHeight="1" x14ac:dyDescent="0.4">
      <c r="B36" s="12"/>
      <c r="C36" s="11">
        <v>7.1</v>
      </c>
      <c r="D36" s="29" t="s">
        <v>40</v>
      </c>
      <c r="E36" s="9"/>
      <c r="F36" s="22"/>
      <c r="G36" s="16" t="s">
        <v>34</v>
      </c>
      <c r="H36" s="17" t="str">
        <f>[5]สรุปผลการคำนวณ!$H$27</f>
        <v xml:space="preserve"> </v>
      </c>
      <c r="I36" s="92" t="str">
        <f>IF(H36=" "," ",[5]ค่างานต้นทุนต่อหน่วย!$P$502)</f>
        <v xml:space="preserve"> </v>
      </c>
      <c r="J36" s="93"/>
      <c r="K36" s="92" t="str">
        <f>IF(H36=" "," ",ROUND(H36*I36,2))</f>
        <v xml:space="preserve"> </v>
      </c>
      <c r="L36" s="93"/>
      <c r="M36" s="24" t="str">
        <f>IF(I36=" "," ",$L$67)</f>
        <v xml:space="preserve"> </v>
      </c>
      <c r="N36" s="17" t="str">
        <f>IF(H36=" "," ",ROUND(I36*M36,2))</f>
        <v xml:space="preserve"> </v>
      </c>
      <c r="O36" s="17" t="str">
        <f t="shared" si="2"/>
        <v xml:space="preserve"> </v>
      </c>
    </row>
    <row r="37" spans="2:15" ht="21" hidden="1" customHeight="1" x14ac:dyDescent="0.4">
      <c r="B37" s="12"/>
      <c r="C37" s="11">
        <v>7.2</v>
      </c>
      <c r="D37" s="29" t="s">
        <v>41</v>
      </c>
      <c r="E37" s="9"/>
      <c r="F37" s="22"/>
      <c r="G37" s="16" t="s">
        <v>34</v>
      </c>
      <c r="H37" s="17" t="str">
        <f>[5]สรุปผลการคำนวณ!$H$28</f>
        <v xml:space="preserve"> </v>
      </c>
      <c r="I37" s="92" t="str">
        <f>IF(H37=" "," ",[5]ค่างานต้นทุนต่อหน่วย!$P$518)</f>
        <v xml:space="preserve"> </v>
      </c>
      <c r="J37" s="93"/>
      <c r="K37" s="92" t="str">
        <f>IF(H37=" "," ",ROUND(H37*I37,2))</f>
        <v xml:space="preserve"> </v>
      </c>
      <c r="L37" s="93"/>
      <c r="M37" s="24" t="str">
        <f>IF(I37=" "," ",$L$67)</f>
        <v xml:space="preserve"> </v>
      </c>
      <c r="N37" s="17" t="str">
        <f>IF(H37=" "," ",ROUND(I37*M37,2))</f>
        <v xml:space="preserve"> </v>
      </c>
      <c r="O37" s="17" t="str">
        <f t="shared" si="2"/>
        <v xml:space="preserve"> </v>
      </c>
    </row>
    <row r="38" spans="2:15" ht="21" hidden="1" customHeight="1" x14ac:dyDescent="0.4">
      <c r="B38" s="12"/>
      <c r="C38" s="11">
        <v>7.3</v>
      </c>
      <c r="D38" s="29" t="s">
        <v>42</v>
      </c>
      <c r="E38" s="9"/>
      <c r="F38" s="22"/>
      <c r="G38" s="16" t="s">
        <v>34</v>
      </c>
      <c r="H38" s="17" t="str">
        <f>[5]สรุปผลการคำนวณ!$H$29</f>
        <v xml:space="preserve"> </v>
      </c>
      <c r="I38" s="92" t="str">
        <f>IF(H38=" "," ",[5]ค่างานต้นทุนต่อหน่วย!$P$534)</f>
        <v xml:space="preserve"> </v>
      </c>
      <c r="J38" s="93"/>
      <c r="K38" s="92" t="str">
        <f>IF(H38=" "," ",ROUND(H38*I38,2))</f>
        <v xml:space="preserve"> </v>
      </c>
      <c r="L38" s="93"/>
      <c r="M38" s="24" t="str">
        <f>IF(I38=" "," ",$L$67)</f>
        <v xml:space="preserve"> </v>
      </c>
      <c r="N38" s="17" t="str">
        <f>IF(H38=" "," ",ROUND(I38*M38,2))</f>
        <v xml:space="preserve"> </v>
      </c>
      <c r="O38" s="17" t="str">
        <f t="shared" si="2"/>
        <v xml:space="preserve"> </v>
      </c>
    </row>
    <row r="39" spans="2:15" ht="21" hidden="1" customHeight="1" x14ac:dyDescent="0.4">
      <c r="B39" s="12"/>
      <c r="C39" s="11">
        <v>7.4</v>
      </c>
      <c r="D39" s="29" t="s">
        <v>43</v>
      </c>
      <c r="E39" s="9"/>
      <c r="F39" s="22"/>
      <c r="G39" s="16" t="s">
        <v>34</v>
      </c>
      <c r="H39" s="17" t="str">
        <f>[5]สรุปผลการคำนวณ!$H$30</f>
        <v xml:space="preserve"> </v>
      </c>
      <c r="I39" s="92" t="str">
        <f>IF(H39=" "," ",[5]ค่างานต้นทุนต่อหน่วย!$P$550)</f>
        <v xml:space="preserve"> </v>
      </c>
      <c r="J39" s="93"/>
      <c r="K39" s="92" t="str">
        <f>IF(H39=" "," ",ROUND(H39*I39,2))</f>
        <v xml:space="preserve"> </v>
      </c>
      <c r="L39" s="93"/>
      <c r="M39" s="24" t="str">
        <f>IF(I39=" "," ",$L$67)</f>
        <v xml:space="preserve"> </v>
      </c>
      <c r="N39" s="17" t="str">
        <f>IF(H39=" "," ",ROUND(I39*M39,2))</f>
        <v xml:space="preserve"> </v>
      </c>
      <c r="O39" s="17" t="str">
        <f t="shared" si="2"/>
        <v xml:space="preserve"> </v>
      </c>
    </row>
    <row r="40" spans="2:15" ht="21" hidden="1" customHeight="1" x14ac:dyDescent="0.4">
      <c r="B40" s="12"/>
      <c r="C40" s="11">
        <v>7.5</v>
      </c>
      <c r="D40" s="29" t="s">
        <v>44</v>
      </c>
      <c r="E40" s="9"/>
      <c r="F40" s="22"/>
      <c r="G40" s="16" t="s">
        <v>34</v>
      </c>
      <c r="H40" s="17" t="str">
        <f>[5]สรุปผลการคำนวณ!$H$31</f>
        <v xml:space="preserve"> </v>
      </c>
      <c r="I40" s="92" t="str">
        <f>IF(H40=" "," ",[5]ค่างานต้นทุนต่อหน่วย!$P$566)</f>
        <v xml:space="preserve"> </v>
      </c>
      <c r="J40" s="93"/>
      <c r="K40" s="92" t="str">
        <f>IF(H40=" "," ",ROUND(H40*I40,2))</f>
        <v xml:space="preserve"> </v>
      </c>
      <c r="L40" s="93"/>
      <c r="M40" s="24" t="str">
        <f>IF(I40=" "," ",$L$67)</f>
        <v xml:space="preserve"> </v>
      </c>
      <c r="N40" s="17" t="str">
        <f>IF(H40=" "," ",ROUND(I40*M40,2))</f>
        <v xml:space="preserve"> </v>
      </c>
      <c r="O40" s="17" t="str">
        <f t="shared" si="2"/>
        <v xml:space="preserve"> </v>
      </c>
    </row>
    <row r="41" spans="2:15" ht="21" hidden="1" customHeight="1" x14ac:dyDescent="0.7">
      <c r="B41" s="12">
        <v>8</v>
      </c>
      <c r="C41" s="21" t="s">
        <v>45</v>
      </c>
      <c r="D41" s="21"/>
      <c r="E41" s="9"/>
      <c r="F41" s="22"/>
      <c r="G41" s="16"/>
      <c r="H41" s="17"/>
      <c r="I41" s="92"/>
      <c r="J41" s="93"/>
      <c r="K41" s="92"/>
      <c r="L41" s="93"/>
      <c r="M41" s="24"/>
      <c r="N41" s="17"/>
      <c r="O41" s="17"/>
    </row>
    <row r="42" spans="2:15" ht="21" hidden="1" customHeight="1" x14ac:dyDescent="0.4">
      <c r="B42" s="12"/>
      <c r="C42" s="11">
        <v>8.1</v>
      </c>
      <c r="D42" s="29" t="s">
        <v>46</v>
      </c>
      <c r="E42" s="9"/>
      <c r="F42" s="22"/>
      <c r="G42" s="16" t="s">
        <v>47</v>
      </c>
      <c r="H42" s="17" t="str">
        <f>[5]สรุปผลการคำนวณ!$H$34</f>
        <v xml:space="preserve"> </v>
      </c>
      <c r="I42" s="92" t="str">
        <f>IF(H42=" "," ",[5]ค่างานต้นทุนต่อหน่วย!$P$629)</f>
        <v xml:space="preserve"> </v>
      </c>
      <c r="J42" s="93"/>
      <c r="K42" s="92" t="str">
        <f t="shared" ref="K42:K50" si="3">IF(H42=" "," ",ROUND(H42*I42,2))</f>
        <v xml:space="preserve"> </v>
      </c>
      <c r="L42" s="93"/>
      <c r="M42" s="24" t="str">
        <f t="shared" ref="M42:M50" si="4">IF(I42=" "," ",$L$67)</f>
        <v xml:space="preserve"> </v>
      </c>
      <c r="N42" s="17" t="str">
        <f t="shared" ref="N42:N50" si="5">IF(H42=" "," ",ROUND(I42*M42,2))</f>
        <v xml:space="preserve"> </v>
      </c>
      <c r="O42" s="17" t="str">
        <f t="shared" si="2"/>
        <v xml:space="preserve"> </v>
      </c>
    </row>
    <row r="43" spans="2:15" ht="21" hidden="1" customHeight="1" x14ac:dyDescent="0.4">
      <c r="B43" s="12"/>
      <c r="C43" s="11">
        <v>8.1999999999999993</v>
      </c>
      <c r="D43" s="29" t="s">
        <v>48</v>
      </c>
      <c r="E43" s="9"/>
      <c r="F43" s="22"/>
      <c r="G43" s="16" t="s">
        <v>47</v>
      </c>
      <c r="H43" s="17" t="str">
        <f>[5]สรุปผลการคำนวณ!$H$35</f>
        <v xml:space="preserve"> </v>
      </c>
      <c r="I43" s="92" t="str">
        <f>IF(H43=" "," ",[5]ค่างานต้นทุนต่อหน่วย!$P$640)</f>
        <v xml:space="preserve"> </v>
      </c>
      <c r="J43" s="93"/>
      <c r="K43" s="92" t="str">
        <f t="shared" si="3"/>
        <v xml:space="preserve"> </v>
      </c>
      <c r="L43" s="93"/>
      <c r="M43" s="24" t="str">
        <f t="shared" si="4"/>
        <v xml:space="preserve"> </v>
      </c>
      <c r="N43" s="17" t="str">
        <f t="shared" si="5"/>
        <v xml:space="preserve"> </v>
      </c>
      <c r="O43" s="17" t="str">
        <f t="shared" si="2"/>
        <v xml:space="preserve"> </v>
      </c>
    </row>
    <row r="44" spans="2:15" ht="21" hidden="1" customHeight="1" x14ac:dyDescent="0.4">
      <c r="B44" s="12"/>
      <c r="C44" s="11">
        <v>8.3000000000000007</v>
      </c>
      <c r="D44" s="29" t="s">
        <v>49</v>
      </c>
      <c r="E44" s="9"/>
      <c r="F44" s="22"/>
      <c r="G44" s="16" t="s">
        <v>47</v>
      </c>
      <c r="H44" s="17" t="str">
        <f>[5]สรุปผลการคำนวณ!$H$36</f>
        <v xml:space="preserve"> </v>
      </c>
      <c r="I44" s="92" t="str">
        <f>IF(H44=" "," ",[5]ค่างานต้นทุนต่อหน่วย!$P$651)</f>
        <v xml:space="preserve"> </v>
      </c>
      <c r="J44" s="93"/>
      <c r="K44" s="92" t="str">
        <f t="shared" si="3"/>
        <v xml:space="preserve"> </v>
      </c>
      <c r="L44" s="93"/>
      <c r="M44" s="24" t="str">
        <f t="shared" si="4"/>
        <v xml:space="preserve"> </v>
      </c>
      <c r="N44" s="17" t="str">
        <f t="shared" si="5"/>
        <v xml:space="preserve"> </v>
      </c>
      <c r="O44" s="17" t="str">
        <f t="shared" si="2"/>
        <v xml:space="preserve"> </v>
      </c>
    </row>
    <row r="45" spans="2:15" ht="21" hidden="1" customHeight="1" x14ac:dyDescent="0.4">
      <c r="B45" s="12"/>
      <c r="C45" s="11">
        <v>8.4</v>
      </c>
      <c r="D45" s="29" t="s">
        <v>50</v>
      </c>
      <c r="E45" s="9"/>
      <c r="F45" s="22"/>
      <c r="G45" s="16" t="s">
        <v>47</v>
      </c>
      <c r="H45" s="17" t="str">
        <f>[5]สรุปผลการคำนวณ!$H$37</f>
        <v xml:space="preserve"> </v>
      </c>
      <c r="I45" s="92" t="str">
        <f>IF(H45=" "," ",[5]ค่างานต้นทุนต่อหน่วย!$P$662)</f>
        <v xml:space="preserve"> </v>
      </c>
      <c r="J45" s="93"/>
      <c r="K45" s="92" t="str">
        <f t="shared" si="3"/>
        <v xml:space="preserve"> </v>
      </c>
      <c r="L45" s="93"/>
      <c r="M45" s="24" t="str">
        <f t="shared" si="4"/>
        <v xml:space="preserve"> </v>
      </c>
      <c r="N45" s="17" t="str">
        <f t="shared" si="5"/>
        <v xml:space="preserve"> </v>
      </c>
      <c r="O45" s="17" t="str">
        <f t="shared" si="2"/>
        <v xml:space="preserve"> </v>
      </c>
    </row>
    <row r="46" spans="2:15" ht="21" hidden="1" customHeight="1" x14ac:dyDescent="0.4">
      <c r="B46" s="12"/>
      <c r="C46" s="11">
        <v>8.5</v>
      </c>
      <c r="D46" s="29" t="s">
        <v>51</v>
      </c>
      <c r="E46" s="9"/>
      <c r="F46" s="22"/>
      <c r="G46" s="16" t="s">
        <v>47</v>
      </c>
      <c r="H46" s="17" t="str">
        <f>[5]สรุปผลการคำนวณ!$H$38</f>
        <v xml:space="preserve"> </v>
      </c>
      <c r="I46" s="92" t="str">
        <f>IF(H46=" "," ",[5]ค่างานต้นทุนต่อหน่วย!$P$673)</f>
        <v xml:space="preserve"> </v>
      </c>
      <c r="J46" s="93"/>
      <c r="K46" s="92" t="str">
        <f t="shared" si="3"/>
        <v xml:space="preserve"> </v>
      </c>
      <c r="L46" s="93"/>
      <c r="M46" s="24" t="str">
        <f t="shared" si="4"/>
        <v xml:space="preserve"> </v>
      </c>
      <c r="N46" s="17" t="str">
        <f t="shared" si="5"/>
        <v xml:space="preserve"> </v>
      </c>
      <c r="O46" s="17" t="str">
        <f t="shared" si="2"/>
        <v xml:space="preserve"> </v>
      </c>
    </row>
    <row r="47" spans="2:15" ht="21" hidden="1" customHeight="1" x14ac:dyDescent="0.4">
      <c r="B47" s="12"/>
      <c r="C47" s="11">
        <v>8.6</v>
      </c>
      <c r="D47" s="29" t="s">
        <v>52</v>
      </c>
      <c r="E47" s="9"/>
      <c r="F47" s="22"/>
      <c r="G47" s="16" t="s">
        <v>47</v>
      </c>
      <c r="H47" s="17" t="str">
        <f>[5]สรุปผลการคำนวณ!$H$39</f>
        <v xml:space="preserve"> </v>
      </c>
      <c r="I47" s="92" t="str">
        <f>IF(H47=" "," ",[5]ค่างานต้นทุนต่อหน่วย!$P$684)</f>
        <v xml:space="preserve"> </v>
      </c>
      <c r="J47" s="93"/>
      <c r="K47" s="92" t="str">
        <f t="shared" si="3"/>
        <v xml:space="preserve"> </v>
      </c>
      <c r="L47" s="93"/>
      <c r="M47" s="24" t="str">
        <f t="shared" si="4"/>
        <v xml:space="preserve"> </v>
      </c>
      <c r="N47" s="17" t="str">
        <f t="shared" si="5"/>
        <v xml:space="preserve"> </v>
      </c>
      <c r="O47" s="17" t="str">
        <f t="shared" si="2"/>
        <v xml:space="preserve"> </v>
      </c>
    </row>
    <row r="48" spans="2:15" ht="21" hidden="1" customHeight="1" x14ac:dyDescent="0.4">
      <c r="B48" s="12"/>
      <c r="C48" s="11">
        <v>8.6999999999999993</v>
      </c>
      <c r="D48" s="29" t="s">
        <v>53</v>
      </c>
      <c r="E48" s="9"/>
      <c r="F48" s="22"/>
      <c r="G48" s="16" t="s">
        <v>47</v>
      </c>
      <c r="H48" s="17" t="str">
        <f>[5]สรุปผลการคำนวณ!$H$40</f>
        <v xml:space="preserve"> </v>
      </c>
      <c r="I48" s="92" t="str">
        <f>IF(H48=" "," ",[5]ค่างานต้นทุนต่อหน่วย!$P$695)</f>
        <v xml:space="preserve"> </v>
      </c>
      <c r="J48" s="93"/>
      <c r="K48" s="92" t="str">
        <f t="shared" si="3"/>
        <v xml:space="preserve"> </v>
      </c>
      <c r="L48" s="93"/>
      <c r="M48" s="24" t="str">
        <f t="shared" si="4"/>
        <v xml:space="preserve"> </v>
      </c>
      <c r="N48" s="17" t="str">
        <f t="shared" si="5"/>
        <v xml:space="preserve"> </v>
      </c>
      <c r="O48" s="17" t="str">
        <f t="shared" si="2"/>
        <v xml:space="preserve"> </v>
      </c>
    </row>
    <row r="49" spans="2:26" ht="21" hidden="1" customHeight="1" x14ac:dyDescent="0.4">
      <c r="B49" s="12"/>
      <c r="C49" s="11">
        <v>8.8000000000000007</v>
      </c>
      <c r="D49" s="29" t="s">
        <v>54</v>
      </c>
      <c r="E49" s="9"/>
      <c r="F49" s="22"/>
      <c r="G49" s="16" t="s">
        <v>47</v>
      </c>
      <c r="H49" s="17" t="str">
        <f>[5]สรุปผลการคำนวณ!$H$41</f>
        <v xml:space="preserve"> </v>
      </c>
      <c r="I49" s="92" t="str">
        <f>IF(H49=" "," ",[5]ค่างานต้นทุนต่อหน่วย!$P$706)</f>
        <v xml:space="preserve"> </v>
      </c>
      <c r="J49" s="93"/>
      <c r="K49" s="92" t="str">
        <f t="shared" si="3"/>
        <v xml:space="preserve"> </v>
      </c>
      <c r="L49" s="93"/>
      <c r="M49" s="24" t="str">
        <f t="shared" si="4"/>
        <v xml:space="preserve"> </v>
      </c>
      <c r="N49" s="17" t="str">
        <f t="shared" si="5"/>
        <v xml:space="preserve"> </v>
      </c>
      <c r="O49" s="17" t="str">
        <f t="shared" si="2"/>
        <v xml:space="preserve"> </v>
      </c>
    </row>
    <row r="50" spans="2:26" ht="21" hidden="1" customHeight="1" x14ac:dyDescent="0.4">
      <c r="B50" s="12"/>
      <c r="C50" s="11">
        <v>8.9</v>
      </c>
      <c r="D50" s="29" t="s">
        <v>55</v>
      </c>
      <c r="E50" s="9"/>
      <c r="F50" s="22"/>
      <c r="G50" s="16" t="s">
        <v>47</v>
      </c>
      <c r="H50" s="17" t="str">
        <f>[5]สรุปผลการคำนวณ!$H$42</f>
        <v xml:space="preserve"> </v>
      </c>
      <c r="I50" s="92" t="str">
        <f>IF(H50=" "," ",[5]ค่างานต้นทุนต่อหน่วย!$P$717)</f>
        <v xml:space="preserve"> </v>
      </c>
      <c r="J50" s="93"/>
      <c r="K50" s="92" t="str">
        <f t="shared" si="3"/>
        <v xml:space="preserve"> </v>
      </c>
      <c r="L50" s="93"/>
      <c r="M50" s="24" t="str">
        <f t="shared" si="4"/>
        <v xml:space="preserve"> </v>
      </c>
      <c r="N50" s="17" t="str">
        <f t="shared" si="5"/>
        <v xml:space="preserve"> </v>
      </c>
      <c r="O50" s="17" t="str">
        <f t="shared" si="2"/>
        <v xml:space="preserve"> </v>
      </c>
    </row>
    <row r="51" spans="2:26" s="41" customFormat="1" ht="21" hidden="1" customHeight="1" x14ac:dyDescent="0.4">
      <c r="B51" s="35">
        <v>9</v>
      </c>
      <c r="C51" s="36" t="s">
        <v>56</v>
      </c>
      <c r="D51" s="37"/>
      <c r="E51" s="37"/>
      <c r="F51" s="38"/>
      <c r="G51" s="39"/>
      <c r="H51" s="40"/>
      <c r="I51" s="84"/>
      <c r="J51" s="85"/>
      <c r="K51" s="84"/>
      <c r="L51" s="85"/>
      <c r="M51" s="24"/>
      <c r="N51" s="17"/>
      <c r="O51" s="17"/>
    </row>
    <row r="52" spans="2:26" s="41" customFormat="1" ht="21" hidden="1" customHeight="1" x14ac:dyDescent="0.4">
      <c r="B52" s="39"/>
      <c r="C52" s="42">
        <v>9.1</v>
      </c>
      <c r="D52" s="29" t="s">
        <v>57</v>
      </c>
      <c r="E52" s="9"/>
      <c r="F52" s="22"/>
      <c r="G52" s="12" t="s">
        <v>47</v>
      </c>
      <c r="H52" s="40" t="str">
        <f>[5]สรุปผลการคำนวณ!$H$43</f>
        <v xml:space="preserve"> </v>
      </c>
      <c r="I52" s="84" t="str">
        <f>IF(H52=" "," ",[5]ค่างานต้นทุนต่อหน่วย!$P$812)</f>
        <v xml:space="preserve"> </v>
      </c>
      <c r="J52" s="85"/>
      <c r="K52" s="92" t="str">
        <f>IF(H52=" "," ",ROUND(H52*I52,2))</f>
        <v xml:space="preserve"> </v>
      </c>
      <c r="L52" s="93"/>
      <c r="M52" s="24" t="str">
        <f>IF(I52=" "," ",$L$67)</f>
        <v xml:space="preserve"> </v>
      </c>
      <c r="N52" s="17" t="str">
        <f>IF(H52=" "," ",ROUND(I52*M52,2))</f>
        <v xml:space="preserve"> </v>
      </c>
      <c r="O52" s="17" t="str">
        <f t="shared" si="2"/>
        <v xml:space="preserve"> </v>
      </c>
    </row>
    <row r="53" spans="2:26" s="41" customFormat="1" ht="21" hidden="1" customHeight="1" x14ac:dyDescent="0.4">
      <c r="B53" s="39"/>
      <c r="C53" s="42">
        <v>9.1999999999999993</v>
      </c>
      <c r="D53" s="29" t="s">
        <v>58</v>
      </c>
      <c r="E53" s="9"/>
      <c r="F53" s="22"/>
      <c r="G53" s="12" t="s">
        <v>47</v>
      </c>
      <c r="H53" s="40" t="str">
        <f>[5]สรุปผลการคำนวณ!$H$44</f>
        <v xml:space="preserve"> </v>
      </c>
      <c r="I53" s="84" t="str">
        <f>IF(H53=" "," ",[5]ค่างานต้นทุนต่อหน่วย!$P$783)</f>
        <v xml:space="preserve"> </v>
      </c>
      <c r="J53" s="85"/>
      <c r="K53" s="92" t="str">
        <f>IF(H53=" "," ",ROUND(H53*I53,2))</f>
        <v xml:space="preserve"> </v>
      </c>
      <c r="L53" s="93"/>
      <c r="M53" s="24" t="str">
        <f>IF(I53=" "," ",$L$67)</f>
        <v xml:space="preserve"> </v>
      </c>
      <c r="N53" s="17" t="str">
        <f>IF(H53=" "," ",ROUND(I53*M53,2))</f>
        <v xml:space="preserve"> </v>
      </c>
      <c r="O53" s="17" t="str">
        <f t="shared" si="2"/>
        <v xml:space="preserve"> </v>
      </c>
      <c r="P53" s="43"/>
      <c r="Q53" s="44"/>
      <c r="R53" s="44"/>
      <c r="S53" s="20"/>
      <c r="T53" s="20"/>
      <c r="U53" s="45"/>
      <c r="V53" s="45"/>
      <c r="W53" s="45"/>
      <c r="X53" s="45"/>
      <c r="Y53" s="44"/>
      <c r="Z53" s="44"/>
    </row>
    <row r="54" spans="2:26" s="41" customFormat="1" ht="21" hidden="1" customHeight="1" x14ac:dyDescent="0.4">
      <c r="B54" s="39"/>
      <c r="C54" s="42">
        <v>9.3000000000000007</v>
      </c>
      <c r="D54" s="29" t="s">
        <v>59</v>
      </c>
      <c r="E54" s="9"/>
      <c r="F54" s="22"/>
      <c r="G54" s="12" t="s">
        <v>47</v>
      </c>
      <c r="H54" s="40" t="str">
        <f>[5]สรุปผลการคำนวณ!$H$45</f>
        <v xml:space="preserve"> </v>
      </c>
      <c r="I54" s="84" t="str">
        <f>IF(H54=" "," ",[5]ค่างานต้นทุนต่อหน่วย!$P$844)</f>
        <v xml:space="preserve"> </v>
      </c>
      <c r="J54" s="85"/>
      <c r="K54" s="92" t="str">
        <f>IF(H54=" "," ",ROUND(H54*I54,2))</f>
        <v xml:space="preserve"> </v>
      </c>
      <c r="L54" s="93"/>
      <c r="M54" s="24" t="str">
        <f>IF(I54=" "," ",$L$67)</f>
        <v xml:space="preserve"> </v>
      </c>
      <c r="N54" s="17" t="str">
        <f>IF(H54=" "," ",ROUND(I54*M54,2))</f>
        <v xml:space="preserve"> </v>
      </c>
      <c r="O54" s="17" t="str">
        <f t="shared" si="2"/>
        <v xml:space="preserve"> </v>
      </c>
      <c r="P54" s="44"/>
      <c r="Q54" s="44"/>
      <c r="R54" s="44"/>
      <c r="S54" s="20"/>
      <c r="T54" s="20"/>
      <c r="U54" s="45"/>
      <c r="V54" s="45"/>
      <c r="W54" s="45"/>
      <c r="X54" s="45"/>
      <c r="Y54" s="44"/>
      <c r="Z54" s="44"/>
    </row>
    <row r="55" spans="2:26" s="41" customFormat="1" ht="21" hidden="1" customHeight="1" x14ac:dyDescent="0.4">
      <c r="B55" s="35">
        <v>10</v>
      </c>
      <c r="C55" s="36" t="s">
        <v>60</v>
      </c>
      <c r="D55" s="37"/>
      <c r="E55" s="37"/>
      <c r="F55" s="38"/>
      <c r="G55" s="39"/>
      <c r="H55" s="40"/>
      <c r="I55" s="84"/>
      <c r="J55" s="85"/>
      <c r="K55" s="84"/>
      <c r="L55" s="85"/>
      <c r="M55" s="24"/>
      <c r="N55" s="17"/>
      <c r="O55" s="17"/>
      <c r="P55" s="44"/>
      <c r="Q55" s="44"/>
      <c r="R55" s="44"/>
      <c r="S55" s="20"/>
      <c r="T55" s="20"/>
      <c r="U55" s="45"/>
      <c r="V55" s="45"/>
      <c r="W55" s="45"/>
      <c r="X55" s="45"/>
      <c r="Y55" s="44"/>
      <c r="Z55" s="44"/>
    </row>
    <row r="56" spans="2:26" s="41" customFormat="1" ht="21" hidden="1" customHeight="1" x14ac:dyDescent="0.4">
      <c r="B56" s="39"/>
      <c r="C56" s="42">
        <v>10.1</v>
      </c>
      <c r="D56" s="29" t="s">
        <v>61</v>
      </c>
      <c r="E56" s="9"/>
      <c r="F56" s="22"/>
      <c r="G56" s="12" t="s">
        <v>47</v>
      </c>
      <c r="H56" s="40" t="str">
        <f>[5]สรุปผลการคำนวณ!$H$46</f>
        <v xml:space="preserve"> </v>
      </c>
      <c r="I56" s="84" t="str">
        <f>IF(H56=" "," ",[5]ค่างานต้นทุนต่อหน่วย!$P$756)</f>
        <v xml:space="preserve"> </v>
      </c>
      <c r="J56" s="85"/>
      <c r="K56" s="92" t="str">
        <f>IF(H56=" "," ",ROUND(H56*I56,2))</f>
        <v xml:space="preserve"> </v>
      </c>
      <c r="L56" s="93"/>
      <c r="M56" s="24" t="str">
        <f>IF(H56=" "," ",$L$68)</f>
        <v xml:space="preserve"> </v>
      </c>
      <c r="N56" s="17" t="str">
        <f>IF(H56=" "," ",ROUND(I56*M56,2))</f>
        <v xml:space="preserve"> </v>
      </c>
      <c r="O56" s="17" t="str">
        <f t="shared" si="2"/>
        <v xml:space="preserve"> </v>
      </c>
      <c r="P56" s="44"/>
      <c r="Q56" s="44"/>
      <c r="R56" s="44"/>
      <c r="S56" s="20"/>
      <c r="T56" s="20"/>
      <c r="U56" s="45"/>
      <c r="V56" s="45"/>
      <c r="W56" s="45"/>
      <c r="X56" s="45"/>
      <c r="Y56" s="44"/>
      <c r="Z56" s="44"/>
    </row>
    <row r="57" spans="2:26" s="41" customFormat="1" ht="21" hidden="1" customHeight="1" x14ac:dyDescent="0.4">
      <c r="B57" s="39"/>
      <c r="C57" s="46"/>
      <c r="D57" s="47" t="s">
        <v>62</v>
      </c>
      <c r="E57" s="48">
        <f>[5]ข้อมูลเริ่มต้น!H66</f>
        <v>0</v>
      </c>
      <c r="F57" s="38"/>
      <c r="G57" s="39"/>
      <c r="H57" s="40"/>
      <c r="I57" s="84"/>
      <c r="J57" s="85"/>
      <c r="K57" s="84"/>
      <c r="L57" s="85"/>
      <c r="M57" s="49"/>
      <c r="N57" s="17"/>
      <c r="O57" s="50"/>
      <c r="P57" s="44"/>
      <c r="Q57" s="44"/>
      <c r="R57" s="44"/>
      <c r="S57" s="20"/>
      <c r="T57" s="20"/>
      <c r="U57" s="45"/>
      <c r="V57" s="45"/>
      <c r="W57" s="45"/>
      <c r="X57" s="45"/>
      <c r="Y57" s="44"/>
      <c r="Z57" s="44"/>
    </row>
    <row r="58" spans="2:26" s="41" customFormat="1" ht="21" hidden="1" customHeight="1" x14ac:dyDescent="0.4">
      <c r="B58" s="39"/>
      <c r="C58" s="46"/>
      <c r="D58" s="47" t="s">
        <v>63</v>
      </c>
      <c r="E58" s="51" t="str">
        <f>[5]ข้อมูลเริ่มต้น!N66</f>
        <v>1-1.80x1.80</v>
      </c>
      <c r="F58" s="38"/>
      <c r="G58" s="39"/>
      <c r="H58" s="40"/>
      <c r="I58" s="84"/>
      <c r="J58" s="85"/>
      <c r="K58" s="84"/>
      <c r="L58" s="85"/>
      <c r="M58" s="49"/>
      <c r="N58" s="18"/>
      <c r="O58" s="50"/>
      <c r="P58" s="44"/>
      <c r="Q58" s="44"/>
      <c r="R58" s="44"/>
      <c r="S58" s="20"/>
      <c r="T58" s="20"/>
      <c r="U58" s="45"/>
      <c r="V58" s="45"/>
      <c r="W58" s="45"/>
      <c r="X58" s="45"/>
      <c r="Y58" s="44"/>
      <c r="Z58" s="44"/>
    </row>
    <row r="59" spans="2:26" s="41" customFormat="1" ht="21" hidden="1" customHeight="1" x14ac:dyDescent="0.4">
      <c r="B59" s="39"/>
      <c r="C59" s="46"/>
      <c r="D59" s="47" t="s">
        <v>64</v>
      </c>
      <c r="E59" s="51" t="str">
        <f>FIXED([5]ข้อมูลเริ่มต้น!$H$67)&amp;"  ม."</f>
        <v>0.00  ม.</v>
      </c>
      <c r="F59" s="52"/>
      <c r="G59" s="39"/>
      <c r="H59" s="40"/>
      <c r="I59" s="84"/>
      <c r="J59" s="85"/>
      <c r="K59" s="84"/>
      <c r="L59" s="85"/>
      <c r="M59" s="49"/>
      <c r="N59" s="18"/>
      <c r="O59" s="50"/>
      <c r="P59" s="44"/>
      <c r="Q59" s="44"/>
      <c r="R59" s="44"/>
      <c r="S59" s="20"/>
      <c r="T59" s="20"/>
      <c r="U59" s="45"/>
      <c r="V59" s="45"/>
      <c r="W59" s="45"/>
      <c r="X59" s="45"/>
      <c r="Y59" s="44"/>
      <c r="Z59" s="44"/>
    </row>
    <row r="60" spans="2:26" s="41" customFormat="1" ht="21" customHeight="1" x14ac:dyDescent="0.4">
      <c r="B60" s="35"/>
      <c r="C60" s="46"/>
      <c r="D60" s="53"/>
      <c r="E60" s="37"/>
      <c r="F60" s="38"/>
      <c r="G60" s="35"/>
      <c r="H60" s="54"/>
      <c r="I60" s="84"/>
      <c r="J60" s="85"/>
      <c r="K60" s="84"/>
      <c r="L60" s="85"/>
      <c r="M60" s="49"/>
      <c r="N60" s="18"/>
      <c r="O60" s="50"/>
      <c r="P60" s="44"/>
      <c r="Q60" s="44"/>
      <c r="R60" s="44"/>
      <c r="S60" s="20"/>
      <c r="T60" s="20"/>
      <c r="U60" s="45"/>
      <c r="V60" s="45"/>
      <c r="W60" s="45"/>
      <c r="X60" s="45"/>
      <c r="Y60" s="44"/>
      <c r="Z60" s="44"/>
    </row>
    <row r="61" spans="2:26" s="41" customFormat="1" ht="21" customHeight="1" x14ac:dyDescent="0.4">
      <c r="B61" s="55"/>
      <c r="C61" s="56"/>
      <c r="D61" s="57"/>
      <c r="E61" s="58"/>
      <c r="F61" s="59"/>
      <c r="G61" s="55"/>
      <c r="H61" s="60"/>
      <c r="I61" s="86"/>
      <c r="J61" s="87"/>
      <c r="K61" s="86"/>
      <c r="L61" s="87"/>
      <c r="M61" s="61"/>
      <c r="N61" s="62"/>
      <c r="O61" s="63"/>
      <c r="P61" s="44"/>
      <c r="Q61" s="44"/>
      <c r="R61" s="44"/>
      <c r="S61" s="20"/>
      <c r="T61" s="20"/>
      <c r="U61" s="45"/>
      <c r="V61" s="45"/>
      <c r="W61" s="45"/>
      <c r="X61" s="45"/>
      <c r="Y61" s="44"/>
      <c r="Z61" s="44"/>
    </row>
    <row r="62" spans="2:26" s="41" customFormat="1" ht="21" customHeight="1" thickBot="1" x14ac:dyDescent="0.45">
      <c r="B62" s="37"/>
      <c r="C62" s="37"/>
      <c r="D62" s="53"/>
      <c r="E62" s="37"/>
      <c r="F62" s="37"/>
      <c r="G62" s="37"/>
      <c r="H62" s="64"/>
      <c r="I62" s="64"/>
      <c r="J62" s="37"/>
      <c r="K62" s="37"/>
      <c r="L62" s="65"/>
      <c r="M62" s="66"/>
      <c r="N62" s="53" t="s">
        <v>65</v>
      </c>
      <c r="O62" s="67">
        <f>ROUND((SUM(O10:O61)),2)</f>
        <v>582585.48</v>
      </c>
      <c r="P62" s="44"/>
      <c r="Q62" s="44"/>
      <c r="R62" s="44"/>
      <c r="S62" s="20"/>
      <c r="T62" s="20"/>
      <c r="U62" s="45"/>
      <c r="V62" s="45"/>
      <c r="W62" s="45"/>
      <c r="X62" s="45"/>
      <c r="Y62" s="44"/>
      <c r="Z62" s="44"/>
    </row>
    <row r="63" spans="2:26" s="41" customFormat="1" ht="21" customHeight="1" thickTop="1" thickBot="1" x14ac:dyDescent="0.45">
      <c r="B63" s="66"/>
      <c r="C63" s="66"/>
      <c r="D63" s="68"/>
      <c r="E63" s="66"/>
      <c r="F63" s="66"/>
      <c r="G63" s="66"/>
      <c r="H63" s="69"/>
      <c r="I63" s="69"/>
      <c r="J63" s="66"/>
      <c r="K63" s="66"/>
      <c r="L63" s="65"/>
      <c r="M63" s="69"/>
      <c r="N63" s="9"/>
      <c r="O63" s="70"/>
      <c r="P63" s="44"/>
      <c r="Q63" s="44"/>
      <c r="R63" s="44"/>
      <c r="S63" s="20"/>
      <c r="T63" s="20"/>
      <c r="U63" s="45"/>
      <c r="V63" s="45"/>
      <c r="W63" s="45"/>
      <c r="X63" s="45"/>
      <c r="Y63" s="44"/>
      <c r="Z63" s="44"/>
    </row>
    <row r="64" spans="2:26" s="41" customFormat="1" ht="21" customHeight="1" thickBot="1" x14ac:dyDescent="0.45">
      <c r="B64" s="66"/>
      <c r="C64" s="66"/>
      <c r="D64" s="68"/>
      <c r="E64" s="66" t="s">
        <v>66</v>
      </c>
      <c r="F64" s="66"/>
      <c r="G64" s="66"/>
      <c r="H64" s="69"/>
      <c r="I64" s="69"/>
      <c r="J64" s="66"/>
      <c r="K64" s="66"/>
      <c r="L64" s="88">
        <f>SUM(K10:L54)</f>
        <v>420700.1</v>
      </c>
      <c r="M64" s="89"/>
      <c r="N64" s="71" t="s">
        <v>67</v>
      </c>
      <c r="O64" s="72">
        <f>[5]ข้อมูลเริ่มต้น!$AU$97</f>
        <v>1040</v>
      </c>
      <c r="S64" s="20"/>
      <c r="T64" s="20"/>
      <c r="U64" s="73" t="s">
        <v>22</v>
      </c>
      <c r="V64" s="45"/>
      <c r="W64" s="45"/>
      <c r="X64" s="45"/>
      <c r="Y64" s="44"/>
      <c r="Z64" s="44"/>
    </row>
    <row r="65" spans="2:26" s="41" customFormat="1" ht="21" customHeight="1" thickBot="1" x14ac:dyDescent="0.45">
      <c r="B65" s="66"/>
      <c r="C65" s="66"/>
      <c r="D65" s="68"/>
      <c r="E65" s="66" t="s">
        <v>68</v>
      </c>
      <c r="F65" s="66"/>
      <c r="G65" s="66"/>
      <c r="H65" s="69"/>
      <c r="I65" s="69"/>
      <c r="J65" s="66"/>
      <c r="K65" s="66"/>
      <c r="L65" s="90">
        <f>IF(K56=" ",0,ROUND(K56,2))</f>
        <v>0</v>
      </c>
      <c r="M65" s="91"/>
      <c r="N65" s="74" t="s">
        <v>69</v>
      </c>
      <c r="O65" s="72">
        <f>O62/O64</f>
        <v>560.17834615384618</v>
      </c>
      <c r="S65" s="20"/>
      <c r="T65" s="20"/>
      <c r="U65" s="73" t="s">
        <v>70</v>
      </c>
      <c r="V65" s="45"/>
      <c r="W65" s="45"/>
      <c r="X65" s="45"/>
      <c r="Y65" s="44"/>
      <c r="Z65" s="44"/>
    </row>
    <row r="66" spans="2:26" s="41" customFormat="1" ht="21" customHeight="1" thickBot="1" x14ac:dyDescent="0.45">
      <c r="B66" s="66"/>
      <c r="C66" s="66"/>
      <c r="D66" s="68"/>
      <c r="E66" s="66"/>
      <c r="F66" s="66"/>
      <c r="G66" s="66"/>
      <c r="H66" s="69"/>
      <c r="I66" s="69"/>
      <c r="J66" s="66"/>
      <c r="K66" s="66"/>
      <c r="L66" s="66"/>
      <c r="M66" s="69"/>
      <c r="N66" s="9"/>
      <c r="O66" s="75"/>
      <c r="P66" s="76"/>
      <c r="Q66" s="44"/>
      <c r="R66" s="44"/>
      <c r="S66" s="20"/>
      <c r="T66" s="20"/>
      <c r="U66" s="45"/>
      <c r="V66" s="45"/>
      <c r="W66" s="45"/>
      <c r="X66" s="45"/>
      <c r="Y66" s="44"/>
      <c r="Z66" s="44"/>
    </row>
    <row r="67" spans="2:26" s="41" customFormat="1" ht="21" customHeight="1" thickBot="1" x14ac:dyDescent="0.45">
      <c r="B67" s="66"/>
      <c r="C67" s="66"/>
      <c r="D67" s="68"/>
      <c r="E67" s="66" t="s">
        <v>71</v>
      </c>
      <c r="F67" s="66"/>
      <c r="G67" s="66"/>
      <c r="H67" s="69"/>
      <c r="I67" s="69"/>
      <c r="J67" s="66"/>
      <c r="K67" s="66"/>
      <c r="L67" s="82">
        <v>1.3848</v>
      </c>
      <c r="M67" s="83"/>
      <c r="N67" s="9"/>
      <c r="O67" s="70"/>
      <c r="P67" s="44"/>
      <c r="Q67" s="44"/>
      <c r="R67" s="44"/>
      <c r="S67" s="20"/>
      <c r="T67" s="20"/>
      <c r="U67" s="45"/>
      <c r="V67" s="45"/>
      <c r="W67" s="45"/>
      <c r="X67" s="45"/>
      <c r="Y67" s="44"/>
      <c r="Z67" s="44"/>
    </row>
    <row r="68" spans="2:26" s="41" customFormat="1" ht="21" customHeight="1" thickBot="1" x14ac:dyDescent="0.45">
      <c r="B68" s="66"/>
      <c r="C68" s="66"/>
      <c r="D68" s="68"/>
      <c r="E68" s="66" t="s">
        <v>72</v>
      </c>
      <c r="F68" s="66"/>
      <c r="G68" s="66"/>
      <c r="H68" s="69"/>
      <c r="I68" s="69"/>
      <c r="J68" s="66"/>
      <c r="K68" s="66"/>
      <c r="L68" s="82">
        <f>[5]F_สะพานและท่อเหลี่ยม!$N$5</f>
        <v>1.2799</v>
      </c>
      <c r="M68" s="83"/>
      <c r="N68" s="9"/>
      <c r="O68" s="70"/>
      <c r="P68" s="44"/>
      <c r="Q68" s="44"/>
      <c r="R68" s="44"/>
      <c r="S68" s="20"/>
      <c r="T68" s="20"/>
      <c r="U68" s="45"/>
      <c r="V68" s="45"/>
      <c r="W68" s="45"/>
      <c r="X68" s="45"/>
      <c r="Y68" s="44"/>
      <c r="Z68" s="44"/>
    </row>
    <row r="69" spans="2:26" s="41" customFormat="1" ht="21" customHeight="1" x14ac:dyDescent="0.4">
      <c r="B69" s="66"/>
      <c r="C69" s="66"/>
      <c r="D69" s="68"/>
      <c r="E69" s="66"/>
      <c r="F69" s="66"/>
      <c r="G69" s="66"/>
      <c r="H69" s="69"/>
      <c r="I69" s="69"/>
      <c r="J69" s="66"/>
      <c r="K69" s="66"/>
      <c r="L69" s="65"/>
      <c r="M69" s="69"/>
      <c r="N69" s="9"/>
      <c r="O69" s="70"/>
      <c r="P69" s="44"/>
      <c r="Q69" s="44"/>
      <c r="R69" s="44"/>
      <c r="S69" s="20"/>
      <c r="T69" s="20"/>
      <c r="U69" s="45"/>
      <c r="V69" s="45"/>
      <c r="W69" s="45"/>
      <c r="X69" s="45"/>
      <c r="Y69" s="44"/>
      <c r="Z69" s="44"/>
    </row>
    <row r="85" spans="21:21" ht="21" customHeight="1" x14ac:dyDescent="0.7">
      <c r="U85" s="20">
        <v>2</v>
      </c>
    </row>
  </sheetData>
  <mergeCells count="115">
    <mergeCell ref="O8:O9"/>
    <mergeCell ref="I10:J10"/>
    <mergeCell ref="K10:L10"/>
    <mergeCell ref="I11:J11"/>
    <mergeCell ref="K11:L11"/>
    <mergeCell ref="I12:J12"/>
    <mergeCell ref="K12:L12"/>
    <mergeCell ref="B1:O1"/>
    <mergeCell ref="B2:O2"/>
    <mergeCell ref="E7:H7"/>
    <mergeCell ref="B8:B9"/>
    <mergeCell ref="C8:F9"/>
    <mergeCell ref="G8:G9"/>
    <mergeCell ref="H8:H9"/>
    <mergeCell ref="I8:J9"/>
    <mergeCell ref="K8:L9"/>
    <mergeCell ref="M8:M9"/>
    <mergeCell ref="I16:J16"/>
    <mergeCell ref="K16:L16"/>
    <mergeCell ref="I17:J17"/>
    <mergeCell ref="K17:L17"/>
    <mergeCell ref="I18:J18"/>
    <mergeCell ref="K18:L18"/>
    <mergeCell ref="I13:J13"/>
    <mergeCell ref="K13:L13"/>
    <mergeCell ref="I14:J14"/>
    <mergeCell ref="K14:L14"/>
    <mergeCell ref="I15:J15"/>
    <mergeCell ref="K15:L15"/>
    <mergeCell ref="I23:J23"/>
    <mergeCell ref="K23:L23"/>
    <mergeCell ref="I24:J24"/>
    <mergeCell ref="K24:L24"/>
    <mergeCell ref="I25:J25"/>
    <mergeCell ref="K25:L25"/>
    <mergeCell ref="I19:J19"/>
    <mergeCell ref="K19:L19"/>
    <mergeCell ref="I21:J21"/>
    <mergeCell ref="K21:L21"/>
    <mergeCell ref="I22:J22"/>
    <mergeCell ref="K22:L22"/>
    <mergeCell ref="I29:J29"/>
    <mergeCell ref="K29:L29"/>
    <mergeCell ref="I30:J30"/>
    <mergeCell ref="K30:L30"/>
    <mergeCell ref="I32:J32"/>
    <mergeCell ref="K32:L32"/>
    <mergeCell ref="I26:J26"/>
    <mergeCell ref="K26:L26"/>
    <mergeCell ref="I27:J27"/>
    <mergeCell ref="K27:L27"/>
    <mergeCell ref="I28:J28"/>
    <mergeCell ref="K28:L28"/>
    <mergeCell ref="I36:J36"/>
    <mergeCell ref="K36:L36"/>
    <mergeCell ref="I37:J37"/>
    <mergeCell ref="K37:L37"/>
    <mergeCell ref="I38:J38"/>
    <mergeCell ref="K38:L38"/>
    <mergeCell ref="I33:J33"/>
    <mergeCell ref="K33:L33"/>
    <mergeCell ref="I34:J34"/>
    <mergeCell ref="K34:L34"/>
    <mergeCell ref="I35:J35"/>
    <mergeCell ref="K35:L35"/>
    <mergeCell ref="I42:J42"/>
    <mergeCell ref="K42:L42"/>
    <mergeCell ref="I43:J43"/>
    <mergeCell ref="K43:L43"/>
    <mergeCell ref="I44:J44"/>
    <mergeCell ref="K44:L44"/>
    <mergeCell ref="I39:J39"/>
    <mergeCell ref="K39:L39"/>
    <mergeCell ref="I40:J40"/>
    <mergeCell ref="K40:L40"/>
    <mergeCell ref="I41:J41"/>
    <mergeCell ref="K41:L41"/>
    <mergeCell ref="I48:J48"/>
    <mergeCell ref="K48:L48"/>
    <mergeCell ref="I49:J49"/>
    <mergeCell ref="K49:L49"/>
    <mergeCell ref="I50:J50"/>
    <mergeCell ref="K50:L50"/>
    <mergeCell ref="I45:J45"/>
    <mergeCell ref="K45:L45"/>
    <mergeCell ref="I46:J46"/>
    <mergeCell ref="K46:L46"/>
    <mergeCell ref="I47:J47"/>
    <mergeCell ref="K47:L47"/>
    <mergeCell ref="I54:J54"/>
    <mergeCell ref="K54:L54"/>
    <mergeCell ref="I55:J55"/>
    <mergeCell ref="K55:L55"/>
    <mergeCell ref="I56:J56"/>
    <mergeCell ref="K56:L56"/>
    <mergeCell ref="I51:J51"/>
    <mergeCell ref="K51:L51"/>
    <mergeCell ref="I52:J52"/>
    <mergeCell ref="K52:L52"/>
    <mergeCell ref="I53:J53"/>
    <mergeCell ref="K53:L53"/>
    <mergeCell ref="L67:M67"/>
    <mergeCell ref="L68:M68"/>
    <mergeCell ref="I60:J60"/>
    <mergeCell ref="K60:L60"/>
    <mergeCell ref="I61:J61"/>
    <mergeCell ref="K61:L61"/>
    <mergeCell ref="L64:M64"/>
    <mergeCell ref="L65:M65"/>
    <mergeCell ref="I57:J57"/>
    <mergeCell ref="K57:L57"/>
    <mergeCell ref="I58:J58"/>
    <mergeCell ref="K58:L58"/>
    <mergeCell ref="I59:J59"/>
    <mergeCell ref="K59:L59"/>
  </mergeCells>
  <pageMargins left="0.196850393700787" right="0" top="0.78740157480314998" bottom="0.59055118110236204" header="0.23622047244094499" footer="0.118110236220472"/>
  <pageSetup paperSize="9" scale="77" orientation="portrait" blackAndWhite="1" horizontalDpi="180" verticalDpi="180" r:id="rId1"/>
  <headerFooter alignWithMargins="0">
    <oddHeader>&amp;Rหน้า &amp;P / &amp;N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15</xdr:col>
                    <xdr:colOff>215900</xdr:colOff>
                    <xdr:row>24</xdr:row>
                    <xdr:rowOff>260350</xdr:rowOff>
                  </from>
                  <to>
                    <xdr:col>23</xdr:col>
                    <xdr:colOff>6350</xdr:colOff>
                    <xdr:row>27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15</xdr:col>
                    <xdr:colOff>393700</xdr:colOff>
                    <xdr:row>25</xdr:row>
                    <xdr:rowOff>146050</xdr:rowOff>
                  </from>
                  <to>
                    <xdr:col>16</xdr:col>
                    <xdr:colOff>444500</xdr:colOff>
                    <xdr:row>26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15</xdr:col>
                    <xdr:colOff>393700</xdr:colOff>
                    <xdr:row>26</xdr:row>
                    <xdr:rowOff>177800</xdr:rowOff>
                  </from>
                  <to>
                    <xdr:col>16</xdr:col>
                    <xdr:colOff>1028700</xdr:colOff>
                    <xdr:row>27</xdr:row>
                    <xdr:rowOff>139700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Group Box 4">
              <controlPr defaultSize="0" autoFill="0" autoPict="0">
                <anchor moveWithCells="1">
                  <from>
                    <xdr:col>15</xdr:col>
                    <xdr:colOff>266700</xdr:colOff>
                    <xdr:row>1</xdr:row>
                    <xdr:rowOff>12700</xdr:rowOff>
                  </from>
                  <to>
                    <xdr:col>16</xdr:col>
                    <xdr:colOff>1098550</xdr:colOff>
                    <xdr:row>4</xdr:row>
                    <xdr:rowOff>196850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>
                <anchor moveWithCells="1">
                  <from>
                    <xdr:col>15</xdr:col>
                    <xdr:colOff>406400</xdr:colOff>
                    <xdr:row>1</xdr:row>
                    <xdr:rowOff>152400</xdr:rowOff>
                  </from>
                  <to>
                    <xdr:col>16</xdr:col>
                    <xdr:colOff>990600</xdr:colOff>
                    <xdr:row>1</xdr:row>
                    <xdr:rowOff>482600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defaultSize="0" autoFill="0" autoLine="0" autoPict="0">
                <anchor moveWithCells="1">
                  <from>
                    <xdr:col>15</xdr:col>
                    <xdr:colOff>406400</xdr:colOff>
                    <xdr:row>2</xdr:row>
                    <xdr:rowOff>114300</xdr:rowOff>
                  </from>
                  <to>
                    <xdr:col>16</xdr:col>
                    <xdr:colOff>990600</xdr:colOff>
                    <xdr:row>3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Option Button 7">
              <controlPr defaultSize="0" autoFill="0" autoLine="0" autoPict="0">
                <anchor moveWithCells="1">
                  <from>
                    <xdr:col>15</xdr:col>
                    <xdr:colOff>412750</xdr:colOff>
                    <xdr:row>3</xdr:row>
                    <xdr:rowOff>190500</xdr:rowOff>
                  </from>
                  <to>
                    <xdr:col>16</xdr:col>
                    <xdr:colOff>996950</xdr:colOff>
                    <xdr:row>4</xdr:row>
                    <xdr:rowOff>254000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แบบสรุปราคา คสล.</vt:lpstr>
      <vt:lpstr>'แบบสรุปราคา คสล.'!Print_Area</vt:lpstr>
      <vt:lpstr>'แบบสรุปราคา คสล.'!Print_Titles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vooipcompoo</dc:creator>
  <cp:lastModifiedBy>User</cp:lastModifiedBy>
  <dcterms:created xsi:type="dcterms:W3CDTF">2026-04-01T03:17:04Z</dcterms:created>
  <dcterms:modified xsi:type="dcterms:W3CDTF">2026-04-02T07:53:04Z</dcterms:modified>
</cp:coreProperties>
</file>